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Community Partnerships\"/>
    </mc:Choice>
  </mc:AlternateContent>
  <xr:revisionPtr revIDLastSave="0" documentId="8_{5D9C6CC6-4E05-4808-B419-C519BBD33417}" xr6:coauthVersionLast="47" xr6:coauthVersionMax="47" xr10:uidLastSave="{00000000-0000-0000-0000-000000000000}"/>
  <bookViews>
    <workbookView xWindow="-120" yWindow="-120" windowWidth="23280" windowHeight="14880" xr2:uid="{D918C458-9D71-458A-9464-4A6B9D03AE7C}"/>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C16" i="11"/>
  <c r="BB16" i="11"/>
  <c r="BA16" i="11"/>
  <c r="AX16" i="11"/>
  <c r="DH15" i="11"/>
  <c r="CC15" i="11"/>
  <c r="BA15" i="11"/>
  <c r="AX15" i="11"/>
  <c r="DH14" i="11"/>
  <c r="CC14" i="11"/>
  <c r="BA14" i="11"/>
  <c r="AX14" i="11"/>
  <c r="DH13" i="11"/>
  <c r="CC13" i="11"/>
  <c r="BA13" i="11"/>
  <c r="AX13" i="11"/>
  <c r="DH12" i="11"/>
  <c r="CC12" i="11"/>
  <c r="BA12" i="11"/>
  <c r="AX12" i="11"/>
  <c r="DH11" i="11"/>
  <c r="CC11" i="11"/>
  <c r="BA11" i="11"/>
  <c r="AX11" i="11"/>
  <c r="DH10" i="11"/>
  <c r="CC10" i="11"/>
  <c r="BA10" i="11"/>
  <c r="AX10" i="11"/>
  <c r="DH9" i="11"/>
  <c r="CC9" i="11"/>
  <c r="BA9" i="11"/>
  <c r="AX9" i="11"/>
  <c r="DH8" i="11"/>
  <c r="DE8" i="11" a="1"/>
  <c r="DE8" i="11" s="1"/>
  <c r="CC8" i="11"/>
  <c r="BA8" i="11"/>
  <c r="AX8" i="1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Y7" i="11" a="1"/>
  <c r="AY7" i="11" s="1"/>
  <c r="AX7" i="11"/>
  <c r="DH6" i="11"/>
  <c r="DL4" i="11"/>
  <c r="DJ4" i="11"/>
  <c r="P108" i="10"/>
  <c r="F108" i="10"/>
  <c r="P107" i="10"/>
  <c r="F107" i="10"/>
  <c r="E21" i="3" s="1"/>
  <c r="P106" i="10"/>
  <c r="F106" i="10"/>
  <c r="P105" i="10"/>
  <c r="F105" i="10"/>
  <c r="P104" i="10"/>
  <c r="F104" i="10"/>
  <c r="P103" i="10"/>
  <c r="F103" i="10"/>
  <c r="E17" i="3" s="1"/>
  <c r="AD17" i="3" s="1"/>
  <c r="P102" i="10"/>
  <c r="F102" i="10"/>
  <c r="AW98" i="10"/>
  <c r="BM131" i="10" s="1"/>
  <c r="P98" i="10"/>
  <c r="AW97" i="10"/>
  <c r="BM130" i="10" s="1"/>
  <c r="P97" i="10"/>
  <c r="AW96" i="10"/>
  <c r="BM129" i="10" s="1"/>
  <c r="P96" i="10"/>
  <c r="AW95" i="10"/>
  <c r="BM128" i="10" s="1"/>
  <c r="P95" i="10"/>
  <c r="AW94" i="10"/>
  <c r="BM127" i="10" s="1"/>
  <c r="P94" i="10"/>
  <c r="AW93" i="10"/>
  <c r="BM126" i="10" s="1"/>
  <c r="P93" i="10"/>
  <c r="AW92" i="10"/>
  <c r="BM125" i="10" s="1"/>
  <c r="P92" i="10"/>
  <c r="AW91" i="10"/>
  <c r="BM124" i="10" s="1"/>
  <c r="P91" i="10"/>
  <c r="AW90" i="10"/>
  <c r="BM123" i="10" s="1"/>
  <c r="P90" i="10"/>
  <c r="AW89" i="10"/>
  <c r="BM122" i="10" s="1"/>
  <c r="P89" i="10"/>
  <c r="AW88" i="10"/>
  <c r="BM121" i="10" s="1"/>
  <c r="P88" i="10"/>
  <c r="AW87" i="10"/>
  <c r="BM120" i="10" s="1"/>
  <c r="P87" i="10"/>
  <c r="AW86" i="10"/>
  <c r="BM119" i="10" s="1"/>
  <c r="P86" i="10"/>
  <c r="AW85" i="10"/>
  <c r="BM118" i="10" s="1"/>
  <c r="P85" i="10"/>
  <c r="AW84" i="10"/>
  <c r="BM117" i="10" s="1"/>
  <c r="P84" i="10"/>
  <c r="AW83" i="10"/>
  <c r="BM116" i="10" s="1"/>
  <c r="P83" i="10"/>
  <c r="AW82" i="10"/>
  <c r="BM115" i="10" s="1"/>
  <c r="P82" i="10"/>
  <c r="AW81" i="10"/>
  <c r="BM114" i="10" s="1"/>
  <c r="P81" i="10"/>
  <c r="AW80" i="10"/>
  <c r="BM113" i="10" s="1"/>
  <c r="P80" i="10"/>
  <c r="AW79" i="10"/>
  <c r="BM112" i="10" s="1"/>
  <c r="P79" i="10"/>
  <c r="AW78" i="10"/>
  <c r="BM111" i="10" s="1"/>
  <c r="P78" i="10"/>
  <c r="AW77" i="10"/>
  <c r="BM110" i="10" s="1"/>
  <c r="P77" i="10"/>
  <c r="G75" i="10"/>
  <c r="F94" i="10" s="1"/>
  <c r="G33" i="4" s="1"/>
  <c r="V72" i="10"/>
  <c r="X72" i="10" s="1"/>
  <c r="T72" i="10"/>
  <c r="U72" i="10" s="1"/>
  <c r="P72" i="10"/>
  <c r="O72" i="10"/>
  <c r="W71" i="10"/>
  <c r="V71" i="10"/>
  <c r="T71" i="10"/>
  <c r="U71" i="10" s="1"/>
  <c r="P71" i="10"/>
  <c r="O71" i="10"/>
  <c r="W70" i="10"/>
  <c r="V70" i="10"/>
  <c r="T70" i="10"/>
  <c r="U70" i="10" s="1"/>
  <c r="P70" i="10"/>
  <c r="O70" i="10"/>
  <c r="V69" i="10"/>
  <c r="W69" i="10" s="1"/>
  <c r="T69" i="10"/>
  <c r="P69" i="10"/>
  <c r="O69" i="10"/>
  <c r="V68" i="10"/>
  <c r="W68" i="10" s="1"/>
  <c r="T68" i="10"/>
  <c r="U68" i="10" s="1"/>
  <c r="P68" i="10"/>
  <c r="O68" i="10"/>
  <c r="W67" i="10"/>
  <c r="V67" i="10"/>
  <c r="T67" i="10"/>
  <c r="P67" i="10"/>
  <c r="O67" i="10"/>
  <c r="V66" i="10"/>
  <c r="W66" i="10" s="1"/>
  <c r="T66" i="10"/>
  <c r="U66" i="10" s="1"/>
  <c r="P66" i="10"/>
  <c r="O66" i="10"/>
  <c r="V65" i="10"/>
  <c r="T65" i="10"/>
  <c r="U65" i="10" s="1"/>
  <c r="P65" i="10"/>
  <c r="O65" i="10"/>
  <c r="V64" i="10"/>
  <c r="T64" i="10"/>
  <c r="U64" i="10" s="1"/>
  <c r="P64" i="10"/>
  <c r="O64" i="10"/>
  <c r="V63" i="10"/>
  <c r="W63" i="10" s="1"/>
  <c r="U63" i="10"/>
  <c r="T63" i="10"/>
  <c r="P63" i="10"/>
  <c r="O63" i="10"/>
  <c r="V62" i="10"/>
  <c r="W62" i="10" s="1"/>
  <c r="T62" i="10"/>
  <c r="P62" i="10"/>
  <c r="O62" i="10"/>
  <c r="V61" i="10"/>
  <c r="T61" i="10"/>
  <c r="U61" i="10" s="1"/>
  <c r="P61" i="10"/>
  <c r="O61" i="10"/>
  <c r="V60" i="10"/>
  <c r="T60" i="10"/>
  <c r="U60" i="10" s="1"/>
  <c r="P60" i="10"/>
  <c r="O60" i="10"/>
  <c r="V59" i="10"/>
  <c r="T59" i="10"/>
  <c r="U59" i="10" s="1"/>
  <c r="P59" i="10"/>
  <c r="O59" i="10"/>
  <c r="V58" i="10"/>
  <c r="T58" i="10"/>
  <c r="U58" i="10" s="1"/>
  <c r="P58" i="10"/>
  <c r="O58" i="10"/>
  <c r="W57" i="10"/>
  <c r="V57" i="10"/>
  <c r="T57" i="10"/>
  <c r="X57" i="10" s="1"/>
  <c r="P57" i="10"/>
  <c r="O57" i="10"/>
  <c r="V56" i="10"/>
  <c r="T56" i="10"/>
  <c r="U56" i="10" s="1"/>
  <c r="P56" i="10"/>
  <c r="O56" i="10"/>
  <c r="V55" i="10"/>
  <c r="W55" i="10" s="1"/>
  <c r="U55" i="10"/>
  <c r="T55" i="10"/>
  <c r="P55" i="10"/>
  <c r="O55" i="10"/>
  <c r="V54" i="10"/>
  <c r="T54" i="10"/>
  <c r="U54" i="10" s="1"/>
  <c r="P54" i="10"/>
  <c r="O54" i="10"/>
  <c r="X53" i="10"/>
  <c r="V53" i="10"/>
  <c r="W53" i="10" s="1"/>
  <c r="T53" i="10"/>
  <c r="U53" i="10" s="1"/>
  <c r="P53" i="10"/>
  <c r="O53" i="10"/>
  <c r="V52" i="10"/>
  <c r="W52" i="10" s="1"/>
  <c r="T52" i="10"/>
  <c r="U52" i="10" s="1"/>
  <c r="P52" i="10"/>
  <c r="O52" i="10"/>
  <c r="V51" i="10"/>
  <c r="X51" i="10" s="1"/>
  <c r="T51" i="10"/>
  <c r="U51" i="10" s="1"/>
  <c r="P51" i="10"/>
  <c r="O51" i="10"/>
  <c r="V50" i="10"/>
  <c r="W50" i="10" s="1"/>
  <c r="T50" i="10"/>
  <c r="U50" i="10" s="1"/>
  <c r="P50" i="10"/>
  <c r="O50" i="10"/>
  <c r="V49" i="10"/>
  <c r="W49" i="10" s="1"/>
  <c r="U49" i="10"/>
  <c r="T49" i="10"/>
  <c r="P49" i="10"/>
  <c r="O49" i="10"/>
  <c r="V48" i="10"/>
  <c r="T48" i="10"/>
  <c r="U48" i="10" s="1"/>
  <c r="P48" i="10"/>
  <c r="O48" i="10"/>
  <c r="X47" i="10"/>
  <c r="Z47" i="10" s="1"/>
  <c r="V47" i="10"/>
  <c r="W47" i="10" s="1"/>
  <c r="T47" i="10"/>
  <c r="U47" i="10" s="1"/>
  <c r="P47" i="10"/>
  <c r="O47" i="10"/>
  <c r="V46" i="10"/>
  <c r="W46" i="10" s="1"/>
  <c r="T46" i="10"/>
  <c r="U46" i="10" s="1"/>
  <c r="P46" i="10"/>
  <c r="O46" i="10"/>
  <c r="V45" i="10"/>
  <c r="U45" i="10"/>
  <c r="T45" i="10"/>
  <c r="P45" i="10"/>
  <c r="O45" i="10"/>
  <c r="X44" i="10"/>
  <c r="V44" i="10"/>
  <c r="W44" i="10" s="1"/>
  <c r="T44" i="10"/>
  <c r="U44" i="10" s="1"/>
  <c r="P44" i="10"/>
  <c r="O44" i="10"/>
  <c r="V43" i="10"/>
  <c r="T43" i="10"/>
  <c r="U43" i="10" s="1"/>
  <c r="P43" i="10"/>
  <c r="O43" i="10"/>
  <c r="V42" i="10"/>
  <c r="W42" i="10" s="1"/>
  <c r="T42" i="10"/>
  <c r="U42" i="10" s="1"/>
  <c r="P42" i="10"/>
  <c r="O42" i="10"/>
  <c r="W41" i="10"/>
  <c r="V41" i="10"/>
  <c r="T41" i="10"/>
  <c r="P41" i="10"/>
  <c r="O41" i="10"/>
  <c r="V40" i="10"/>
  <c r="T40" i="10"/>
  <c r="U40" i="10" s="1"/>
  <c r="P40" i="10"/>
  <c r="O40" i="10"/>
  <c r="V39" i="10"/>
  <c r="W39" i="10" s="1"/>
  <c r="U39" i="10"/>
  <c r="T39" i="10"/>
  <c r="P39" i="10"/>
  <c r="O39" i="10"/>
  <c r="V38" i="10"/>
  <c r="W38" i="10" s="1"/>
  <c r="T38" i="10"/>
  <c r="U38" i="10" s="1"/>
  <c r="P38" i="10"/>
  <c r="O38" i="10"/>
  <c r="J38" i="10"/>
  <c r="O46" i="6" s="1"/>
  <c r="V37" i="10"/>
  <c r="T37" i="10"/>
  <c r="U37" i="10" s="1"/>
  <c r="P37" i="10"/>
  <c r="O37" i="10"/>
  <c r="V36" i="10"/>
  <c r="T36" i="10"/>
  <c r="U36" i="10" s="1"/>
  <c r="P36" i="10"/>
  <c r="O36" i="10"/>
  <c r="V35" i="10"/>
  <c r="T35" i="10"/>
  <c r="U35" i="10" s="1"/>
  <c r="P35" i="10"/>
  <c r="O35" i="10"/>
  <c r="V34" i="10"/>
  <c r="W34" i="10" s="1"/>
  <c r="U34" i="10"/>
  <c r="T34" i="10"/>
  <c r="P34" i="10"/>
  <c r="O34" i="10"/>
  <c r="V33" i="10"/>
  <c r="T33" i="10"/>
  <c r="U33" i="10" s="1"/>
  <c r="P33" i="10"/>
  <c r="O33" i="10"/>
  <c r="W32" i="10"/>
  <c r="V32" i="10"/>
  <c r="T32" i="10"/>
  <c r="X32" i="10" s="1"/>
  <c r="P32" i="10"/>
  <c r="O32" i="10"/>
  <c r="V31" i="10"/>
  <c r="W31" i="10" s="1"/>
  <c r="T31" i="10"/>
  <c r="U31" i="10" s="1"/>
  <c r="P31" i="10"/>
  <c r="O31" i="10"/>
  <c r="V30" i="10"/>
  <c r="X30" i="10" s="1"/>
  <c r="U30" i="10"/>
  <c r="T30" i="10"/>
  <c r="P30" i="10"/>
  <c r="O30" i="10"/>
  <c r="F30" i="10"/>
  <c r="E38" i="6" s="1"/>
  <c r="V29" i="10"/>
  <c r="T29" i="10"/>
  <c r="U29" i="10" s="1"/>
  <c r="P29" i="10"/>
  <c r="O29" i="10"/>
  <c r="V28" i="10"/>
  <c r="W28" i="10" s="1"/>
  <c r="T28" i="10"/>
  <c r="U28" i="10" s="1"/>
  <c r="P28" i="10"/>
  <c r="O28" i="10"/>
  <c r="V27" i="10"/>
  <c r="T27" i="10"/>
  <c r="U27" i="10" s="1"/>
  <c r="P27" i="10"/>
  <c r="O27" i="10"/>
  <c r="V26" i="10"/>
  <c r="W26" i="10" s="1"/>
  <c r="T26" i="10"/>
  <c r="U26" i="10" s="1"/>
  <c r="P26" i="10"/>
  <c r="O26" i="10"/>
  <c r="V25" i="10"/>
  <c r="T25" i="10"/>
  <c r="U25" i="10" s="1"/>
  <c r="P25" i="10"/>
  <c r="O25" i="10"/>
  <c r="W24" i="10"/>
  <c r="V24" i="10"/>
  <c r="U24" i="10"/>
  <c r="T24" i="10"/>
  <c r="P24" i="10"/>
  <c r="O24" i="10"/>
  <c r="V23" i="10"/>
  <c r="W23" i="10" s="1"/>
  <c r="U23" i="10"/>
  <c r="T23" i="10"/>
  <c r="P23" i="10"/>
  <c r="O23" i="10"/>
  <c r="V22" i="10"/>
  <c r="U22" i="10"/>
  <c r="T22" i="10"/>
  <c r="P22" i="10"/>
  <c r="O22" i="10"/>
  <c r="V21" i="10"/>
  <c r="W21" i="10" s="1"/>
  <c r="T21" i="10"/>
  <c r="U21" i="10" s="1"/>
  <c r="P21" i="10"/>
  <c r="O21" i="10"/>
  <c r="V20" i="10"/>
  <c r="T20" i="10"/>
  <c r="U20" i="10" s="1"/>
  <c r="P20" i="10"/>
  <c r="O20" i="10"/>
  <c r="V19" i="10"/>
  <c r="W19" i="10" s="1"/>
  <c r="T19" i="10"/>
  <c r="U19" i="10" s="1"/>
  <c r="P19" i="10"/>
  <c r="O19" i="10"/>
  <c r="V18" i="10"/>
  <c r="U18" i="10"/>
  <c r="T18" i="10"/>
  <c r="P18" i="10"/>
  <c r="O18" i="10"/>
  <c r="V17" i="10"/>
  <c r="W17" i="10" s="1"/>
  <c r="T17" i="10"/>
  <c r="X17" i="10" s="1"/>
  <c r="P17" i="10"/>
  <c r="O17" i="10"/>
  <c r="V16" i="10"/>
  <c r="W16" i="10" s="1"/>
  <c r="T16" i="10"/>
  <c r="U16" i="10" s="1"/>
  <c r="P16" i="10"/>
  <c r="O16" i="10"/>
  <c r="V15" i="10"/>
  <c r="T15" i="10"/>
  <c r="U15" i="10" s="1"/>
  <c r="P15" i="10"/>
  <c r="O15" i="10"/>
  <c r="V14" i="10"/>
  <c r="U14" i="10"/>
  <c r="H14" i="10" s="1"/>
  <c r="M22" i="6" s="1"/>
  <c r="T14" i="10"/>
  <c r="P14" i="10"/>
  <c r="O14" i="10"/>
  <c r="V13" i="10"/>
  <c r="T13" i="10"/>
  <c r="U13" i="10" s="1"/>
  <c r="P13" i="10"/>
  <c r="O13" i="10"/>
  <c r="X12" i="10"/>
  <c r="W12" i="10"/>
  <c r="V12" i="10"/>
  <c r="T12" i="10"/>
  <c r="U12" i="10" s="1"/>
  <c r="P12" i="10"/>
  <c r="O12" i="10"/>
  <c r="V11" i="10"/>
  <c r="T11" i="10"/>
  <c r="U11" i="10" s="1"/>
  <c r="P11" i="10"/>
  <c r="O11" i="10"/>
  <c r="V10" i="10"/>
  <c r="X10" i="10" s="1"/>
  <c r="T10" i="10"/>
  <c r="U10" i="10" s="1"/>
  <c r="P10" i="10"/>
  <c r="O10" i="10"/>
  <c r="V9" i="10"/>
  <c r="X9" i="10" s="1"/>
  <c r="K9" i="10" s="1"/>
  <c r="P17" i="6" s="1"/>
  <c r="U9" i="10"/>
  <c r="T9" i="10"/>
  <c r="P9" i="10"/>
  <c r="O9" i="10"/>
  <c r="F9" i="10"/>
  <c r="E17" i="6" s="1"/>
  <c r="V8" i="10"/>
  <c r="T8" i="10"/>
  <c r="U8" i="10" s="1"/>
  <c r="P8" i="10"/>
  <c r="O8" i="10"/>
  <c r="G4" i="10"/>
  <c r="G14" i="10" s="1"/>
  <c r="L22" i="6" s="1"/>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D21" i="4"/>
  <c r="D19" i="4"/>
  <c r="D16" i="4"/>
  <c r="E11" i="4"/>
  <c r="E10" i="4"/>
  <c r="J8" i="4"/>
  <c r="W22" i="3"/>
  <c r="E22" i="3"/>
  <c r="AB22" i="3" s="1"/>
  <c r="W21" i="3"/>
  <c r="W20" i="3"/>
  <c r="E20" i="3"/>
  <c r="W19" i="3"/>
  <c r="E19" i="3"/>
  <c r="AC19" i="3" s="1"/>
  <c r="W18" i="3"/>
  <c r="E18" i="3"/>
  <c r="AB18" i="3" s="1"/>
  <c r="W17" i="3"/>
  <c r="AD16" i="3"/>
  <c r="W16" i="3"/>
  <c r="E16" i="3"/>
  <c r="Y15" i="3"/>
  <c r="X15" i="3"/>
  <c r="F11" i="3"/>
  <c r="F10" i="3"/>
  <c r="J8" i="3"/>
  <c r="E11" i="2"/>
  <c r="E10" i="2"/>
  <c r="M8" i="2"/>
  <c r="AQ38" i="6" l="1"/>
  <c r="AB38" i="6"/>
  <c r="AD21" i="3"/>
  <c r="AH21" i="3"/>
  <c r="AH17" i="3"/>
  <c r="F8" i="10"/>
  <c r="E16" i="6" s="1"/>
  <c r="X46" i="10"/>
  <c r="Z46" i="10" s="1"/>
  <c r="W51" i="10"/>
  <c r="X63" i="10"/>
  <c r="I8" i="10"/>
  <c r="N16" i="6" s="1"/>
  <c r="G18" i="10"/>
  <c r="L26" i="6" s="1"/>
  <c r="G21" i="10"/>
  <c r="L29" i="6" s="1"/>
  <c r="H35" i="10"/>
  <c r="M43" i="6" s="1"/>
  <c r="CZ17" i="11"/>
  <c r="BX62" i="11"/>
  <c r="BX72" i="11"/>
  <c r="BY72" i="11" s="1"/>
  <c r="CZ124" i="11"/>
  <c r="CZ184" i="11"/>
  <c r="CZ204" i="11"/>
  <c r="BX271" i="11"/>
  <c r="BX366" i="11"/>
  <c r="CZ405" i="11"/>
  <c r="CZ613" i="11"/>
  <c r="CZ703" i="11"/>
  <c r="BX879" i="11"/>
  <c r="BX885" i="11"/>
  <c r="K10" i="10"/>
  <c r="P18" i="6" s="1"/>
  <c r="X16" i="10"/>
  <c r="X24" i="10"/>
  <c r="Z24" i="10" s="1"/>
  <c r="M24" i="10" s="1"/>
  <c r="R32" i="6" s="1"/>
  <c r="U32" i="10"/>
  <c r="X49" i="10"/>
  <c r="F81" i="10"/>
  <c r="G20" i="4" s="1"/>
  <c r="AS20" i="4" s="1"/>
  <c r="K17" i="10"/>
  <c r="P25" i="6" s="1"/>
  <c r="F19" i="10"/>
  <c r="E27" i="6" s="1"/>
  <c r="X31" i="10"/>
  <c r="Z31" i="10" s="1"/>
  <c r="M31" i="10" s="1"/>
  <c r="R39" i="6" s="1"/>
  <c r="X68" i="10"/>
  <c r="AR33" i="4"/>
  <c r="AW33" i="4"/>
  <c r="AF33" i="4"/>
  <c r="AK33" i="4"/>
  <c r="AG33" i="4"/>
  <c r="AO33" i="4"/>
  <c r="AV33" i="4"/>
  <c r="AQ33" i="4"/>
  <c r="AI33" i="4"/>
  <c r="AN33" i="4"/>
  <c r="AC33" i="4"/>
  <c r="AP20" i="4"/>
  <c r="AJ20" i="4"/>
  <c r="AU20" i="4"/>
  <c r="AK20" i="4"/>
  <c r="AN20" i="4"/>
  <c r="AC20" i="4"/>
  <c r="X36" i="10"/>
  <c r="W36" i="10"/>
  <c r="CZ142" i="11"/>
  <c r="AF16" i="3"/>
  <c r="AC16" i="3"/>
  <c r="AC20" i="3"/>
  <c r="AB20" i="3"/>
  <c r="AO20" i="4"/>
  <c r="G26" i="10"/>
  <c r="L34" i="6" s="1"/>
  <c r="W33" i="10"/>
  <c r="X33" i="10"/>
  <c r="AQ20" i="4"/>
  <c r="X8" i="10"/>
  <c r="K8" i="10" s="1"/>
  <c r="P16" i="6" s="1"/>
  <c r="W8" i="10"/>
  <c r="U69" i="10"/>
  <c r="X69" i="10"/>
  <c r="AB20" i="4"/>
  <c r="AD20" i="4"/>
  <c r="AT20" i="4"/>
  <c r="AU17" i="6"/>
  <c r="AL17" i="6"/>
  <c r="C17" i="6"/>
  <c r="AK17" i="6"/>
  <c r="W13" i="10"/>
  <c r="X13" i="10"/>
  <c r="F83" i="10"/>
  <c r="G22" i="4" s="1"/>
  <c r="F80" i="10"/>
  <c r="G19" i="4" s="1"/>
  <c r="F89" i="10"/>
  <c r="G28" i="4" s="1"/>
  <c r="F93" i="10"/>
  <c r="G32" i="4" s="1"/>
  <c r="F86" i="10"/>
  <c r="G25" i="4" s="1"/>
  <c r="AP25" i="4" s="1"/>
  <c r="F77" i="10"/>
  <c r="G16" i="4" s="1"/>
  <c r="F88" i="10"/>
  <c r="G27" i="4" s="1"/>
  <c r="F79" i="10"/>
  <c r="G18" i="4" s="1"/>
  <c r="F96" i="10"/>
  <c r="G35" i="4" s="1"/>
  <c r="F95" i="10"/>
  <c r="G34" i="4" s="1"/>
  <c r="F78" i="10"/>
  <c r="G17" i="4" s="1"/>
  <c r="F97" i="10"/>
  <c r="G36" i="4" s="1"/>
  <c r="F87" i="10"/>
  <c r="G26" i="4" s="1"/>
  <c r="F84" i="10"/>
  <c r="G23" i="4" s="1"/>
  <c r="AF18" i="3"/>
  <c r="AP38" i="6"/>
  <c r="AK38" i="6"/>
  <c r="AT38" i="6"/>
  <c r="C38" i="6"/>
  <c r="AH38" i="6"/>
  <c r="AE27" i="6"/>
  <c r="AR27" i="6"/>
  <c r="C27" i="6"/>
  <c r="AQ27" i="6"/>
  <c r="DL50" i="11" a="1"/>
  <c r="DL50" i="11" s="1"/>
  <c r="DL20" i="11" a="1"/>
  <c r="DL20" i="11" s="1"/>
  <c r="D34" i="8" s="1"/>
  <c r="DL12" i="11" a="1"/>
  <c r="DL12" i="11" s="1"/>
  <c r="D26" i="8" s="1"/>
  <c r="DL14" i="11" a="1"/>
  <c r="DL14" i="11" s="1"/>
  <c r="D28" i="8" s="1"/>
  <c r="DL8" i="11" a="1"/>
  <c r="DL8" i="11" s="1"/>
  <c r="D22" i="8" s="1"/>
  <c r="DL10" i="11" a="1"/>
  <c r="DL10" i="11" s="1"/>
  <c r="D24" i="8" s="1"/>
  <c r="DL6" i="11" a="1"/>
  <c r="DL6" i="11" s="1"/>
  <c r="D20" i="8" s="1"/>
  <c r="AR20" i="4"/>
  <c r="AE20" i="4"/>
  <c r="AG20" i="4"/>
  <c r="AV20" i="4"/>
  <c r="AH19" i="3"/>
  <c r="AF19" i="3"/>
  <c r="AD19" i="3"/>
  <c r="AI20" i="4"/>
  <c r="AW20" i="4"/>
  <c r="AP16" i="6"/>
  <c r="AT16" i="6"/>
  <c r="AK16" i="6"/>
  <c r="AB16" i="6"/>
  <c r="AM16" i="6"/>
  <c r="AC16" i="6"/>
  <c r="AU16" i="6"/>
  <c r="AJ16" i="6"/>
  <c r="AI16" i="6"/>
  <c r="AG16" i="6"/>
  <c r="AR16" i="6"/>
  <c r="AE16" i="6"/>
  <c r="C16" i="6"/>
  <c r="AO16" i="6"/>
  <c r="AA16" i="6"/>
  <c r="F85" i="10"/>
  <c r="G24" i="4" s="1"/>
  <c r="CZ366" i="11"/>
  <c r="BX389" i="11"/>
  <c r="BX397" i="11"/>
  <c r="W29" i="10"/>
  <c r="X29" i="10"/>
  <c r="Z32" i="10"/>
  <c r="M32" i="10" s="1"/>
  <c r="R40" i="6" s="1"/>
  <c r="X26" i="10"/>
  <c r="X45" i="10"/>
  <c r="W45" i="10"/>
  <c r="Z45" i="10" s="1"/>
  <c r="X48" i="10"/>
  <c r="W48" i="10"/>
  <c r="Z48" i="10" s="1"/>
  <c r="M48" i="10" s="1"/>
  <c r="W11" i="10"/>
  <c r="X11" i="10"/>
  <c r="X42" i="10"/>
  <c r="Z42" i="10" s="1"/>
  <c r="X67" i="10"/>
  <c r="U67" i="10"/>
  <c r="J31" i="10"/>
  <c r="O39" i="6" s="1"/>
  <c r="H27" i="10"/>
  <c r="M35" i="6" s="1"/>
  <c r="F17" i="10"/>
  <c r="E25" i="6" s="1"/>
  <c r="F16" i="10"/>
  <c r="E24" i="6" s="1"/>
  <c r="G9" i="10"/>
  <c r="L17" i="6" s="1"/>
  <c r="H58" i="10"/>
  <c r="I19" i="10"/>
  <c r="N27" i="6" s="1"/>
  <c r="K13" i="10"/>
  <c r="P21" i="6" s="1"/>
  <c r="J8" i="10"/>
  <c r="O16" i="6" s="1"/>
  <c r="I16" i="10"/>
  <c r="N24" i="6" s="1"/>
  <c r="J13" i="10"/>
  <c r="O21" i="6" s="1"/>
  <c r="I12" i="10"/>
  <c r="N20" i="6" s="1"/>
  <c r="I11" i="10"/>
  <c r="N19" i="6" s="1"/>
  <c r="G13" i="10"/>
  <c r="L21" i="6" s="1"/>
  <c r="G12" i="10"/>
  <c r="L20" i="6" s="1"/>
  <c r="F11" i="10"/>
  <c r="E19" i="6" s="1"/>
  <c r="F12" i="10"/>
  <c r="E20" i="6" s="1"/>
  <c r="J16" i="10"/>
  <c r="O24" i="6" s="1"/>
  <c r="X50" i="10"/>
  <c r="Z50" i="10" s="1"/>
  <c r="DJ13" i="11" a="1"/>
  <c r="DJ13" i="11" s="1"/>
  <c r="DJ12" i="11" a="1"/>
  <c r="DJ12" i="11" s="1"/>
  <c r="H10" i="10"/>
  <c r="M18" i="6" s="1"/>
  <c r="Z12" i="10"/>
  <c r="W37" i="10"/>
  <c r="X37" i="10"/>
  <c r="Z49" i="10"/>
  <c r="CZ16" i="11"/>
  <c r="X15" i="10"/>
  <c r="W15" i="10"/>
  <c r="X27" i="10"/>
  <c r="W27" i="10"/>
  <c r="X41" i="10"/>
  <c r="U41" i="10"/>
  <c r="CZ22" i="11"/>
  <c r="CZ43" i="11"/>
  <c r="BX44" i="11"/>
  <c r="CZ72" i="11"/>
  <c r="BX131" i="11"/>
  <c r="X28" i="10"/>
  <c r="K28" i="10" s="1"/>
  <c r="P36" i="6" s="1"/>
  <c r="X55" i="10"/>
  <c r="Z55" i="10" s="1"/>
  <c r="BX22" i="11"/>
  <c r="AY22" i="11" s="1" a="1"/>
  <c r="AY22" i="11" s="1"/>
  <c r="CZ28" i="11"/>
  <c r="CZ80" i="11"/>
  <c r="BX90" i="11"/>
  <c r="BY90" i="11" s="1"/>
  <c r="CZ97" i="11"/>
  <c r="BX124" i="11"/>
  <c r="BX16" i="11"/>
  <c r="CZ76" i="11"/>
  <c r="BX43" i="11"/>
  <c r="BY43" i="11" s="1"/>
  <c r="BX56" i="11"/>
  <c r="AY56" i="11" s="1" a="1"/>
  <c r="AY56" i="11" s="1"/>
  <c r="CZ56" i="11"/>
  <c r="CZ110" i="11"/>
  <c r="BX70" i="11"/>
  <c r="CZ70" i="11"/>
  <c r="BX80" i="11"/>
  <c r="BX91" i="11"/>
  <c r="CZ91" i="11"/>
  <c r="BX110" i="11"/>
  <c r="BY110" i="11" s="1"/>
  <c r="BX105" i="11"/>
  <c r="CZ131" i="11"/>
  <c r="BX209" i="11"/>
  <c r="CZ497" i="11"/>
  <c r="BX547" i="11"/>
  <c r="BX580" i="11"/>
  <c r="BX622" i="11"/>
  <c r="CZ711" i="11"/>
  <c r="CZ718" i="11"/>
  <c r="BX788" i="11"/>
  <c r="CZ879" i="11"/>
  <c r="BX910" i="11"/>
  <c r="BY910" i="11" s="1"/>
  <c r="X19" i="10"/>
  <c r="X39" i="10"/>
  <c r="X43" i="10"/>
  <c r="BX17" i="11"/>
  <c r="AY17" i="11" s="1" a="1"/>
  <c r="AY17" i="11" s="1"/>
  <c r="BX28" i="11"/>
  <c r="BY28" i="11" s="1"/>
  <c r="CZ44" i="11"/>
  <c r="CZ101" i="11"/>
  <c r="CZ170" i="11"/>
  <c r="BX208" i="11"/>
  <c r="CZ216" i="11"/>
  <c r="BX339" i="11"/>
  <c r="BY339" i="11" s="1"/>
  <c r="CZ345" i="11"/>
  <c r="BX352" i="11"/>
  <c r="BX372" i="11"/>
  <c r="CZ373" i="11"/>
  <c r="CZ393" i="11"/>
  <c r="CZ509" i="11"/>
  <c r="CZ601" i="11"/>
  <c r="CZ825" i="11"/>
  <c r="CZ837" i="11"/>
  <c r="BX842" i="11"/>
  <c r="CZ863" i="11"/>
  <c r="BX864" i="11"/>
  <c r="BX901" i="11"/>
  <c r="CZ964" i="11"/>
  <c r="CZ161" i="11"/>
  <c r="BX186" i="11"/>
  <c r="CZ195" i="11"/>
  <c r="CZ208" i="11"/>
  <c r="CZ247" i="11"/>
  <c r="CZ271" i="11"/>
  <c r="BX333" i="11"/>
  <c r="BX491" i="11"/>
  <c r="BX492" i="11"/>
  <c r="CZ580" i="11"/>
  <c r="BX829" i="11"/>
  <c r="BX919" i="11"/>
  <c r="BY919" i="11" s="1"/>
  <c r="BX964" i="11"/>
  <c r="BX149" i="11"/>
  <c r="BX171" i="11"/>
  <c r="CZ171" i="11"/>
  <c r="BX195" i="11"/>
  <c r="BX204" i="11"/>
  <c r="BX216" i="11"/>
  <c r="BY216" i="11" s="1"/>
  <c r="BX231" i="11"/>
  <c r="BX247" i="11"/>
  <c r="CZ276" i="11"/>
  <c r="BX332" i="11"/>
  <c r="BX393" i="11"/>
  <c r="BX571" i="11"/>
  <c r="BX600" i="11"/>
  <c r="BY600" i="11" s="1"/>
  <c r="BX601" i="11"/>
  <c r="BX847" i="11"/>
  <c r="CZ847" i="11"/>
  <c r="BX143" i="11"/>
  <c r="AY143" i="11" s="1" a="1"/>
  <c r="AY143" i="11" s="1"/>
  <c r="CZ143" i="11"/>
  <c r="BX154" i="11"/>
  <c r="BX170" i="11"/>
  <c r="CZ189" i="11"/>
  <c r="BX198" i="11"/>
  <c r="BX218" i="11"/>
  <c r="CZ285" i="11"/>
  <c r="BX310" i="11"/>
  <c r="BY310" i="11" s="1"/>
  <c r="CZ352" i="11"/>
  <c r="BX359" i="11"/>
  <c r="BX383" i="11"/>
  <c r="BX588" i="11"/>
  <c r="CZ617" i="11"/>
  <c r="BX754" i="11"/>
  <c r="CZ842" i="11"/>
  <c r="BX863" i="11"/>
  <c r="BX880" i="11"/>
  <c r="BX884" i="11"/>
  <c r="CZ885" i="11"/>
  <c r="BX928" i="11"/>
  <c r="BX115" i="11"/>
  <c r="BY115" i="11" s="1"/>
  <c r="CZ278" i="11"/>
  <c r="BX285" i="11"/>
  <c r="BX320" i="11"/>
  <c r="BX376" i="11"/>
  <c r="CZ377" i="11"/>
  <c r="CZ389" i="11"/>
  <c r="CZ397" i="11"/>
  <c r="BX509" i="11"/>
  <c r="BY509" i="11" s="1"/>
  <c r="CZ622" i="11"/>
  <c r="BX663" i="11"/>
  <c r="BX703" i="11"/>
  <c r="AY703" i="11" s="1" a="1"/>
  <c r="AY703" i="11" s="1"/>
  <c r="CZ744" i="11"/>
  <c r="CZ811" i="11"/>
  <c r="BX821" i="11"/>
  <c r="CZ829" i="11"/>
  <c r="CZ872" i="11"/>
  <c r="CZ928" i="11"/>
  <c r="BX955" i="11"/>
  <c r="BX179" i="11"/>
  <c r="CZ186" i="11"/>
  <c r="BX189" i="11"/>
  <c r="CZ221" i="11"/>
  <c r="BX278" i="11"/>
  <c r="CZ376" i="11"/>
  <c r="BX405" i="11"/>
  <c r="CZ528" i="11"/>
  <c r="BX715" i="11"/>
  <c r="BX825" i="11"/>
  <c r="CZ937" i="11"/>
  <c r="BX946" i="11"/>
  <c r="AY62" i="11" a="1"/>
  <c r="AY62" i="11" s="1"/>
  <c r="BY62" i="11"/>
  <c r="DN50" i="11"/>
  <c r="DM50" i="11"/>
  <c r="DN6" i="11"/>
  <c r="L20" i="8" s="1"/>
  <c r="Z20" i="8" s="1"/>
  <c r="DM6" i="11"/>
  <c r="J20" i="8" s="1"/>
  <c r="AY105" i="11" a="1"/>
  <c r="AY105" i="11" s="1"/>
  <c r="BY105" i="11"/>
  <c r="BY17" i="11"/>
  <c r="BY208" i="11"/>
  <c r="AY208" i="11" a="1"/>
  <c r="AY208" i="11" s="1"/>
  <c r="BY16" i="11"/>
  <c r="AY16" i="11" a="1"/>
  <c r="AY16" i="11" s="1"/>
  <c r="BY56" i="11"/>
  <c r="CA7" i="11" a="1"/>
  <c r="CA7" i="11" s="1"/>
  <c r="AZ7" i="11" a="1"/>
  <c r="AZ7" i="11" s="1"/>
  <c r="AY80" i="11" a="1"/>
  <c r="AY80" i="11" s="1"/>
  <c r="BY80" i="11"/>
  <c r="AY131" i="11" a="1"/>
  <c r="AY131" i="11" s="1"/>
  <c r="BY131" i="11"/>
  <c r="DL25" i="11" a="1"/>
  <c r="DL25" i="11" s="1"/>
  <c r="D39" i="8" s="1"/>
  <c r="BX85" i="11"/>
  <c r="BY143" i="11"/>
  <c r="DJ14" i="11" a="1"/>
  <c r="DJ14" i="11" s="1"/>
  <c r="DL56" i="11" a="1"/>
  <c r="DL56" i="11" s="1"/>
  <c r="DL51" i="11" a="1"/>
  <c r="DL51" i="11" s="1"/>
  <c r="DL47" i="11" a="1"/>
  <c r="DL47" i="11" s="1"/>
  <c r="DL43" i="11" a="1"/>
  <c r="DL43" i="11" s="1"/>
  <c r="DL39" i="11" a="1"/>
  <c r="DL39" i="11" s="1"/>
  <c r="DL35" i="11" a="1"/>
  <c r="DL35" i="11" s="1"/>
  <c r="D49" i="8" s="1"/>
  <c r="DL31" i="11" a="1"/>
  <c r="DL31" i="11" s="1"/>
  <c r="D45" i="8" s="1"/>
  <c r="DL57" i="11" a="1"/>
  <c r="DL57" i="11" s="1"/>
  <c r="DL52" i="11" a="1"/>
  <c r="DL52" i="11" s="1"/>
  <c r="DL62" i="11" a="1"/>
  <c r="DL62" i="11" s="1"/>
  <c r="DL53" i="11" a="1"/>
  <c r="DL53" i="11" s="1"/>
  <c r="DL48" i="11" a="1"/>
  <c r="DL48" i="11" s="1"/>
  <c r="DL44" i="11" a="1"/>
  <c r="DL44" i="11" s="1"/>
  <c r="DL40" i="11" a="1"/>
  <c r="DL40" i="11" s="1"/>
  <c r="DL36" i="11" a="1"/>
  <c r="DL36" i="11" s="1"/>
  <c r="DL32" i="11" a="1"/>
  <c r="DL32" i="11" s="1"/>
  <c r="D46" i="8" s="1"/>
  <c r="DL64" i="11" a="1"/>
  <c r="DL64" i="11" s="1"/>
  <c r="DL59" i="11" a="1"/>
  <c r="DL59" i="11" s="1"/>
  <c r="DL54" i="11" a="1"/>
  <c r="DL54" i="11" s="1"/>
  <c r="DL49" i="11" a="1"/>
  <c r="DL49" i="11" s="1"/>
  <c r="DL45" i="11" a="1"/>
  <c r="DL45" i="11" s="1"/>
  <c r="DL41" i="11" a="1"/>
  <c r="DL41" i="11" s="1"/>
  <c r="DL37" i="11" a="1"/>
  <c r="DL37" i="11" s="1"/>
  <c r="DL33" i="11" a="1"/>
  <c r="DL33" i="11" s="1"/>
  <c r="D47" i="8" s="1"/>
  <c r="DL29" i="11" a="1"/>
  <c r="DL29" i="11" s="1"/>
  <c r="D43" i="8" s="1"/>
  <c r="DL65" i="11" a="1"/>
  <c r="DL65" i="11" s="1"/>
  <c r="DL60" i="11" a="1"/>
  <c r="DL60" i="11" s="1"/>
  <c r="DL55" i="11" a="1"/>
  <c r="DL55" i="11" s="1"/>
  <c r="DL7" i="11" a="1"/>
  <c r="DL7" i="11" s="1"/>
  <c r="D21" i="8" s="1"/>
  <c r="DL13" i="11" a="1"/>
  <c r="DL13" i="11" s="1"/>
  <c r="D27" i="8" s="1"/>
  <c r="DJ15" i="11" a="1"/>
  <c r="DJ15" i="11" s="1"/>
  <c r="DJ16" i="11" a="1"/>
  <c r="DJ16" i="11" s="1"/>
  <c r="DJ17" i="11" a="1"/>
  <c r="DJ17" i="11" s="1"/>
  <c r="DL24" i="11" a="1"/>
  <c r="DL24" i="11" s="1"/>
  <c r="D38" i="8" s="1"/>
  <c r="DL46" i="11" a="1"/>
  <c r="DL46" i="11" s="1"/>
  <c r="DL58" i="11" a="1"/>
  <c r="DL58" i="11" s="1"/>
  <c r="AY72" i="11" a="1"/>
  <c r="AY72" i="11" s="1"/>
  <c r="CZ85" i="11"/>
  <c r="BX101" i="11"/>
  <c r="AY110" i="11" a="1"/>
  <c r="AY110" i="11" s="1"/>
  <c r="BY179" i="11"/>
  <c r="AY179" i="11" a="1"/>
  <c r="AY179" i="11" s="1"/>
  <c r="DJ18" i="11" a="1"/>
  <c r="DJ18" i="11" s="1"/>
  <c r="DL23" i="11" a="1"/>
  <c r="DL23" i="11" s="1"/>
  <c r="D37" i="8" s="1"/>
  <c r="DL28" i="11" a="1"/>
  <c r="DL28" i="11" s="1"/>
  <c r="D42" i="8" s="1"/>
  <c r="BX34" i="11"/>
  <c r="DL38" i="11" a="1"/>
  <c r="DL38" i="11" s="1"/>
  <c r="CZ50" i="11"/>
  <c r="CZ62" i="11"/>
  <c r="BY91" i="11"/>
  <c r="AY91" i="11" a="1"/>
  <c r="AY91" i="11" s="1"/>
  <c r="AY149" i="11" a="1"/>
  <c r="AY149" i="11" s="1"/>
  <c r="BY149" i="11"/>
  <c r="DJ8" i="11" a="1"/>
  <c r="DJ8" i="11" s="1"/>
  <c r="DJ9" i="11" a="1"/>
  <c r="DJ9" i="11" s="1"/>
  <c r="DL15" i="11" a="1"/>
  <c r="DL15" i="11" s="1"/>
  <c r="D29" i="8" s="1"/>
  <c r="DL16" i="11" a="1"/>
  <c r="DL16" i="11" s="1"/>
  <c r="D30" i="8" s="1"/>
  <c r="DL17" i="11" a="1"/>
  <c r="DL17" i="11" s="1"/>
  <c r="D31" i="8" s="1"/>
  <c r="DJ19" i="11" a="1"/>
  <c r="DJ19" i="11" s="1"/>
  <c r="DL22" i="11" a="1"/>
  <c r="DL22" i="11" s="1"/>
  <c r="D36" i="8" s="1"/>
  <c r="BY195" i="11"/>
  <c r="AY195" i="11" a="1"/>
  <c r="AY195" i="11" s="1"/>
  <c r="AY209" i="11" a="1"/>
  <c r="AY209" i="11" s="1"/>
  <c r="BY209" i="11"/>
  <c r="DJ10" i="11" a="1"/>
  <c r="DJ10" i="11" s="1"/>
  <c r="DL18" i="11" a="1"/>
  <c r="DL18" i="11" s="1"/>
  <c r="D32" i="8" s="1"/>
  <c r="DJ20" i="11" a="1"/>
  <c r="DJ20" i="11" s="1"/>
  <c r="DL27" i="11" a="1"/>
  <c r="DL27" i="11" s="1"/>
  <c r="D41" i="8" s="1"/>
  <c r="DL30" i="11" a="1"/>
  <c r="DL30" i="11" s="1"/>
  <c r="D44" i="8" s="1"/>
  <c r="BY70" i="11"/>
  <c r="AY70" i="11" a="1"/>
  <c r="AY70" i="11" s="1"/>
  <c r="CZ105" i="11"/>
  <c r="DJ6" i="11" a="1"/>
  <c r="DJ6" i="11" s="1"/>
  <c r="DL9" i="11" a="1"/>
  <c r="DL9" i="11" s="1"/>
  <c r="D23" i="8" s="1"/>
  <c r="DJ11" i="11" a="1"/>
  <c r="DJ11" i="11" s="1"/>
  <c r="DL19" i="11" a="1"/>
  <c r="DL19" i="11" s="1"/>
  <c r="D33" i="8" s="1"/>
  <c r="DL21" i="11" a="1"/>
  <c r="DL21" i="11" s="1"/>
  <c r="D35" i="8" s="1"/>
  <c r="BX50" i="11"/>
  <c r="DL61" i="11" a="1"/>
  <c r="DL61" i="11" s="1"/>
  <c r="BX76" i="11"/>
  <c r="BY218" i="11"/>
  <c r="AY218" i="11" a="1"/>
  <c r="AY218" i="11" s="1"/>
  <c r="DL26" i="11" a="1"/>
  <c r="DL26" i="11" s="1"/>
  <c r="D40" i="8" s="1"/>
  <c r="DL34" i="11" a="1"/>
  <c r="DL34" i="11" s="1"/>
  <c r="D48" i="8" s="1"/>
  <c r="DL42" i="11" a="1"/>
  <c r="DL42" i="11" s="1"/>
  <c r="CZ115" i="11"/>
  <c r="CZ116" i="11"/>
  <c r="AY198" i="11" a="1"/>
  <c r="AY198" i="11" s="1"/>
  <c r="BY198" i="11"/>
  <c r="AY376" i="11" a="1"/>
  <c r="AY376" i="11" s="1"/>
  <c r="BY376" i="11"/>
  <c r="DJ7" i="11" a="1"/>
  <c r="DJ7" i="11" s="1"/>
  <c r="DL11" i="11" a="1"/>
  <c r="DL11" i="11" s="1"/>
  <c r="D25" i="8" s="1"/>
  <c r="CZ34" i="11"/>
  <c r="DL63" i="11" a="1"/>
  <c r="DL63" i="11" s="1"/>
  <c r="CZ90" i="11"/>
  <c r="BX97" i="11"/>
  <c r="BY124" i="11"/>
  <c r="AY124" i="11" a="1"/>
  <c r="AY124" i="11" s="1"/>
  <c r="AY154" i="11" a="1"/>
  <c r="AY154" i="11" s="1"/>
  <c r="BY154" i="11"/>
  <c r="CZ154" i="11"/>
  <c r="BY171" i="11"/>
  <c r="AY171" i="11" a="1"/>
  <c r="AY171" i="11" s="1"/>
  <c r="BY204" i="11"/>
  <c r="AY204" i="11" a="1"/>
  <c r="AY204" i="11" s="1"/>
  <c r="AY216" i="11" a="1"/>
  <c r="AY216" i="11" s="1"/>
  <c r="BX142" i="11"/>
  <c r="CZ218" i="11"/>
  <c r="BX116" i="11"/>
  <c r="BX161" i="11"/>
  <c r="CZ179" i="11"/>
  <c r="BX184" i="11"/>
  <c r="AY271" i="11" a="1"/>
  <c r="AY271" i="11" s="1"/>
  <c r="BY271" i="11"/>
  <c r="BY186" i="11"/>
  <c r="AY186" i="11" a="1"/>
  <c r="AY186" i="11" s="1"/>
  <c r="CZ209" i="11"/>
  <c r="AY231" i="11" a="1"/>
  <c r="AY231" i="11" s="1"/>
  <c r="BY231" i="11"/>
  <c r="CZ149" i="11"/>
  <c r="BY170" i="11"/>
  <c r="AY170" i="11" a="1"/>
  <c r="AY170" i="11" s="1"/>
  <c r="BY189" i="11"/>
  <c r="AY189" i="11" a="1"/>
  <c r="AY189" i="11" s="1"/>
  <c r="BX305" i="11"/>
  <c r="AY405" i="11" a="1"/>
  <c r="AY405" i="11" s="1"/>
  <c r="BY405" i="11"/>
  <c r="CZ231" i="11"/>
  <c r="CZ266" i="11"/>
  <c r="BX276" i="11"/>
  <c r="AY339" i="11" a="1"/>
  <c r="AY339" i="11" s="1"/>
  <c r="CZ198" i="11"/>
  <c r="BY278" i="11"/>
  <c r="AY278" i="11" a="1"/>
  <c r="AY278" i="11" s="1"/>
  <c r="BY332" i="11"/>
  <c r="AY332" i="11" a="1"/>
  <c r="AY332" i="11" s="1"/>
  <c r="AY247" i="11" a="1"/>
  <c r="AY247" i="11" s="1"/>
  <c r="BY247" i="11"/>
  <c r="AY285" i="11" a="1"/>
  <c r="AY285" i="11" s="1"/>
  <c r="BY285" i="11"/>
  <c r="AY372" i="11" a="1"/>
  <c r="AY372" i="11" s="1"/>
  <c r="BY372" i="11"/>
  <c r="BX221" i="11"/>
  <c r="BX266" i="11"/>
  <c r="CZ305" i="11"/>
  <c r="CZ332" i="11"/>
  <c r="AY359" i="11" a="1"/>
  <c r="AY359" i="11" s="1"/>
  <c r="BY359" i="11"/>
  <c r="CZ359" i="11"/>
  <c r="AY393" i="11" a="1"/>
  <c r="AY393" i="11" s="1"/>
  <c r="BY393" i="11"/>
  <c r="AY310" i="11" a="1"/>
  <c r="AY310" i="11" s="1"/>
  <c r="CZ339" i="11"/>
  <c r="BX377" i="11"/>
  <c r="BX388" i="11"/>
  <c r="CZ388" i="11"/>
  <c r="BX396" i="11"/>
  <c r="CZ396" i="11"/>
  <c r="BY320" i="11"/>
  <c r="AY320" i="11" a="1"/>
  <c r="AY320" i="11" s="1"/>
  <c r="BY333" i="11"/>
  <c r="AY333" i="11" a="1"/>
  <c r="AY333" i="11" s="1"/>
  <c r="BX345" i="11"/>
  <c r="BY352" i="11"/>
  <c r="AY352" i="11" a="1"/>
  <c r="AY352" i="11" s="1"/>
  <c r="BY383" i="11"/>
  <c r="AY383" i="11" a="1"/>
  <c r="AY383" i="11" s="1"/>
  <c r="CZ383" i="11"/>
  <c r="CZ320" i="11"/>
  <c r="CZ333" i="11"/>
  <c r="BY366" i="11"/>
  <c r="AY366" i="11" a="1"/>
  <c r="AY366" i="11" s="1"/>
  <c r="CZ372" i="11"/>
  <c r="CZ310" i="11"/>
  <c r="BX373" i="11"/>
  <c r="AY389" i="11" a="1"/>
  <c r="AY389" i="11" s="1"/>
  <c r="BY389" i="11"/>
  <c r="AY397" i="11" a="1"/>
  <c r="AY397" i="11" s="1"/>
  <c r="BY397" i="11"/>
  <c r="BX392" i="11"/>
  <c r="CZ392" i="11"/>
  <c r="BX421" i="11"/>
  <c r="CZ421" i="11"/>
  <c r="BX437" i="11"/>
  <c r="CZ437" i="11"/>
  <c r="BY491" i="11"/>
  <c r="AY491" i="11" a="1"/>
  <c r="AY491" i="11" s="1"/>
  <c r="CZ492" i="11"/>
  <c r="BY492" i="11"/>
  <c r="AY492" i="11" a="1"/>
  <c r="AY492" i="11" s="1"/>
  <c r="CZ491" i="11"/>
  <c r="BX497" i="11"/>
  <c r="BY547" i="11"/>
  <c r="AY547" i="11" a="1"/>
  <c r="AY547" i="11" s="1"/>
  <c r="AY509" i="11" a="1"/>
  <c r="AY509" i="11" s="1"/>
  <c r="CZ547" i="11"/>
  <c r="BY588" i="11"/>
  <c r="AY588" i="11" a="1"/>
  <c r="AY588" i="11" s="1"/>
  <c r="BX528" i="11"/>
  <c r="AY580" i="11" a="1"/>
  <c r="AY580" i="11" s="1"/>
  <c r="BY580" i="11"/>
  <c r="AY601" i="11" a="1"/>
  <c r="AY601" i="11" s="1"/>
  <c r="BY601" i="11"/>
  <c r="CZ588" i="11"/>
  <c r="BY571" i="11"/>
  <c r="AY571" i="11" a="1"/>
  <c r="AY571" i="11" s="1"/>
  <c r="CZ571" i="11"/>
  <c r="AY600" i="11" a="1"/>
  <c r="AY600" i="11" s="1"/>
  <c r="BX613" i="11"/>
  <c r="BY622" i="11"/>
  <c r="AY622" i="11" a="1"/>
  <c r="AY622" i="11" s="1"/>
  <c r="CZ600" i="11"/>
  <c r="BX617" i="11"/>
  <c r="AY663" i="11" a="1"/>
  <c r="AY663" i="11" s="1"/>
  <c r="BY663" i="11"/>
  <c r="CZ663" i="11"/>
  <c r="AZ703" i="11" a="1"/>
  <c r="AZ703" i="11" s="1"/>
  <c r="CA703" i="11" a="1"/>
  <c r="CA703" i="11" s="1"/>
  <c r="BY703" i="11"/>
  <c r="CZ707" i="11"/>
  <c r="BY715" i="11"/>
  <c r="AY715" i="11" a="1"/>
  <c r="AY715" i="11" s="1"/>
  <c r="BX711" i="11"/>
  <c r="CZ715" i="11"/>
  <c r="BX707" i="11"/>
  <c r="BX718" i="11"/>
  <c r="AY754" i="11" a="1"/>
  <c r="AY754" i="11" s="1"/>
  <c r="BY754" i="11"/>
  <c r="BX744" i="11"/>
  <c r="CZ754" i="11"/>
  <c r="BY788" i="11"/>
  <c r="AY788" i="11" a="1"/>
  <c r="AY788" i="11" s="1"/>
  <c r="BX745" i="11"/>
  <c r="CZ745" i="11"/>
  <c r="AY821" i="11" a="1"/>
  <c r="AY821" i="11" s="1"/>
  <c r="BY821" i="11"/>
  <c r="CZ788" i="11"/>
  <c r="AY842" i="11" a="1"/>
  <c r="AY842" i="11" s="1"/>
  <c r="BY842" i="11"/>
  <c r="AY825" i="11" a="1"/>
  <c r="AY825" i="11" s="1"/>
  <c r="BY825" i="11"/>
  <c r="BX811" i="11"/>
  <c r="CZ821" i="11"/>
  <c r="AY829" i="11" a="1"/>
  <c r="AY829" i="11" s="1"/>
  <c r="BY829" i="11"/>
  <c r="BX837" i="11"/>
  <c r="BX843" i="11"/>
  <c r="CZ843" i="11"/>
  <c r="AY847" i="11" a="1"/>
  <c r="AY847" i="11" s="1"/>
  <c r="BY847" i="11"/>
  <c r="AY864" i="11" a="1"/>
  <c r="AY864" i="11" s="1"/>
  <c r="BY864" i="11"/>
  <c r="BX872" i="11"/>
  <c r="CZ864" i="11"/>
  <c r="AY884" i="11" a="1"/>
  <c r="AY884" i="11" s="1"/>
  <c r="BY884" i="11"/>
  <c r="BY863" i="11"/>
  <c r="AY863" i="11" a="1"/>
  <c r="AY863" i="11" s="1"/>
  <c r="AY880" i="11" a="1"/>
  <c r="AY880" i="11" s="1"/>
  <c r="BY880" i="11"/>
  <c r="BY885" i="11"/>
  <c r="AY885" i="11" a="1"/>
  <c r="AY885" i="11" s="1"/>
  <c r="AY879" i="11" a="1"/>
  <c r="AY879" i="11" s="1"/>
  <c r="BY879" i="11"/>
  <c r="CZ884" i="11"/>
  <c r="CZ880" i="11"/>
  <c r="BY901" i="11"/>
  <c r="AY901" i="11" a="1"/>
  <c r="AY901" i="11" s="1"/>
  <c r="AZ901" i="11" s="1" a="1"/>
  <c r="AZ901" i="11" s="1"/>
  <c r="CZ901" i="11"/>
  <c r="CZ910" i="11"/>
  <c r="AY928" i="11" a="1"/>
  <c r="AY928" i="11" s="1"/>
  <c r="AZ928" i="11" s="1" a="1"/>
  <c r="AZ928" i="11" s="1"/>
  <c r="BY928" i="11"/>
  <c r="AY910" i="11" a="1"/>
  <c r="AY910" i="11" s="1"/>
  <c r="AZ910" i="11" s="1" a="1"/>
  <c r="AZ910" i="11" s="1"/>
  <c r="AY919" i="11" a="1"/>
  <c r="AY919" i="11" s="1"/>
  <c r="AZ919" i="11" s="1" a="1"/>
  <c r="AZ919" i="11" s="1"/>
  <c r="CZ919" i="11"/>
  <c r="BX937" i="11"/>
  <c r="AY946" i="11" a="1"/>
  <c r="AY946" i="11" s="1"/>
  <c r="AZ946" i="11" s="1" a="1"/>
  <c r="AZ946" i="11" s="1"/>
  <c r="BY946" i="11"/>
  <c r="CZ946" i="11"/>
  <c r="BY955" i="11"/>
  <c r="AY955" i="11" a="1"/>
  <c r="AY955" i="11" s="1"/>
  <c r="AZ955" i="11" s="1" a="1"/>
  <c r="AZ955" i="11" s="1"/>
  <c r="CZ955" i="11"/>
  <c r="BY964" i="11"/>
  <c r="AY964" i="11" a="1"/>
  <c r="AY964" i="11" s="1"/>
  <c r="AZ964" i="11" s="1" a="1"/>
  <c r="AZ964" i="11" s="1"/>
  <c r="H8" i="10"/>
  <c r="M16" i="6" s="1"/>
  <c r="G8" i="10"/>
  <c r="L16" i="6" s="1"/>
  <c r="I10" i="10"/>
  <c r="N18" i="6" s="1"/>
  <c r="Y15" i="10"/>
  <c r="L15" i="10" s="1"/>
  <c r="Q23" i="6" s="1"/>
  <c r="Y27" i="10"/>
  <c r="L27" i="10" s="1"/>
  <c r="Q35" i="6" s="1"/>
  <c r="Z27" i="10"/>
  <c r="M27" i="10" s="1"/>
  <c r="R35" i="6" s="1"/>
  <c r="H9" i="10"/>
  <c r="M17" i="6" s="1"/>
  <c r="J11" i="10"/>
  <c r="O19" i="6" s="1"/>
  <c r="Y13" i="10"/>
  <c r="L13" i="10" s="1"/>
  <c r="Q21" i="6" s="1"/>
  <c r="Z15" i="10"/>
  <c r="H18" i="10"/>
  <c r="M26" i="6" s="1"/>
  <c r="X18" i="10"/>
  <c r="K18" i="10" s="1"/>
  <c r="P26" i="6" s="1"/>
  <c r="W18" i="10"/>
  <c r="J18" i="10" s="1"/>
  <c r="O26" i="6" s="1"/>
  <c r="G20" i="10"/>
  <c r="L28" i="6" s="1"/>
  <c r="F24" i="10"/>
  <c r="E32" i="6" s="1"/>
  <c r="Z32" i="6" s="1"/>
  <c r="Y24" i="10"/>
  <c r="Y34" i="10"/>
  <c r="L34" i="10" s="1"/>
  <c r="Q42" i="6" s="1"/>
  <c r="Y19" i="10"/>
  <c r="L19" i="10" s="1"/>
  <c r="Q27" i="6" s="1"/>
  <c r="X22" i="10"/>
  <c r="K22" i="10" s="1"/>
  <c r="P30" i="6" s="1"/>
  <c r="W22" i="10"/>
  <c r="X14" i="10"/>
  <c r="K14" i="10" s="1"/>
  <c r="P22" i="6" s="1"/>
  <c r="W14" i="10"/>
  <c r="J14" i="10" s="1"/>
  <c r="O22" i="6" s="1"/>
  <c r="Z19" i="10"/>
  <c r="W9" i="10"/>
  <c r="W10" i="10"/>
  <c r="Y11" i="10"/>
  <c r="L11" i="10" s="1"/>
  <c r="Q19" i="6" s="1"/>
  <c r="J12" i="10"/>
  <c r="O20" i="6" s="1"/>
  <c r="U17" i="10"/>
  <c r="Z17" i="10" s="1"/>
  <c r="M17" i="10" s="1"/>
  <c r="R25" i="6" s="1"/>
  <c r="AC25" i="6" s="1"/>
  <c r="X25" i="10"/>
  <c r="K25" i="10" s="1"/>
  <c r="P33" i="6" s="1"/>
  <c r="W25" i="10"/>
  <c r="J25" i="10" s="1"/>
  <c r="O33" i="6" s="1"/>
  <c r="Z16" i="10"/>
  <c r="Y16" i="10"/>
  <c r="Y12" i="10"/>
  <c r="L12" i="10" s="1"/>
  <c r="Q20" i="6" s="1"/>
  <c r="M12" i="10"/>
  <c r="R20" i="6" s="1"/>
  <c r="J19" i="10"/>
  <c r="O27" i="6" s="1"/>
  <c r="K72" i="10"/>
  <c r="F71" i="10"/>
  <c r="I70" i="10"/>
  <c r="G68" i="10"/>
  <c r="J67" i="10"/>
  <c r="H65" i="10"/>
  <c r="J69" i="10"/>
  <c r="J68" i="10"/>
  <c r="I67" i="10"/>
  <c r="H66" i="10"/>
  <c r="F65" i="10"/>
  <c r="G64" i="10"/>
  <c r="J63" i="10"/>
  <c r="H61" i="10"/>
  <c r="F59" i="10"/>
  <c r="I58" i="10"/>
  <c r="G56" i="10"/>
  <c r="J55" i="10"/>
  <c r="H53" i="10"/>
  <c r="F51" i="10"/>
  <c r="I50" i="10"/>
  <c r="G48" i="10"/>
  <c r="J47" i="10"/>
  <c r="M46" i="10"/>
  <c r="H45" i="10"/>
  <c r="K44" i="10"/>
  <c r="F43" i="10"/>
  <c r="I42" i="10"/>
  <c r="J70" i="10"/>
  <c r="I69" i="10"/>
  <c r="I68" i="10"/>
  <c r="H67" i="10"/>
  <c r="G66" i="10"/>
  <c r="F64" i="10"/>
  <c r="J71" i="10"/>
  <c r="H70" i="10"/>
  <c r="H69" i="10"/>
  <c r="H68" i="10"/>
  <c r="G67" i="10"/>
  <c r="F66" i="10"/>
  <c r="H63" i="10"/>
  <c r="I72" i="10"/>
  <c r="I71" i="10"/>
  <c r="G70" i="10"/>
  <c r="G69" i="10"/>
  <c r="F68" i="10"/>
  <c r="F67" i="10"/>
  <c r="F72" i="10"/>
  <c r="J66" i="10"/>
  <c r="I65" i="10"/>
  <c r="I64" i="10"/>
  <c r="G62" i="10"/>
  <c r="H59" i="10"/>
  <c r="F57" i="10"/>
  <c r="I56" i="10"/>
  <c r="L55" i="10"/>
  <c r="G54" i="10"/>
  <c r="J53" i="10"/>
  <c r="H51" i="10"/>
  <c r="K50" i="10"/>
  <c r="F49" i="10"/>
  <c r="I48" i="10"/>
  <c r="G46" i="10"/>
  <c r="J45" i="10"/>
  <c r="H43" i="10"/>
  <c r="K42" i="10"/>
  <c r="F41" i="10"/>
  <c r="I40" i="10"/>
  <c r="N48" i="6" s="1"/>
  <c r="G38" i="10"/>
  <c r="L46" i="6" s="1"/>
  <c r="K69" i="10"/>
  <c r="H60" i="10"/>
  <c r="J57" i="10"/>
  <c r="I55" i="10"/>
  <c r="G53" i="10"/>
  <c r="J52" i="10"/>
  <c r="G50" i="10"/>
  <c r="M49" i="10"/>
  <c r="F48" i="10"/>
  <c r="M47" i="10"/>
  <c r="F46" i="10"/>
  <c r="K45" i="10"/>
  <c r="G43" i="10"/>
  <c r="J42" i="10"/>
  <c r="K39" i="10"/>
  <c r="P47" i="6" s="1"/>
  <c r="K37" i="10"/>
  <c r="P45" i="6" s="1"/>
  <c r="F36" i="10"/>
  <c r="E44" i="6" s="1"/>
  <c r="AL44" i="6" s="1"/>
  <c r="I35" i="10"/>
  <c r="N43" i="6" s="1"/>
  <c r="G33" i="10"/>
  <c r="L41" i="6" s="1"/>
  <c r="J32" i="10"/>
  <c r="O40" i="6" s="1"/>
  <c r="H30" i="10"/>
  <c r="M38" i="6" s="1"/>
  <c r="K29" i="10"/>
  <c r="P37" i="6" s="1"/>
  <c r="F28" i="10"/>
  <c r="E36" i="6" s="1"/>
  <c r="Z36" i="6" s="1"/>
  <c r="I27" i="10"/>
  <c r="N35" i="6" s="1"/>
  <c r="G25" i="10"/>
  <c r="L33" i="6" s="1"/>
  <c r="J24" i="10"/>
  <c r="O32" i="6" s="1"/>
  <c r="H22" i="10"/>
  <c r="M30" i="6" s="1"/>
  <c r="F20" i="10"/>
  <c r="E28" i="6" s="1"/>
  <c r="AF28" i="6" s="1"/>
  <c r="F69" i="10"/>
  <c r="G60" i="10"/>
  <c r="I57" i="10"/>
  <c r="H55" i="10"/>
  <c r="F53" i="10"/>
  <c r="I52" i="10"/>
  <c r="F50" i="10"/>
  <c r="K49" i="10"/>
  <c r="K47" i="10"/>
  <c r="H64" i="10"/>
  <c r="J62" i="10"/>
  <c r="F60" i="10"/>
  <c r="F70" i="10"/>
  <c r="G65" i="10"/>
  <c r="K63" i="10"/>
  <c r="I62" i="10"/>
  <c r="H72" i="10"/>
  <c r="G71" i="10"/>
  <c r="K67" i="10"/>
  <c r="F63" i="10"/>
  <c r="G61" i="10"/>
  <c r="G58" i="10"/>
  <c r="F56" i="10"/>
  <c r="M55" i="10"/>
  <c r="F54" i="10"/>
  <c r="K53" i="10"/>
  <c r="G51" i="10"/>
  <c r="J50" i="10"/>
  <c r="J48" i="10"/>
  <c r="I46" i="10"/>
  <c r="M45" i="10"/>
  <c r="F44" i="10"/>
  <c r="M42" i="10"/>
  <c r="H41" i="10"/>
  <c r="H36" i="10"/>
  <c r="M44" i="6" s="1"/>
  <c r="F34" i="10"/>
  <c r="E42" i="6" s="1"/>
  <c r="AE42" i="6" s="1"/>
  <c r="I33" i="10"/>
  <c r="N41" i="6" s="1"/>
  <c r="G31" i="10"/>
  <c r="L39" i="6" s="1"/>
  <c r="H28" i="10"/>
  <c r="M36" i="6" s="1"/>
  <c r="K27" i="10"/>
  <c r="P35" i="6" s="1"/>
  <c r="F26" i="10"/>
  <c r="E34" i="6" s="1"/>
  <c r="Z34" i="6" s="1"/>
  <c r="I25" i="10"/>
  <c r="N33" i="6" s="1"/>
  <c r="L24" i="10"/>
  <c r="Q32" i="6" s="1"/>
  <c r="G23" i="10"/>
  <c r="L31" i="6" s="1"/>
  <c r="J22" i="10"/>
  <c r="O30" i="6" s="1"/>
  <c r="H20" i="10"/>
  <c r="M28" i="6" s="1"/>
  <c r="K19" i="10"/>
  <c r="P27" i="6" s="1"/>
  <c r="F58" i="10"/>
  <c r="K55" i="10"/>
  <c r="H52" i="10"/>
  <c r="L51" i="10"/>
  <c r="G72" i="10"/>
  <c r="I63" i="10"/>
  <c r="I61" i="10"/>
  <c r="K57" i="10"/>
  <c r="G55" i="10"/>
  <c r="G52" i="10"/>
  <c r="K51" i="10"/>
  <c r="H49" i="10"/>
  <c r="F47" i="10"/>
  <c r="K46" i="10"/>
  <c r="J44" i="10"/>
  <c r="H71" i="10"/>
  <c r="G63" i="10"/>
  <c r="F61" i="10"/>
  <c r="F55" i="10"/>
  <c r="F52" i="10"/>
  <c r="J51" i="10"/>
  <c r="M50" i="10"/>
  <c r="G49" i="10"/>
  <c r="K48" i="10"/>
  <c r="J46" i="10"/>
  <c r="I44" i="10"/>
  <c r="H42" i="10"/>
  <c r="G41" i="10"/>
  <c r="F40" i="10"/>
  <c r="E48" i="6" s="1"/>
  <c r="AH48" i="6" s="1"/>
  <c r="H39" i="10"/>
  <c r="M47" i="6" s="1"/>
  <c r="H38" i="10"/>
  <c r="M46" i="6" s="1"/>
  <c r="H37" i="10"/>
  <c r="M45" i="6" s="1"/>
  <c r="I59" i="10"/>
  <c r="G57" i="10"/>
  <c r="I54" i="10"/>
  <c r="I51" i="10"/>
  <c r="H48" i="10"/>
  <c r="H46" i="10"/>
  <c r="H44" i="10"/>
  <c r="G42" i="10"/>
  <c r="G39" i="10"/>
  <c r="L47" i="6" s="1"/>
  <c r="F38" i="10"/>
  <c r="E46" i="6" s="1"/>
  <c r="AO46" i="6" s="1"/>
  <c r="G37" i="10"/>
  <c r="L45" i="6" s="1"/>
  <c r="K36" i="10"/>
  <c r="P44" i="6" s="1"/>
  <c r="K68" i="10"/>
  <c r="G59" i="10"/>
  <c r="J56" i="10"/>
  <c r="H54" i="10"/>
  <c r="H50" i="10"/>
  <c r="G44" i="10"/>
  <c r="F42" i="10"/>
  <c r="F39" i="10"/>
  <c r="E47" i="6" s="1"/>
  <c r="F37" i="10"/>
  <c r="E45" i="6" s="1"/>
  <c r="Z45" i="6" s="1"/>
  <c r="J36" i="10"/>
  <c r="O44" i="6" s="1"/>
  <c r="H34" i="10"/>
  <c r="M42" i="6" s="1"/>
  <c r="G32" i="10"/>
  <c r="L40" i="6" s="1"/>
  <c r="K31" i="10"/>
  <c r="P39" i="6" s="1"/>
  <c r="F62" i="10"/>
  <c r="I60" i="10"/>
  <c r="H56" i="10"/>
  <c r="I45" i="10"/>
  <c r="I36" i="10"/>
  <c r="N44" i="6" s="1"/>
  <c r="G34" i="10"/>
  <c r="L42" i="6" s="1"/>
  <c r="I66" i="10"/>
  <c r="I53" i="10"/>
  <c r="I47" i="10"/>
  <c r="G45" i="10"/>
  <c r="K43" i="10"/>
  <c r="G36" i="10"/>
  <c r="L44" i="6" s="1"/>
  <c r="J33" i="10"/>
  <c r="O41" i="6" s="1"/>
  <c r="I31" i="10"/>
  <c r="N39" i="6" s="1"/>
  <c r="F29" i="10"/>
  <c r="E37" i="6" s="1"/>
  <c r="Z37" i="6" s="1"/>
  <c r="J28" i="10"/>
  <c r="O36" i="6" s="1"/>
  <c r="G40" i="10"/>
  <c r="L48" i="6" s="1"/>
  <c r="I38" i="10"/>
  <c r="N46" i="6" s="1"/>
  <c r="G35" i="10"/>
  <c r="L43" i="6" s="1"/>
  <c r="J34" i="10"/>
  <c r="O42" i="6" s="1"/>
  <c r="K32" i="10"/>
  <c r="P40" i="6" s="1"/>
  <c r="H31" i="10"/>
  <c r="M39" i="6" s="1"/>
  <c r="I23" i="10"/>
  <c r="N31" i="6" s="1"/>
  <c r="F21" i="10"/>
  <c r="E29" i="6" s="1"/>
  <c r="AB29" i="6" s="1"/>
  <c r="F18" i="10"/>
  <c r="E26" i="6" s="1"/>
  <c r="AF26" i="6" s="1"/>
  <c r="I17" i="10"/>
  <c r="N25" i="6" s="1"/>
  <c r="L16" i="10"/>
  <c r="Q24" i="6" s="1"/>
  <c r="G15" i="10"/>
  <c r="L23" i="6" s="1"/>
  <c r="M13" i="10"/>
  <c r="R21" i="6" s="1"/>
  <c r="H12" i="10"/>
  <c r="M20" i="6" s="1"/>
  <c r="K11" i="10"/>
  <c r="P19" i="6" s="1"/>
  <c r="F10" i="10"/>
  <c r="E18" i="6" s="1"/>
  <c r="AA18" i="6" s="1"/>
  <c r="I9" i="10"/>
  <c r="N17" i="6" s="1"/>
  <c r="H47" i="10"/>
  <c r="F35" i="10"/>
  <c r="E43" i="6" s="1"/>
  <c r="AC43" i="6" s="1"/>
  <c r="I34" i="10"/>
  <c r="N42" i="6" s="1"/>
  <c r="I32" i="10"/>
  <c r="N40" i="6" s="1"/>
  <c r="F31" i="10"/>
  <c r="E39" i="6" s="1"/>
  <c r="AI39" i="6" s="1"/>
  <c r="J27" i="10"/>
  <c r="O35" i="6" s="1"/>
  <c r="H25" i="10"/>
  <c r="M33" i="6" s="1"/>
  <c r="H23" i="10"/>
  <c r="M31" i="6" s="1"/>
  <c r="I20" i="10"/>
  <c r="N28" i="6" s="1"/>
  <c r="K16" i="10"/>
  <c r="P24" i="6" s="1"/>
  <c r="F15" i="10"/>
  <c r="E23" i="6" s="1"/>
  <c r="AT23" i="6" s="1"/>
  <c r="I14" i="10"/>
  <c r="N22" i="6" s="1"/>
  <c r="G47" i="10"/>
  <c r="K33" i="10"/>
  <c r="P41" i="6" s="1"/>
  <c r="H32" i="10"/>
  <c r="M40" i="6" s="1"/>
  <c r="J29" i="10"/>
  <c r="O37" i="6" s="1"/>
  <c r="K41" i="10"/>
  <c r="J39" i="10"/>
  <c r="O47" i="6" s="1"/>
  <c r="J37" i="10"/>
  <c r="O45" i="6" s="1"/>
  <c r="H33" i="10"/>
  <c r="M41" i="6" s="1"/>
  <c r="F32" i="10"/>
  <c r="E40" i="6" s="1"/>
  <c r="I29" i="10"/>
  <c r="N37" i="6" s="1"/>
  <c r="I28" i="10"/>
  <c r="N36" i="6" s="1"/>
  <c r="G27" i="10"/>
  <c r="L35" i="6" s="1"/>
  <c r="K26" i="10"/>
  <c r="P34" i="6" s="1"/>
  <c r="K24" i="10"/>
  <c r="P32" i="6" s="1"/>
  <c r="I22" i="10"/>
  <c r="N30" i="6" s="1"/>
  <c r="J49" i="10"/>
  <c r="F45" i="10"/>
  <c r="J41" i="10"/>
  <c r="I39" i="10"/>
  <c r="N47" i="6" s="1"/>
  <c r="I37" i="10"/>
  <c r="N45" i="6" s="1"/>
  <c r="F33" i="10"/>
  <c r="E41" i="6" s="1"/>
  <c r="AT41" i="6" s="1"/>
  <c r="K30" i="10"/>
  <c r="P38" i="6" s="1"/>
  <c r="H29" i="10"/>
  <c r="M37" i="6" s="1"/>
  <c r="G28" i="10"/>
  <c r="L36" i="6" s="1"/>
  <c r="F27" i="10"/>
  <c r="E35" i="6" s="1"/>
  <c r="AK35" i="6" s="1"/>
  <c r="J26" i="10"/>
  <c r="O34" i="6" s="1"/>
  <c r="I24" i="10"/>
  <c r="N32" i="6" s="1"/>
  <c r="G22" i="10"/>
  <c r="L30" i="6" s="1"/>
  <c r="J21" i="10"/>
  <c r="O29" i="6" s="1"/>
  <c r="H19" i="10"/>
  <c r="M27" i="6" s="1"/>
  <c r="H16" i="10"/>
  <c r="M24" i="6" s="1"/>
  <c r="K15" i="10"/>
  <c r="P23" i="6" s="1"/>
  <c r="F14" i="10"/>
  <c r="E22" i="6" s="1"/>
  <c r="AP22" i="6" s="1"/>
  <c r="I13" i="10"/>
  <c r="N21" i="6" s="1"/>
  <c r="I49" i="10"/>
  <c r="I43" i="10"/>
  <c r="I41" i="10"/>
  <c r="I30" i="10"/>
  <c r="N38" i="6" s="1"/>
  <c r="G29" i="10"/>
  <c r="L37" i="6" s="1"/>
  <c r="I26" i="10"/>
  <c r="N34" i="6" s="1"/>
  <c r="H24" i="10"/>
  <c r="M32" i="6" s="1"/>
  <c r="F22" i="10"/>
  <c r="E30" i="6" s="1"/>
  <c r="Z30" i="6" s="1"/>
  <c r="I21" i="10"/>
  <c r="N29" i="6" s="1"/>
  <c r="G19" i="10"/>
  <c r="L27" i="6" s="1"/>
  <c r="I18" i="10"/>
  <c r="N26" i="6" s="1"/>
  <c r="G16" i="10"/>
  <c r="L24" i="6" s="1"/>
  <c r="J15" i="10"/>
  <c r="O23" i="6" s="1"/>
  <c r="H13" i="10"/>
  <c r="M21" i="6" s="1"/>
  <c r="K12" i="10"/>
  <c r="P20" i="6" s="1"/>
  <c r="G30" i="10"/>
  <c r="L38" i="6" s="1"/>
  <c r="H26" i="10"/>
  <c r="M34" i="6" s="1"/>
  <c r="G24" i="10"/>
  <c r="L32" i="6" s="1"/>
  <c r="H21" i="10"/>
  <c r="M29" i="6" s="1"/>
  <c r="T104" i="10"/>
  <c r="G104" i="10" s="1"/>
  <c r="K18" i="3" s="1"/>
  <c r="V103" i="10"/>
  <c r="V107" i="10"/>
  <c r="G10" i="10"/>
  <c r="L18" i="6" s="1"/>
  <c r="G11" i="10"/>
  <c r="L19" i="6" s="1"/>
  <c r="H15" i="10"/>
  <c r="M23" i="6" s="1"/>
  <c r="G17" i="10"/>
  <c r="L25" i="6" s="1"/>
  <c r="F23" i="10"/>
  <c r="E31" i="6" s="1"/>
  <c r="AF31" i="6" s="1"/>
  <c r="F25" i="10"/>
  <c r="E33" i="6" s="1"/>
  <c r="AS33" i="6" s="1"/>
  <c r="G73" i="10"/>
  <c r="Y69" i="10"/>
  <c r="L69" i="10" s="1"/>
  <c r="Y52" i="10"/>
  <c r="L52" i="10" s="1"/>
  <c r="Y44" i="10"/>
  <c r="L44" i="10" s="1"/>
  <c r="Y53" i="10"/>
  <c r="L53" i="10" s="1"/>
  <c r="Y50" i="10"/>
  <c r="L50" i="10" s="1"/>
  <c r="Y55" i="10"/>
  <c r="Y49" i="10"/>
  <c r="L49" i="10" s="1"/>
  <c r="Y36" i="10"/>
  <c r="L36" i="10" s="1"/>
  <c r="Q44" i="6" s="1"/>
  <c r="Y29" i="10"/>
  <c r="L29" i="10" s="1"/>
  <c r="Q37" i="6" s="1"/>
  <c r="Y21" i="10"/>
  <c r="L21" i="10" s="1"/>
  <c r="Q29" i="6" s="1"/>
  <c r="Y37" i="10"/>
  <c r="L37" i="10" s="1"/>
  <c r="Q45" i="6" s="1"/>
  <c r="T98" i="10"/>
  <c r="T95" i="10"/>
  <c r="T92" i="10"/>
  <c r="T82" i="10"/>
  <c r="T78" i="10"/>
  <c r="T94" i="10"/>
  <c r="G94" i="10" s="1"/>
  <c r="K33" i="4" s="1"/>
  <c r="T85" i="10"/>
  <c r="T90" i="10"/>
  <c r="T84" i="10"/>
  <c r="H11" i="10"/>
  <c r="M19" i="6" s="1"/>
  <c r="F13" i="10"/>
  <c r="E21" i="6" s="1"/>
  <c r="AG21" i="6" s="1"/>
  <c r="Z13" i="10"/>
  <c r="I15" i="10"/>
  <c r="N23" i="6" s="1"/>
  <c r="J17" i="10"/>
  <c r="O25" i="6" s="1"/>
  <c r="Y17" i="10"/>
  <c r="L17" i="10" s="1"/>
  <c r="Q25" i="6" s="1"/>
  <c r="X20" i="10"/>
  <c r="K20" i="10" s="1"/>
  <c r="P28" i="6" s="1"/>
  <c r="W20" i="10"/>
  <c r="J23" i="10"/>
  <c r="O31" i="6" s="1"/>
  <c r="Z26" i="10"/>
  <c r="Y26" i="10"/>
  <c r="L26" i="10" s="1"/>
  <c r="Q34" i="6" s="1"/>
  <c r="H40" i="10"/>
  <c r="M48" i="6" s="1"/>
  <c r="Y23" i="10"/>
  <c r="L23" i="10" s="1"/>
  <c r="Q31" i="6" s="1"/>
  <c r="Z37" i="10"/>
  <c r="X23" i="10"/>
  <c r="K23" i="10" s="1"/>
  <c r="P31" i="6" s="1"/>
  <c r="Z41" i="10"/>
  <c r="Y41" i="10"/>
  <c r="L41" i="10" s="1"/>
  <c r="X21" i="10"/>
  <c r="Z21" i="10" s="1"/>
  <c r="W30" i="10"/>
  <c r="Y33" i="10"/>
  <c r="L33" i="10" s="1"/>
  <c r="Q41" i="6" s="1"/>
  <c r="Z39" i="10"/>
  <c r="M39" i="10" s="1"/>
  <c r="R47" i="6" s="1"/>
  <c r="Y39" i="10"/>
  <c r="L39" i="10" s="1"/>
  <c r="Q47" i="6" s="1"/>
  <c r="X58" i="10"/>
  <c r="K58" i="10" s="1"/>
  <c r="W58" i="10"/>
  <c r="X35" i="10"/>
  <c r="K35" i="10" s="1"/>
  <c r="P43" i="6" s="1"/>
  <c r="W35" i="10"/>
  <c r="J35" i="10" s="1"/>
  <c r="O43" i="6" s="1"/>
  <c r="Y38" i="10"/>
  <c r="L38" i="10" s="1"/>
  <c r="Q46" i="6" s="1"/>
  <c r="Y28" i="10"/>
  <c r="L28" i="10" s="1"/>
  <c r="Q36" i="6" s="1"/>
  <c r="X34" i="10"/>
  <c r="X38" i="10"/>
  <c r="K38" i="10" s="1"/>
  <c r="P46" i="6" s="1"/>
  <c r="W40" i="10"/>
  <c r="X40" i="10"/>
  <c r="K40" i="10" s="1"/>
  <c r="P48" i="6" s="1"/>
  <c r="T77" i="10"/>
  <c r="I73" i="10"/>
  <c r="Y32" i="10"/>
  <c r="L32" i="10" s="1"/>
  <c r="Q40" i="6" s="1"/>
  <c r="W43" i="10"/>
  <c r="J43" i="10" s="1"/>
  <c r="Y47" i="10"/>
  <c r="L47" i="10" s="1"/>
  <c r="Z53" i="10"/>
  <c r="M53" i="10" s="1"/>
  <c r="X56" i="10"/>
  <c r="K56" i="10" s="1"/>
  <c r="Y31" i="10"/>
  <c r="L31" i="10" s="1"/>
  <c r="Q39" i="6" s="1"/>
  <c r="Y42" i="10"/>
  <c r="L42" i="10" s="1"/>
  <c r="Y45" i="10"/>
  <c r="L45" i="10" s="1"/>
  <c r="W56" i="10"/>
  <c r="Y70" i="10"/>
  <c r="L70" i="10" s="1"/>
  <c r="Z44" i="10"/>
  <c r="M44" i="10" s="1"/>
  <c r="Y48" i="10"/>
  <c r="L48" i="10" s="1"/>
  <c r="W54" i="10"/>
  <c r="X54" i="10"/>
  <c r="K54" i="10" s="1"/>
  <c r="Y46" i="10"/>
  <c r="L46" i="10" s="1"/>
  <c r="Z51" i="10"/>
  <c r="M51" i="10" s="1"/>
  <c r="Y51" i="10"/>
  <c r="X61" i="10"/>
  <c r="K61" i="10" s="1"/>
  <c r="W61" i="10"/>
  <c r="J61" i="10" s="1"/>
  <c r="T80" i="10"/>
  <c r="X66" i="10"/>
  <c r="K66" i="10" s="1"/>
  <c r="W60" i="10"/>
  <c r="J60" i="10" s="1"/>
  <c r="X60" i="10"/>
  <c r="K60" i="10" s="1"/>
  <c r="U62" i="10"/>
  <c r="X62" i="10"/>
  <c r="K62" i="10" s="1"/>
  <c r="Z67" i="10"/>
  <c r="M67" i="10" s="1"/>
  <c r="Y67" i="10"/>
  <c r="L67" i="10" s="1"/>
  <c r="Y66" i="10"/>
  <c r="L66" i="10" s="1"/>
  <c r="Y71" i="10"/>
  <c r="L71" i="10" s="1"/>
  <c r="Z63" i="10"/>
  <c r="M63" i="10" s="1"/>
  <c r="Y63" i="10"/>
  <c r="L63" i="10" s="1"/>
  <c r="X65" i="10"/>
  <c r="K65" i="10" s="1"/>
  <c r="W65" i="10"/>
  <c r="J65" i="10" s="1"/>
  <c r="X64" i="10"/>
  <c r="K64" i="10" s="1"/>
  <c r="Z69" i="10"/>
  <c r="M69" i="10" s="1"/>
  <c r="T79" i="10"/>
  <c r="X59" i="10"/>
  <c r="K59" i="10" s="1"/>
  <c r="T87" i="10"/>
  <c r="T88" i="10"/>
  <c r="X52" i="10"/>
  <c r="Z52" i="10" s="1"/>
  <c r="U57" i="10"/>
  <c r="W59" i="10"/>
  <c r="Y68" i="10"/>
  <c r="L68" i="10" s="1"/>
  <c r="Z68" i="10"/>
  <c r="T86" i="10"/>
  <c r="X70" i="10"/>
  <c r="K70" i="10" s="1"/>
  <c r="V108" i="10"/>
  <c r="V105" i="10"/>
  <c r="T105" i="10"/>
  <c r="G105" i="10" s="1"/>
  <c r="K19" i="3" s="1"/>
  <c r="T83" i="10"/>
  <c r="W64" i="10"/>
  <c r="J64" i="10" s="1"/>
  <c r="W72" i="10"/>
  <c r="X71" i="10"/>
  <c r="Z71" i="10" s="1"/>
  <c r="M71" i="10" s="1"/>
  <c r="T81" i="10"/>
  <c r="T89" i="10"/>
  <c r="V104" i="10"/>
  <c r="F92" i="10"/>
  <c r="G31" i="4" s="1"/>
  <c r="AE31" i="4" s="1"/>
  <c r="F98" i="10"/>
  <c r="G37" i="4" s="1"/>
  <c r="AI37" i="4" s="1"/>
  <c r="F90" i="10"/>
  <c r="G29" i="4" s="1"/>
  <c r="AJ29" i="4" s="1"/>
  <c r="G79" i="10"/>
  <c r="K18" i="4" s="1"/>
  <c r="F82" i="10"/>
  <c r="G21" i="4" s="1"/>
  <c r="AS21" i="4" s="1"/>
  <c r="T108" i="10"/>
  <c r="G108" i="10" s="1"/>
  <c r="K22" i="3" s="1"/>
  <c r="T91" i="10"/>
  <c r="T107" i="10"/>
  <c r="G107" i="10" s="1"/>
  <c r="K21" i="3" s="1"/>
  <c r="T93" i="10"/>
  <c r="T96" i="10"/>
  <c r="T97" i="10"/>
  <c r="G97" i="10" s="1"/>
  <c r="K36" i="4" s="1"/>
  <c r="T103" i="10"/>
  <c r="G103" i="10" s="1"/>
  <c r="K17" i="3" s="1"/>
  <c r="T106" i="10"/>
  <c r="G106" i="10" s="1"/>
  <c r="K20" i="3" s="1"/>
  <c r="V106" i="10"/>
  <c r="F91" i="10"/>
  <c r="G30" i="4" s="1"/>
  <c r="AT30" i="4" s="1"/>
  <c r="T102" i="10"/>
  <c r="V102" i="10"/>
  <c r="AH17" i="6"/>
  <c r="AF20" i="6"/>
  <c r="AU20" i="6"/>
  <c r="AN21" i="6"/>
  <c r="AN27" i="6"/>
  <c r="AO30" i="6"/>
  <c r="AE30" i="6"/>
  <c r="AQ30" i="6"/>
  <c r="AH30" i="6"/>
  <c r="AO31" i="6"/>
  <c r="AG31" i="6"/>
  <c r="C31" i="6"/>
  <c r="AS31" i="6"/>
  <c r="AJ31" i="6"/>
  <c r="AP31" i="6"/>
  <c r="AU31" i="6"/>
  <c r="AL31" i="6"/>
  <c r="AC31" i="6"/>
  <c r="AK31" i="6"/>
  <c r="AB31" i="6"/>
  <c r="Z31" i="6"/>
  <c r="AQ17" i="6"/>
  <c r="AI17" i="6"/>
  <c r="AA17" i="6"/>
  <c r="AN17" i="6"/>
  <c r="AF17" i="6"/>
  <c r="AR17" i="6"/>
  <c r="AJ17" i="6"/>
  <c r="AB17" i="6"/>
  <c r="AM17" i="6"/>
  <c r="AM29" i="6"/>
  <c r="AL29" i="6"/>
  <c r="AC17" i="6"/>
  <c r="AN22" i="6"/>
  <c r="AR22" i="6"/>
  <c r="AR26" i="6"/>
  <c r="AJ26" i="6"/>
  <c r="AB26" i="6"/>
  <c r="AK26" i="6"/>
  <c r="AA26" i="6"/>
  <c r="AQ26" i="6"/>
  <c r="C26" i="6"/>
  <c r="Z27" i="6"/>
  <c r="AT44" i="6"/>
  <c r="AB44" i="6"/>
  <c r="AK44" i="6"/>
  <c r="AP44" i="6"/>
  <c r="AF44" i="6"/>
  <c r="AD17" i="6"/>
  <c r="AP17" i="6"/>
  <c r="AA20" i="6"/>
  <c r="AA22" i="6"/>
  <c r="AQ25" i="6"/>
  <c r="AI25" i="6"/>
  <c r="AA25" i="6"/>
  <c r="AT25" i="6"/>
  <c r="AK25" i="6"/>
  <c r="AB25" i="6"/>
  <c r="AP25" i="6"/>
  <c r="AG25" i="6"/>
  <c r="AO25" i="6"/>
  <c r="AF25" i="6"/>
  <c r="AM25" i="6"/>
  <c r="AD25" i="6"/>
  <c r="AU25" i="6"/>
  <c r="AL25" i="6"/>
  <c r="Z25" i="6"/>
  <c r="AI30" i="6"/>
  <c r="AI31" i="6"/>
  <c r="AU21" i="6"/>
  <c r="AM21" i="6"/>
  <c r="AK21" i="6"/>
  <c r="AQ21" i="6"/>
  <c r="AH21" i="6"/>
  <c r="C21" i="6"/>
  <c r="AP21" i="6"/>
  <c r="AL21" i="6"/>
  <c r="AR21" i="6"/>
  <c r="AD21" i="6"/>
  <c r="AS21" i="6"/>
  <c r="AO28" i="6"/>
  <c r="AO17" i="6"/>
  <c r="AT20" i="6"/>
  <c r="AL20" i="6"/>
  <c r="AD20" i="6"/>
  <c r="AP20" i="6"/>
  <c r="AG20" i="6"/>
  <c r="AM20" i="6"/>
  <c r="AC20" i="6"/>
  <c r="AQ20" i="6"/>
  <c r="AH20" i="6"/>
  <c r="C20" i="6"/>
  <c r="Z20" i="6"/>
  <c r="AN20" i="6"/>
  <c r="AS27" i="6"/>
  <c r="AK27" i="6"/>
  <c r="AT27" i="6"/>
  <c r="AJ27" i="6"/>
  <c r="AA27" i="6"/>
  <c r="AP27" i="6"/>
  <c r="AG27" i="6"/>
  <c r="AO27" i="6"/>
  <c r="AF27" i="6"/>
  <c r="AM27" i="6"/>
  <c r="AD27" i="6"/>
  <c r="AU27" i="6"/>
  <c r="AL27" i="6"/>
  <c r="AB27" i="6"/>
  <c r="AE17" i="6"/>
  <c r="AS17" i="6"/>
  <c r="AB20" i="6"/>
  <c r="AR20" i="6"/>
  <c r="AI21" i="6"/>
  <c r="AK23" i="6"/>
  <c r="AB23" i="6"/>
  <c r="AE25" i="6"/>
  <c r="AH27" i="6"/>
  <c r="AI28" i="6"/>
  <c r="AL30" i="6"/>
  <c r="AM31" i="6"/>
  <c r="AG17" i="6"/>
  <c r="AT17" i="6"/>
  <c r="AE20" i="6"/>
  <c r="AS20" i="6"/>
  <c r="AJ21" i="6"/>
  <c r="AH25" i="6"/>
  <c r="AI26" i="6"/>
  <c r="AI27" i="6"/>
  <c r="AQ31" i="6"/>
  <c r="AC38" i="6"/>
  <c r="AU38" i="6"/>
  <c r="AD19" i="6"/>
  <c r="AF34" i="6"/>
  <c r="AE38" i="6"/>
  <c r="AO38" i="6"/>
  <c r="AB45" i="6"/>
  <c r="AG34" i="6"/>
  <c r="Z42" i="6"/>
  <c r="AL42" i="6"/>
  <c r="AR34" i="6"/>
  <c r="AJ34" i="6"/>
  <c r="AB34" i="6"/>
  <c r="AS34" i="6"/>
  <c r="AN38" i="6"/>
  <c r="AF38" i="6"/>
  <c r="Z38" i="6"/>
  <c r="AI38" i="6"/>
  <c r="AR38" i="6"/>
  <c r="AS19" i="6"/>
  <c r="AK19" i="6"/>
  <c r="Z19" i="6"/>
  <c r="AH19" i="6"/>
  <c r="AQ19" i="6"/>
  <c r="AT34" i="6"/>
  <c r="AA38" i="6"/>
  <c r="AJ38" i="6"/>
  <c r="AS38" i="6"/>
  <c r="AD34" i="6"/>
  <c r="AM34" i="6"/>
  <c r="AC36" i="6"/>
  <c r="AM36" i="6"/>
  <c r="AL38" i="6"/>
  <c r="AH16" i="6"/>
  <c r="AC19" i="6"/>
  <c r="AL19" i="6"/>
  <c r="AU19" i="6"/>
  <c r="AA33" i="6"/>
  <c r="Z33" i="6"/>
  <c r="AJ33" i="6"/>
  <c r="AN34" i="6"/>
  <c r="AI35" i="6"/>
  <c r="AE36" i="6"/>
  <c r="AN36" i="6"/>
  <c r="AU37" i="6"/>
  <c r="AM37" i="6"/>
  <c r="AE37" i="6"/>
  <c r="AR37" i="6"/>
  <c r="AD38" i="6"/>
  <c r="AM38" i="6"/>
  <c r="C41" i="6"/>
  <c r="AN46" i="6"/>
  <c r="AG46" i="6"/>
  <c r="C46" i="6"/>
  <c r="Z46" i="6"/>
  <c r="AT46" i="6"/>
  <c r="Z47" i="6"/>
  <c r="Z24" i="6"/>
  <c r="AH24" i="6"/>
  <c r="Z40" i="6"/>
  <c r="Z48" i="6"/>
  <c r="AT25" i="4"/>
  <c r="AL25" i="4"/>
  <c r="AD25" i="4"/>
  <c r="AS25" i="4"/>
  <c r="AC25" i="4"/>
  <c r="AR25" i="4"/>
  <c r="AJ25" i="4"/>
  <c r="AB25" i="4"/>
  <c r="AW25" i="4"/>
  <c r="AO25" i="4"/>
  <c r="AG25" i="4"/>
  <c r="AV25" i="4"/>
  <c r="AN25" i="4"/>
  <c r="AF25" i="4"/>
  <c r="AI25" i="4"/>
  <c r="AV29" i="4"/>
  <c r="AN29" i="4"/>
  <c r="AU17" i="4"/>
  <c r="AM17" i="4"/>
  <c r="AE17" i="4"/>
  <c r="AT17" i="4"/>
  <c r="AL17" i="4"/>
  <c r="AD17" i="4"/>
  <c r="AQ17" i="4"/>
  <c r="AI17" i="4"/>
  <c r="AP17" i="4"/>
  <c r="AH17" i="4"/>
  <c r="AS17" i="4"/>
  <c r="AT22" i="4"/>
  <c r="AL22" i="4"/>
  <c r="AD22" i="4"/>
  <c r="AS22" i="4"/>
  <c r="AK22" i="4"/>
  <c r="AC22" i="4"/>
  <c r="AR22" i="4"/>
  <c r="AJ22" i="4"/>
  <c r="AB22" i="4"/>
  <c r="AW22" i="4"/>
  <c r="AO22" i="4"/>
  <c r="AG22" i="4"/>
  <c r="AV22" i="4"/>
  <c r="AN22" i="4"/>
  <c r="AF22" i="4"/>
  <c r="AI22" i="4"/>
  <c r="AE24" i="4"/>
  <c r="AM25" i="4"/>
  <c r="AI24" i="4"/>
  <c r="AQ25" i="4"/>
  <c r="AU16" i="4"/>
  <c r="AM16" i="4"/>
  <c r="AE16" i="4"/>
  <c r="AT16" i="4"/>
  <c r="AL16" i="4"/>
  <c r="AD16" i="4"/>
  <c r="AQ16" i="4"/>
  <c r="AI16" i="4"/>
  <c r="AP16" i="4"/>
  <c r="AR21" i="4"/>
  <c r="AJ21" i="4"/>
  <c r="AN21" i="4"/>
  <c r="AM24" i="4"/>
  <c r="AU25" i="4"/>
  <c r="AS27" i="4"/>
  <c r="AK27" i="4"/>
  <c r="AC27" i="4"/>
  <c r="AR27" i="4"/>
  <c r="AJ27" i="4"/>
  <c r="AB27" i="4"/>
  <c r="AQ27" i="4"/>
  <c r="AI27" i="4"/>
  <c r="AW27" i="4"/>
  <c r="AO27" i="4"/>
  <c r="AG27" i="4"/>
  <c r="AV27" i="4"/>
  <c r="AN27" i="4"/>
  <c r="AF27" i="4"/>
  <c r="AU27" i="4"/>
  <c r="AE27" i="4"/>
  <c r="AR16" i="4"/>
  <c r="AU22" i="4"/>
  <c r="AP24" i="4"/>
  <c r="AT27" i="4"/>
  <c r="AG16" i="4"/>
  <c r="AN17" i="4"/>
  <c r="AP21" i="4"/>
  <c r="AT23" i="4"/>
  <c r="AL23" i="4"/>
  <c r="AD23" i="4"/>
  <c r="AS23" i="4"/>
  <c r="AK23" i="4"/>
  <c r="AC23" i="4"/>
  <c r="AR23" i="4"/>
  <c r="AJ23" i="4"/>
  <c r="AB23" i="4"/>
  <c r="AW23" i="4"/>
  <c r="AO23" i="4"/>
  <c r="AG23" i="4"/>
  <c r="AV23" i="4"/>
  <c r="AN23" i="4"/>
  <c r="AF23" i="4"/>
  <c r="AE25" i="4"/>
  <c r="AS26" i="4"/>
  <c r="AK26" i="4"/>
  <c r="AC26" i="4"/>
  <c r="AR26" i="4"/>
  <c r="AJ26" i="4"/>
  <c r="AB26" i="4"/>
  <c r="AQ26" i="4"/>
  <c r="AI26" i="4"/>
  <c r="AV26" i="4"/>
  <c r="AN26" i="4"/>
  <c r="AF26" i="4"/>
  <c r="AU26" i="4"/>
  <c r="AM26" i="4"/>
  <c r="AE26" i="4"/>
  <c r="AH26" i="4"/>
  <c r="AS28" i="4"/>
  <c r="AK28" i="4"/>
  <c r="AC28" i="4"/>
  <c r="AR28" i="4"/>
  <c r="AJ28" i="4"/>
  <c r="AB28" i="4"/>
  <c r="AQ28" i="4"/>
  <c r="AI28" i="4"/>
  <c r="AW28" i="4"/>
  <c r="AO28" i="4"/>
  <c r="AG28" i="4"/>
  <c r="AV28" i="4"/>
  <c r="AF28" i="4"/>
  <c r="AU28" i="4"/>
  <c r="AM28" i="4"/>
  <c r="AE28" i="4"/>
  <c r="AP28" i="4"/>
  <c r="AQ30" i="4"/>
  <c r="AT24" i="4"/>
  <c r="AL24" i="4"/>
  <c r="AD24" i="4"/>
  <c r="AS24" i="4"/>
  <c r="AK24" i="4"/>
  <c r="AC24" i="4"/>
  <c r="AR24" i="4"/>
  <c r="AB24" i="4"/>
  <c r="AW24" i="4"/>
  <c r="AO24" i="4"/>
  <c r="AG24" i="4"/>
  <c r="AV24" i="4"/>
  <c r="AN24" i="4"/>
  <c r="AF24" i="4"/>
  <c r="AC16" i="4"/>
  <c r="AP27" i="4"/>
  <c r="AF16" i="4"/>
  <c r="AK17" i="4"/>
  <c r="AS16" i="4"/>
  <c r="AH16" i="4"/>
  <c r="AV16" i="4"/>
  <c r="AO17" i="4"/>
  <c r="AE22" i="4"/>
  <c r="AM23" i="4"/>
  <c r="AU24" i="4"/>
  <c r="AH25" i="4"/>
  <c r="AT28" i="4"/>
  <c r="AD31" i="4"/>
  <c r="AL31" i="4"/>
  <c r="AT31" i="4"/>
  <c r="AD32" i="4"/>
  <c r="AL32" i="4"/>
  <c r="AT32" i="4"/>
  <c r="AD33" i="4"/>
  <c r="AL33" i="4"/>
  <c r="AT33" i="4"/>
  <c r="AC34" i="4"/>
  <c r="AK34" i="4"/>
  <c r="AS34" i="4"/>
  <c r="AC35" i="4"/>
  <c r="AK35" i="4"/>
  <c r="AS35" i="4"/>
  <c r="AC36" i="4"/>
  <c r="AK36" i="4"/>
  <c r="AS36" i="4"/>
  <c r="AC37" i="4"/>
  <c r="AH18" i="4"/>
  <c r="AP18" i="4"/>
  <c r="AI18" i="4"/>
  <c r="AQ18" i="4"/>
  <c r="AH19" i="4"/>
  <c r="AH20" i="4"/>
  <c r="AE32" i="4"/>
  <c r="AM32" i="4"/>
  <c r="AU32" i="4"/>
  <c r="AE33" i="4"/>
  <c r="AM33" i="4"/>
  <c r="AU33" i="4"/>
  <c r="AD34" i="4"/>
  <c r="AL34" i="4"/>
  <c r="AD35" i="4"/>
  <c r="AL35" i="4"/>
  <c r="AT35" i="4"/>
  <c r="AD36" i="4"/>
  <c r="AL36" i="4"/>
  <c r="AT36" i="4"/>
  <c r="AL18" i="4"/>
  <c r="AT18" i="4"/>
  <c r="AH31" i="4"/>
  <c r="AP31" i="4"/>
  <c r="AH32" i="4"/>
  <c r="AP32" i="4"/>
  <c r="AH33" i="4"/>
  <c r="AP33" i="4"/>
  <c r="AG34" i="4"/>
  <c r="AO34" i="4"/>
  <c r="AW34" i="4"/>
  <c r="AG35" i="4"/>
  <c r="AO35" i="4"/>
  <c r="AW35" i="4"/>
  <c r="AG36" i="4"/>
  <c r="AO36" i="4"/>
  <c r="AW36" i="4"/>
  <c r="AG37" i="4"/>
  <c r="AO37" i="4"/>
  <c r="AE18" i="4"/>
  <c r="AM18" i="4"/>
  <c r="AH34" i="4"/>
  <c r="AP34" i="4"/>
  <c r="AH35" i="4"/>
  <c r="AP35" i="4"/>
  <c r="AH36" i="4"/>
  <c r="AP36" i="4"/>
  <c r="AH37" i="4"/>
  <c r="AB32" i="4"/>
  <c r="AJ32" i="4"/>
  <c r="AB33" i="4"/>
  <c r="AJ33" i="4"/>
  <c r="AI34" i="4"/>
  <c r="AI35" i="4"/>
  <c r="AI36" i="4"/>
  <c r="AG16" i="3"/>
  <c r="AE17" i="3"/>
  <c r="AC18" i="3"/>
  <c r="AG20" i="3"/>
  <c r="AE21" i="3"/>
  <c r="AC22" i="3"/>
  <c r="AH16" i="3"/>
  <c r="AF17" i="3"/>
  <c r="AB19" i="3"/>
  <c r="AH20" i="3"/>
  <c r="AF21" i="3"/>
  <c r="AD22" i="3"/>
  <c r="AG18" i="3"/>
  <c r="AG17" i="3"/>
  <c r="AE18" i="3"/>
  <c r="AE22" i="3"/>
  <c r="AF22" i="3"/>
  <c r="AG22" i="3"/>
  <c r="AB17" i="3"/>
  <c r="AH18" i="3"/>
  <c r="AD20" i="3"/>
  <c r="AB21" i="3"/>
  <c r="AE16" i="3"/>
  <c r="AG19" i="3"/>
  <c r="AE20" i="3"/>
  <c r="AC21" i="3"/>
  <c r="AH32" i="6" l="1"/>
  <c r="AF43" i="6"/>
  <c r="AT45" i="6"/>
  <c r="AL43" i="6"/>
  <c r="AG42" i="6"/>
  <c r="AM30" i="6"/>
  <c r="AE26" i="6"/>
  <c r="C28" i="6"/>
  <c r="Z22" i="6"/>
  <c r="AN30" i="6"/>
  <c r="AJ31" i="4"/>
  <c r="AL37" i="4"/>
  <c r="AU31" i="4"/>
  <c r="AQ29" i="4"/>
  <c r="AI37" i="6"/>
  <c r="AA41" i="6"/>
  <c r="AF45" i="6"/>
  <c r="AN29" i="6"/>
  <c r="AQ28" i="6"/>
  <c r="Z21" i="6"/>
  <c r="AT21" i="6"/>
  <c r="Z26" i="6"/>
  <c r="AL26" i="6"/>
  <c r="AK22" i="6"/>
  <c r="AA21" i="6"/>
  <c r="AN31" i="6"/>
  <c r="AS30" i="6"/>
  <c r="R23" i="10"/>
  <c r="AB31" i="4"/>
  <c r="AD37" i="4"/>
  <c r="AM31" i="4"/>
  <c r="AS37" i="4"/>
  <c r="AU30" i="4"/>
  <c r="AP29" i="4"/>
  <c r="AR29" i="4"/>
  <c r="AK45" i="6"/>
  <c r="AC35" i="6"/>
  <c r="AK43" i="6"/>
  <c r="AI34" i="6"/>
  <c r="AQ43" i="6"/>
  <c r="AI41" i="6"/>
  <c r="AE45" i="6"/>
  <c r="AM28" i="6"/>
  <c r="Z23" i="6"/>
  <c r="AC28" i="6"/>
  <c r="AA28" i="6"/>
  <c r="AC21" i="6"/>
  <c r="AE21" i="6"/>
  <c r="AG26" i="6"/>
  <c r="AU26" i="6"/>
  <c r="AC22" i="6"/>
  <c r="AH31" i="6"/>
  <c r="AG30" i="6"/>
  <c r="AB30" i="6"/>
  <c r="AY115" i="11" a="1"/>
  <c r="AY115" i="11" s="1"/>
  <c r="AY43" i="11" a="1"/>
  <c r="AY43" i="11" s="1"/>
  <c r="CA43" i="11" s="1" a="1"/>
  <c r="CA43" i="11" s="1"/>
  <c r="DN20" i="11"/>
  <c r="L34" i="8" s="1"/>
  <c r="Z34" i="8" s="1"/>
  <c r="BY22" i="11"/>
  <c r="Z28" i="10"/>
  <c r="M28" i="10" s="1"/>
  <c r="R36" i="6" s="1"/>
  <c r="AP37" i="4"/>
  <c r="AK37" i="4"/>
  <c r="AE29" i="4"/>
  <c r="AC29" i="4"/>
  <c r="AQ48" i="6"/>
  <c r="AA45" i="6"/>
  <c r="AG43" i="6"/>
  <c r="AM45" i="6"/>
  <c r="AS18" i="6"/>
  <c r="AK28" i="6"/>
  <c r="AP26" i="6"/>
  <c r="AO26" i="6"/>
  <c r="AU22" i="6"/>
  <c r="AP30" i="6"/>
  <c r="AK30" i="6"/>
  <c r="AB21" i="6"/>
  <c r="AL16" i="6"/>
  <c r="AS16" i="6"/>
  <c r="AF16" i="6"/>
  <c r="AQ16" i="6"/>
  <c r="AN16" i="6"/>
  <c r="AD16" i="6"/>
  <c r="AT29" i="4"/>
  <c r="AM29" i="4"/>
  <c r="AS29" i="4"/>
  <c r="AO43" i="6"/>
  <c r="AU45" i="6"/>
  <c r="AU28" i="6"/>
  <c r="C30" i="6"/>
  <c r="AT30" i="6"/>
  <c r="Z11" i="10"/>
  <c r="M11" i="10" s="1"/>
  <c r="R19" i="6" s="1"/>
  <c r="Z29" i="10"/>
  <c r="M29" i="10" s="1"/>
  <c r="R37" i="6" s="1"/>
  <c r="AP43" i="6"/>
  <c r="AY28" i="11" a="1"/>
  <c r="AY28" i="11" s="1"/>
  <c r="AY90" i="11" a="1"/>
  <c r="AY90" i="11" s="1"/>
  <c r="AP28" i="6"/>
  <c r="AA30" i="6"/>
  <c r="AF30" i="6"/>
  <c r="Z66" i="10"/>
  <c r="M66" i="10" s="1"/>
  <c r="AW29" i="4"/>
  <c r="AT37" i="4"/>
  <c r="AK21" i="4"/>
  <c r="AI29" i="4"/>
  <c r="AK42" i="6"/>
  <c r="AT26" i="6"/>
  <c r="AJ30" i="6"/>
  <c r="Z35" i="6"/>
  <c r="AT43" i="6"/>
  <c r="AS42" i="6"/>
  <c r="AF21" i="6"/>
  <c r="AO21" i="6"/>
  <c r="DM20" i="11"/>
  <c r="J34" i="8" s="1"/>
  <c r="Z36" i="10"/>
  <c r="M36" i="10" s="1"/>
  <c r="R44" i="6" s="1"/>
  <c r="AM20" i="4"/>
  <c r="AL20" i="4"/>
  <c r="AF30" i="4"/>
  <c r="AB30" i="4"/>
  <c r="AD29" i="4"/>
  <c r="AN30" i="4"/>
  <c r="AJ30" i="4"/>
  <c r="AF21" i="4"/>
  <c r="AC21" i="4"/>
  <c r="AH30" i="4"/>
  <c r="AG29" i="4"/>
  <c r="AK29" i="4"/>
  <c r="AR39" i="6"/>
  <c r="AR35" i="6"/>
  <c r="AN43" i="6"/>
  <c r="AS36" i="6"/>
  <c r="AR36" i="6"/>
  <c r="AC42" i="6"/>
  <c r="AH42" i="6"/>
  <c r="AQ42" i="6"/>
  <c r="AQ41" i="6"/>
  <c r="AG18" i="6"/>
  <c r="AI29" i="6"/>
  <c r="AL23" i="6"/>
  <c r="AH18" i="6"/>
  <c r="AH28" i="6"/>
  <c r="AG44" i="6"/>
  <c r="AT18" i="6"/>
  <c r="AH44" i="6"/>
  <c r="AN44" i="6"/>
  <c r="AT22" i="6"/>
  <c r="AE18" i="6"/>
  <c r="AO29" i="6"/>
  <c r="G89" i="10"/>
  <c r="K28" i="4" s="1"/>
  <c r="BN5" i="11" a="1"/>
  <c r="BN5" i="11" s="1"/>
  <c r="R29" i="7"/>
  <c r="G88" i="10"/>
  <c r="K27" i="4" s="1"/>
  <c r="R28" i="7"/>
  <c r="BM5" i="11" a="1"/>
  <c r="BM5" i="11" s="1"/>
  <c r="K34" i="10"/>
  <c r="P42" i="6" s="1"/>
  <c r="Z34" i="10"/>
  <c r="M34" i="10" s="1"/>
  <c r="R42" i="6" s="1"/>
  <c r="AI42" i="6" s="1"/>
  <c r="G85" i="10"/>
  <c r="K24" i="4" s="1"/>
  <c r="BJ5" i="11" a="1"/>
  <c r="BJ5" i="11" s="1"/>
  <c r="R25" i="7"/>
  <c r="AO45" i="6"/>
  <c r="AG45" i="6"/>
  <c r="AI45" i="6"/>
  <c r="AD45" i="6"/>
  <c r="C45" i="6"/>
  <c r="AP45" i="6"/>
  <c r="AH45" i="6"/>
  <c r="AS45" i="6"/>
  <c r="AR45" i="6"/>
  <c r="AQ45" i="6"/>
  <c r="AC45" i="6"/>
  <c r="AP48" i="6"/>
  <c r="AU48" i="6"/>
  <c r="AK48" i="6"/>
  <c r="AA48" i="6"/>
  <c r="AM48" i="6"/>
  <c r="AB48" i="6"/>
  <c r="C48" i="6"/>
  <c r="AT48" i="6"/>
  <c r="AG48" i="6"/>
  <c r="AL48" i="6"/>
  <c r="AF48" i="6"/>
  <c r="AC48" i="6"/>
  <c r="AS48" i="6"/>
  <c r="AO48" i="6"/>
  <c r="AI48" i="6"/>
  <c r="AR48" i="6"/>
  <c r="AN48" i="6"/>
  <c r="AE48" i="6"/>
  <c r="AD48" i="6"/>
  <c r="R44" i="10"/>
  <c r="R71" i="10"/>
  <c r="C18" i="6"/>
  <c r="AF29" i="6"/>
  <c r="G90" i="10"/>
  <c r="K29" i="4" s="1"/>
  <c r="BO5" i="11" a="1"/>
  <c r="BO5" i="11" s="1"/>
  <c r="R30" i="7"/>
  <c r="AD23" i="6"/>
  <c r="AN23" i="6"/>
  <c r="AJ23" i="6"/>
  <c r="AM23" i="6"/>
  <c r="AE23" i="6"/>
  <c r="AI23" i="6"/>
  <c r="AL30" i="4"/>
  <c r="AJ36" i="6"/>
  <c r="AN18" i="6"/>
  <c r="AR44" i="6"/>
  <c r="G81" i="10"/>
  <c r="K20" i="4" s="1"/>
  <c r="R21" i="7"/>
  <c r="BF5" i="11" a="1"/>
  <c r="BF5" i="11" s="1"/>
  <c r="G78" i="10"/>
  <c r="K17" i="4" s="1"/>
  <c r="R18" i="7"/>
  <c r="BC5" i="11" a="1"/>
  <c r="BC5" i="11" s="1"/>
  <c r="K39" i="4"/>
  <c r="K24" i="3"/>
  <c r="AE28" i="6"/>
  <c r="AR28" i="6"/>
  <c r="Z28" i="6"/>
  <c r="AN28" i="6"/>
  <c r="G84" i="10"/>
  <c r="K23" i="4" s="1"/>
  <c r="R24" i="7"/>
  <c r="BI5" i="11" a="1"/>
  <c r="BI5" i="11" s="1"/>
  <c r="AU39" i="6"/>
  <c r="AK39" i="6"/>
  <c r="AA39" i="6"/>
  <c r="AQ39" i="6"/>
  <c r="AF39" i="6"/>
  <c r="AT39" i="6"/>
  <c r="AE39" i="6"/>
  <c r="AP39" i="6"/>
  <c r="AC39" i="6"/>
  <c r="AN39" i="6"/>
  <c r="AM39" i="6"/>
  <c r="AJ39" i="6"/>
  <c r="AD39" i="6"/>
  <c r="AS39" i="6"/>
  <c r="AL39" i="6"/>
  <c r="AH39" i="6"/>
  <c r="AB39" i="6"/>
  <c r="AQ29" i="6"/>
  <c r="AR29" i="6"/>
  <c r="C29" i="6"/>
  <c r="AG29" i="6"/>
  <c r="AQ18" i="6"/>
  <c r="AU29" i="6"/>
  <c r="AP41" i="6"/>
  <c r="AE41" i="6"/>
  <c r="AM41" i="6"/>
  <c r="AB41" i="6"/>
  <c r="AG41" i="6"/>
  <c r="AD41" i="6"/>
  <c r="AC41" i="6"/>
  <c r="AO41" i="6"/>
  <c r="AL41" i="6"/>
  <c r="AU41" i="6"/>
  <c r="AN41" i="6"/>
  <c r="AK41" i="6"/>
  <c r="AF41" i="6"/>
  <c r="AP36" i="6"/>
  <c r="AU36" i="6"/>
  <c r="AH36" i="6"/>
  <c r="AQ36" i="6"/>
  <c r="AB36" i="6"/>
  <c r="C36" i="6"/>
  <c r="AK36" i="6"/>
  <c r="AV30" i="4"/>
  <c r="AR30" i="4"/>
  <c r="AI36" i="6"/>
  <c r="AI18" i="6"/>
  <c r="AO18" i="6"/>
  <c r="AU23" i="6"/>
  <c r="C23" i="6"/>
  <c r="AF18" i="6"/>
  <c r="AE44" i="6"/>
  <c r="AP29" i="6"/>
  <c r="AL18" i="6"/>
  <c r="G87" i="10"/>
  <c r="K26" i="4" s="1"/>
  <c r="R27" i="7"/>
  <c r="BL5" i="11" a="1"/>
  <c r="BL5" i="11" s="1"/>
  <c r="AU43" i="6"/>
  <c r="AM43" i="6"/>
  <c r="AH43" i="6"/>
  <c r="AR43" i="6"/>
  <c r="AA43" i="6"/>
  <c r="AO47" i="6"/>
  <c r="AM47" i="6"/>
  <c r="AC47" i="6"/>
  <c r="AK47" i="6"/>
  <c r="AS47" i="6"/>
  <c r="AF47" i="6"/>
  <c r="AN47" i="6"/>
  <c r="AJ47" i="6"/>
  <c r="AQ47" i="6"/>
  <c r="AL47" i="6"/>
  <c r="AE47" i="6"/>
  <c r="AU47" i="6"/>
  <c r="AB47" i="6"/>
  <c r="AI47" i="6"/>
  <c r="AD47" i="6"/>
  <c r="AA47" i="6"/>
  <c r="AR47" i="6"/>
  <c r="AT47" i="6"/>
  <c r="AG30" i="4"/>
  <c r="AV21" i="4"/>
  <c r="AE43" i="6"/>
  <c r="AS43" i="6"/>
  <c r="AG23" i="6"/>
  <c r="AT42" i="6"/>
  <c r="AU42" i="6"/>
  <c r="AN42" i="6"/>
  <c r="C42" i="6"/>
  <c r="AD42" i="6"/>
  <c r="G91" i="10"/>
  <c r="K30" i="4" s="1"/>
  <c r="R31" i="7"/>
  <c r="BP5" i="11" a="1"/>
  <c r="BP5" i="11" s="1"/>
  <c r="G98" i="10"/>
  <c r="K37" i="4" s="1"/>
  <c r="BW5" i="11" a="1"/>
  <c r="BW5" i="11" s="1"/>
  <c r="R38" i="7"/>
  <c r="AU18" i="6"/>
  <c r="AP18" i="6"/>
  <c r="AH21" i="4"/>
  <c r="AE21" i="4"/>
  <c r="AU21" i="4"/>
  <c r="R62" i="10"/>
  <c r="Z38" i="10"/>
  <c r="M38" i="10" s="1"/>
  <c r="R46" i="6" s="1"/>
  <c r="AJ46" i="6" s="1"/>
  <c r="R37" i="7"/>
  <c r="BV5" i="11" a="1"/>
  <c r="BV5" i="11" s="1"/>
  <c r="AD21" i="4"/>
  <c r="AP42" i="6"/>
  <c r="AB43" i="6"/>
  <c r="AD36" i="6"/>
  <c r="AB42" i="6"/>
  <c r="AJ41" i="6"/>
  <c r="Z44" i="6"/>
  <c r="BD5" i="11" a="1"/>
  <c r="BD5" i="11" s="1"/>
  <c r="R19" i="7"/>
  <c r="M24" i="3"/>
  <c r="M39" i="4"/>
  <c r="G82" i="10"/>
  <c r="K21" i="4" s="1"/>
  <c r="BG5" i="11" a="1"/>
  <c r="BG5" i="11" s="1"/>
  <c r="R22" i="7"/>
  <c r="AP33" i="6"/>
  <c r="AF33" i="6"/>
  <c r="AM33" i="6"/>
  <c r="AC33" i="6"/>
  <c r="AT33" i="6"/>
  <c r="AO33" i="6"/>
  <c r="AB33" i="6"/>
  <c r="AU33" i="6"/>
  <c r="AR33" i="6"/>
  <c r="AL33" i="6"/>
  <c r="AH33" i="6"/>
  <c r="C33" i="6"/>
  <c r="AN33" i="6"/>
  <c r="AK33" i="6"/>
  <c r="AG33" i="6"/>
  <c r="AD33" i="6"/>
  <c r="AP40" i="6"/>
  <c r="AQ40" i="6"/>
  <c r="AG40" i="6"/>
  <c r="AM40" i="6"/>
  <c r="AD40" i="6"/>
  <c r="AL40" i="6"/>
  <c r="AA40" i="6"/>
  <c r="AU40" i="6"/>
  <c r="AJ40" i="6"/>
  <c r="AR40" i="6"/>
  <c r="AB40" i="6"/>
  <c r="AO40" i="6"/>
  <c r="AK40" i="6"/>
  <c r="AF40" i="6"/>
  <c r="AS40" i="6"/>
  <c r="AN40" i="6"/>
  <c r="AI40" i="6"/>
  <c r="AE40" i="6"/>
  <c r="AC40" i="6"/>
  <c r="AT40" i="6"/>
  <c r="C40" i="6"/>
  <c r="AP34" i="6"/>
  <c r="AQ34" i="6"/>
  <c r="AC34" i="6"/>
  <c r="AU34" i="6"/>
  <c r="AL34" i="6"/>
  <c r="C34" i="6"/>
  <c r="AH34" i="6"/>
  <c r="AD30" i="4"/>
  <c r="AI21" i="4"/>
  <c r="AE30" i="4"/>
  <c r="AW30" i="4"/>
  <c r="AS30" i="4"/>
  <c r="AM21" i="4"/>
  <c r="AW21" i="4"/>
  <c r="AL21" i="4"/>
  <c r="AU29" i="4"/>
  <c r="AB29" i="4"/>
  <c r="C47" i="6"/>
  <c r="AP47" i="6"/>
  <c r="AF42" i="6"/>
  <c r="AG39" i="6"/>
  <c r="AI33" i="6"/>
  <c r="AO42" i="6"/>
  <c r="Z43" i="6"/>
  <c r="AA42" i="6"/>
  <c r="AK34" i="6"/>
  <c r="AL36" i="6"/>
  <c r="AJ42" i="6"/>
  <c r="AL45" i="6"/>
  <c r="Z41" i="6"/>
  <c r="AF36" i="6"/>
  <c r="AN45" i="6"/>
  <c r="AA23" i="6"/>
  <c r="AC18" i="6"/>
  <c r="AR18" i="6"/>
  <c r="AH23" i="6"/>
  <c r="AD22" i="6"/>
  <c r="Z29" i="6"/>
  <c r="AS28" i="6"/>
  <c r="AT28" i="6"/>
  <c r="AD26" i="6"/>
  <c r="AC44" i="6"/>
  <c r="AS44" i="6"/>
  <c r="AD44" i="6"/>
  <c r="AH26" i="6"/>
  <c r="AH22" i="6"/>
  <c r="AT29" i="6"/>
  <c r="AS29" i="6"/>
  <c r="AM18" i="6"/>
  <c r="AQ37" i="4"/>
  <c r="AN37" i="4"/>
  <c r="AU37" i="4"/>
  <c r="AF37" i="4"/>
  <c r="AR37" i="4"/>
  <c r="AJ37" i="4"/>
  <c r="AV37" i="4"/>
  <c r="AE37" i="4"/>
  <c r="AB37" i="4"/>
  <c r="AM37" i="4"/>
  <c r="Z70" i="10"/>
  <c r="BB5" i="11" a="1"/>
  <c r="BB5" i="11" s="1"/>
  <c r="R17" i="7"/>
  <c r="G92" i="10"/>
  <c r="K31" i="4" s="1"/>
  <c r="BQ5" i="11" a="1"/>
  <c r="BQ5" i="11" s="1"/>
  <c r="R32" i="7"/>
  <c r="AR31" i="6"/>
  <c r="AD31" i="6"/>
  <c r="AA31" i="6"/>
  <c r="AT31" i="6"/>
  <c r="AS37" i="6"/>
  <c r="AH37" i="6"/>
  <c r="AO37" i="6"/>
  <c r="AD37" i="6"/>
  <c r="AN37" i="6"/>
  <c r="AA37" i="6"/>
  <c r="AK37" i="6"/>
  <c r="AJ37" i="6"/>
  <c r="AG37" i="6"/>
  <c r="AC37" i="6"/>
  <c r="AQ37" i="6"/>
  <c r="C37" i="6"/>
  <c r="AT37" i="6"/>
  <c r="AP37" i="6"/>
  <c r="AL37" i="6"/>
  <c r="AF37" i="6"/>
  <c r="AB37" i="6"/>
  <c r="AC30" i="4"/>
  <c r="Z39" i="6"/>
  <c r="AA36" i="6"/>
  <c r="AG36" i="6"/>
  <c r="AB18" i="6"/>
  <c r="AF23" i="6"/>
  <c r="C44" i="6"/>
  <c r="AM44" i="6"/>
  <c r="AA29" i="6"/>
  <c r="G86" i="10"/>
  <c r="K25" i="4" s="1"/>
  <c r="R26" i="7"/>
  <c r="BK5" i="11" a="1"/>
  <c r="BK5" i="11" s="1"/>
  <c r="AI22" i="6"/>
  <c r="AO22" i="6"/>
  <c r="AJ22" i="6"/>
  <c r="AM22" i="6"/>
  <c r="AL22" i="6"/>
  <c r="AQ21" i="4"/>
  <c r="AO30" i="4"/>
  <c r="AK30" i="4"/>
  <c r="AO21" i="4"/>
  <c r="AG47" i="6"/>
  <c r="C39" i="6"/>
  <c r="AJ43" i="6"/>
  <c r="AM42" i="6"/>
  <c r="AO36" i="6"/>
  <c r="AQ44" i="6"/>
  <c r="AS23" i="6"/>
  <c r="AJ18" i="6"/>
  <c r="AP23" i="6"/>
  <c r="AO23" i="6"/>
  <c r="AJ28" i="6"/>
  <c r="AL28" i="6"/>
  <c r="AH29" i="6"/>
  <c r="AI44" i="6"/>
  <c r="AU44" i="6"/>
  <c r="C22" i="6"/>
  <c r="AG22" i="6"/>
  <c r="AK29" i="6"/>
  <c r="AJ29" i="6"/>
  <c r="AD18" i="6"/>
  <c r="G96" i="10"/>
  <c r="K35" i="4" s="1"/>
  <c r="BU5" i="11" a="1"/>
  <c r="BU5" i="11" s="1"/>
  <c r="R36" i="7"/>
  <c r="AQ35" i="6"/>
  <c r="AG35" i="6"/>
  <c r="AN35" i="6"/>
  <c r="AD35" i="6"/>
  <c r="AJ35" i="6"/>
  <c r="AU35" i="6"/>
  <c r="AF35" i="6"/>
  <c r="AE35" i="6"/>
  <c r="AB35" i="6"/>
  <c r="AP35" i="6"/>
  <c r="AM35" i="6"/>
  <c r="AH35" i="6"/>
  <c r="AA35" i="6"/>
  <c r="C35" i="6"/>
  <c r="AT35" i="6"/>
  <c r="AO35" i="6"/>
  <c r="AL35" i="6"/>
  <c r="AM46" i="6"/>
  <c r="AB46" i="6"/>
  <c r="AS46" i="6"/>
  <c r="AE46" i="6"/>
  <c r="AP46" i="6"/>
  <c r="AA46" i="6"/>
  <c r="AL46" i="6"/>
  <c r="AI46" i="6"/>
  <c r="AC46" i="6"/>
  <c r="AR46" i="6"/>
  <c r="AK46" i="6"/>
  <c r="AU46" i="6"/>
  <c r="AQ46" i="6"/>
  <c r="AH46" i="6"/>
  <c r="AD46" i="6"/>
  <c r="AL29" i="4"/>
  <c r="AM30" i="4"/>
  <c r="AI30" i="4"/>
  <c r="AH29" i="4"/>
  <c r="AB21" i="4"/>
  <c r="AT21" i="4"/>
  <c r="AF29" i="4"/>
  <c r="AH40" i="6"/>
  <c r="AH47" i="6"/>
  <c r="AF46" i="6"/>
  <c r="AS41" i="6"/>
  <c r="AO39" i="6"/>
  <c r="AS35" i="6"/>
  <c r="AQ33" i="6"/>
  <c r="AD43" i="6"/>
  <c r="AA34" i="6"/>
  <c r="AT36" i="6"/>
  <c r="C43" i="6"/>
  <c r="AR42" i="6"/>
  <c r="AR41" i="6"/>
  <c r="AO34" i="6"/>
  <c r="AE22" i="6"/>
  <c r="AK18" i="6"/>
  <c r="AJ44" i="6"/>
  <c r="AR23" i="6"/>
  <c r="AQ23" i="6"/>
  <c r="AG28" i="6"/>
  <c r="AB28" i="6"/>
  <c r="AS22" i="6"/>
  <c r="AO44" i="6"/>
  <c r="AA44" i="6"/>
  <c r="AQ22" i="6"/>
  <c r="AF22" i="6"/>
  <c r="AC29" i="6"/>
  <c r="AE29" i="6"/>
  <c r="AR31" i="4"/>
  <c r="AO31" i="4"/>
  <c r="AN31" i="4"/>
  <c r="AC31" i="4"/>
  <c r="AI31" i="4"/>
  <c r="AF31" i="4"/>
  <c r="AW31" i="4"/>
  <c r="AK31" i="4"/>
  <c r="AV31" i="4"/>
  <c r="AS31" i="4"/>
  <c r="AG31" i="4"/>
  <c r="G83" i="10"/>
  <c r="K22" i="4" s="1"/>
  <c r="BH5" i="11" a="1"/>
  <c r="BH5" i="11" s="1"/>
  <c r="R23" i="7"/>
  <c r="R68" i="10"/>
  <c r="G80" i="10"/>
  <c r="K19" i="4" s="1"/>
  <c r="BE5" i="11" a="1"/>
  <c r="BE5" i="11" s="1"/>
  <c r="R20" i="7"/>
  <c r="R35" i="7"/>
  <c r="BT5" i="11" a="1"/>
  <c r="BT5" i="11" s="1"/>
  <c r="G95" i="10"/>
  <c r="K34" i="4" s="1"/>
  <c r="AM26" i="6"/>
  <c r="AS26" i="6"/>
  <c r="AN26" i="6"/>
  <c r="AP32" i="6"/>
  <c r="AS32" i="6"/>
  <c r="AJ32" i="6"/>
  <c r="C32" i="6"/>
  <c r="AO32" i="6"/>
  <c r="AF32" i="6"/>
  <c r="AL32" i="6"/>
  <c r="AU32" i="6"/>
  <c r="AI32" i="6"/>
  <c r="AQ32" i="6"/>
  <c r="AA32" i="6"/>
  <c r="AN32" i="6"/>
  <c r="AK32" i="6"/>
  <c r="AD32" i="6"/>
  <c r="AR32" i="6"/>
  <c r="AM32" i="6"/>
  <c r="AG32" i="6"/>
  <c r="AC32" i="6"/>
  <c r="AB32" i="6"/>
  <c r="AT32" i="6"/>
  <c r="AE32" i="6"/>
  <c r="G93" i="10"/>
  <c r="K32" i="4" s="1"/>
  <c r="BR5" i="11" a="1"/>
  <c r="BR5" i="11" s="1"/>
  <c r="R33" i="7"/>
  <c r="BS5" i="11" a="1"/>
  <c r="BS5" i="11" s="1"/>
  <c r="R34" i="7"/>
  <c r="AR30" i="6"/>
  <c r="AC30" i="6"/>
  <c r="AU30" i="6"/>
  <c r="AR25" i="6"/>
  <c r="C25" i="6"/>
  <c r="AN25" i="6"/>
  <c r="AS25" i="6"/>
  <c r="AJ25" i="6"/>
  <c r="AP24" i="6"/>
  <c r="AT24" i="6"/>
  <c r="AK24" i="6"/>
  <c r="AB24" i="6"/>
  <c r="AU24" i="6"/>
  <c r="AJ24" i="6"/>
  <c r="AR24" i="6"/>
  <c r="AG24" i="6"/>
  <c r="AF24" i="6"/>
  <c r="AS24" i="6"/>
  <c r="AE24" i="6"/>
  <c r="AO24" i="6"/>
  <c r="AM24" i="6"/>
  <c r="AI24" i="6"/>
  <c r="AD24" i="6"/>
  <c r="AA24" i="6"/>
  <c r="AQ24" i="6"/>
  <c r="C24" i="6"/>
  <c r="AN24" i="6"/>
  <c r="AL24" i="6"/>
  <c r="AO20" i="6"/>
  <c r="AK20" i="6"/>
  <c r="AJ20" i="6"/>
  <c r="AI20" i="6"/>
  <c r="BY44" i="11"/>
  <c r="AY44" i="11" a="1"/>
  <c r="AY44" i="11" s="1"/>
  <c r="AF17" i="4"/>
  <c r="AJ17" i="4"/>
  <c r="AW17" i="4"/>
  <c r="AR17" i="4"/>
  <c r="AG17" i="4"/>
  <c r="AV17" i="4"/>
  <c r="AB17" i="4"/>
  <c r="AD28" i="4"/>
  <c r="AL28" i="4"/>
  <c r="AH28" i="4"/>
  <c r="AM19" i="6"/>
  <c r="AR19" i="6"/>
  <c r="AE19" i="6"/>
  <c r="AP19" i="6"/>
  <c r="AA19" i="6"/>
  <c r="C19" i="6"/>
  <c r="AN19" i="6"/>
  <c r="AT19" i="6"/>
  <c r="AO19" i="6"/>
  <c r="AI19" i="6"/>
  <c r="AF19" i="6"/>
  <c r="AB19" i="6"/>
  <c r="AG19" i="6"/>
  <c r="AJ19" i="6"/>
  <c r="AQ34" i="4"/>
  <c r="AF34" i="4"/>
  <c r="AU34" i="4"/>
  <c r="AV34" i="4"/>
  <c r="AE34" i="4"/>
  <c r="AR34" i="4"/>
  <c r="AN34" i="4"/>
  <c r="AM34" i="4"/>
  <c r="AJ34" i="4"/>
  <c r="AB34" i="4"/>
  <c r="AP19" i="4"/>
  <c r="AR19" i="4"/>
  <c r="AI19" i="4"/>
  <c r="AO19" i="4"/>
  <c r="AD19" i="4"/>
  <c r="AT19" i="4"/>
  <c r="AJ19" i="4"/>
  <c r="AV19" i="4"/>
  <c r="AG19" i="4"/>
  <c r="AU19" i="4"/>
  <c r="AF19" i="4"/>
  <c r="AQ19" i="4"/>
  <c r="AB19" i="4"/>
  <c r="AL19" i="4"/>
  <c r="AN19" i="4"/>
  <c r="AS19" i="4"/>
  <c r="AC19" i="4"/>
  <c r="AM19" i="4"/>
  <c r="AW19" i="4"/>
  <c r="AK19" i="4"/>
  <c r="AQ35" i="4"/>
  <c r="AN35" i="4"/>
  <c r="AJ35" i="4"/>
  <c r="AR35" i="4"/>
  <c r="AB35" i="4"/>
  <c r="AF35" i="4"/>
  <c r="AV35" i="4"/>
  <c r="AM35" i="4"/>
  <c r="AE35" i="4"/>
  <c r="AP22" i="4"/>
  <c r="AQ22" i="4"/>
  <c r="AM22" i="4"/>
  <c r="AQ24" i="4"/>
  <c r="AH24" i="4"/>
  <c r="AU18" i="4"/>
  <c r="AN18" i="4"/>
  <c r="AV18" i="4"/>
  <c r="AC18" i="4"/>
  <c r="AJ18" i="4"/>
  <c r="AS18" i="4"/>
  <c r="AB18" i="4"/>
  <c r="AR18" i="4"/>
  <c r="AO18" i="4"/>
  <c r="AK18" i="4"/>
  <c r="AG18" i="4"/>
  <c r="AF18" i="4"/>
  <c r="AW18" i="4"/>
  <c r="Z33" i="10"/>
  <c r="M33" i="10" s="1"/>
  <c r="R41" i="6" s="1"/>
  <c r="AH41" i="6" s="1"/>
  <c r="AD27" i="4"/>
  <c r="AH27" i="4"/>
  <c r="AL27" i="4"/>
  <c r="AE23" i="4"/>
  <c r="AQ23" i="4"/>
  <c r="AP23" i="4"/>
  <c r="AH23" i="4"/>
  <c r="AU23" i="4"/>
  <c r="AK16" i="4"/>
  <c r="AN16" i="4"/>
  <c r="AO16" i="4"/>
  <c r="AW16" i="4"/>
  <c r="AJ16" i="4"/>
  <c r="AT26" i="4"/>
  <c r="AP26" i="4"/>
  <c r="AO26" i="4"/>
  <c r="AW26" i="4"/>
  <c r="AG26" i="4"/>
  <c r="AD26" i="4"/>
  <c r="AQ36" i="4"/>
  <c r="AE36" i="4"/>
  <c r="AB36" i="4"/>
  <c r="AM36" i="4"/>
  <c r="AU36" i="4"/>
  <c r="AF36" i="4"/>
  <c r="AJ36" i="4"/>
  <c r="AR36" i="4"/>
  <c r="AN36" i="4"/>
  <c r="AS32" i="4"/>
  <c r="AC32" i="4"/>
  <c r="AW32" i="4"/>
  <c r="AF32" i="4"/>
  <c r="AO32" i="4"/>
  <c r="AG32" i="4"/>
  <c r="AV32" i="4"/>
  <c r="AQ32" i="4"/>
  <c r="AK32" i="4"/>
  <c r="AN32" i="4"/>
  <c r="AI32" i="4"/>
  <c r="Y8" i="10"/>
  <c r="L8" i="10" s="1"/>
  <c r="Q16" i="6" s="1"/>
  <c r="Z8" i="10"/>
  <c r="M8" i="10" s="1"/>
  <c r="R16" i="6" s="1"/>
  <c r="Z16" i="6" s="1"/>
  <c r="DN24" i="11"/>
  <c r="L38" i="8" s="1"/>
  <c r="Z38" i="8" s="1"/>
  <c r="DM24" i="11"/>
  <c r="J38" i="8" s="1"/>
  <c r="BY837" i="11"/>
  <c r="AY837" i="11" a="1"/>
  <c r="AY837" i="11" s="1"/>
  <c r="BY811" i="11"/>
  <c r="AY811" i="11" a="1"/>
  <c r="AY811" i="11" s="1"/>
  <c r="BY613" i="11"/>
  <c r="AY613" i="11" a="1"/>
  <c r="AY613" i="11" s="1"/>
  <c r="AY373" i="11" a="1"/>
  <c r="AY373" i="11" s="1"/>
  <c r="BY373" i="11"/>
  <c r="AY345" i="11" a="1"/>
  <c r="AY345" i="11" s="1"/>
  <c r="BY345" i="11"/>
  <c r="AY388" i="11" a="1"/>
  <c r="AY388" i="11" s="1"/>
  <c r="BY388" i="11"/>
  <c r="AY276" i="11" a="1"/>
  <c r="AY276" i="11" s="1"/>
  <c r="BY276" i="11"/>
  <c r="AZ271" i="11" a="1"/>
  <c r="AZ271" i="11" s="1"/>
  <c r="CA271" i="11" a="1"/>
  <c r="CA271" i="11" s="1"/>
  <c r="AZ198" i="11" a="1"/>
  <c r="AZ198" i="11" s="1"/>
  <c r="CA198" i="11" a="1"/>
  <c r="CA198" i="11" s="1"/>
  <c r="DN26" i="11"/>
  <c r="L40" i="8" s="1"/>
  <c r="Z40" i="8" s="1"/>
  <c r="DM26" i="11"/>
  <c r="J40" i="8" s="1"/>
  <c r="DM30" i="11"/>
  <c r="J44" i="8" s="1"/>
  <c r="DN30" i="11"/>
  <c r="L44" i="8" s="1"/>
  <c r="Z44" i="8" s="1"/>
  <c r="DN29" i="11"/>
  <c r="L43" i="8" s="1"/>
  <c r="Z43" i="8" s="1"/>
  <c r="DM29" i="11"/>
  <c r="J43" i="8" s="1"/>
  <c r="DN64" i="11"/>
  <c r="DM64" i="11"/>
  <c r="DM52" i="11"/>
  <c r="DN52" i="11"/>
  <c r="DN56" i="11"/>
  <c r="DM56" i="11"/>
  <c r="AY872" i="11" a="1"/>
  <c r="AY872" i="11" s="1"/>
  <c r="BY872" i="11"/>
  <c r="AY843" i="11" a="1"/>
  <c r="AY843" i="11" s="1"/>
  <c r="BY843" i="11"/>
  <c r="AY744" i="11" a="1"/>
  <c r="AY744" i="11" s="1"/>
  <c r="BY744" i="11"/>
  <c r="AZ715" i="11" a="1"/>
  <c r="AZ715" i="11" s="1"/>
  <c r="CA715" i="11" a="1"/>
  <c r="CA715" i="11" s="1"/>
  <c r="AZ588" i="11" a="1"/>
  <c r="AZ588" i="11" s="1"/>
  <c r="CA588" i="11" a="1"/>
  <c r="CA588" i="11" s="1"/>
  <c r="CA492" i="11" a="1"/>
  <c r="CA492" i="11" s="1"/>
  <c r="AZ492" i="11" a="1"/>
  <c r="AZ492" i="11" s="1"/>
  <c r="AY437" i="11" a="1"/>
  <c r="AY437" i="11" s="1"/>
  <c r="BY437" i="11"/>
  <c r="CA389" i="11" a="1"/>
  <c r="CA389" i="11" s="1"/>
  <c r="AZ389" i="11" a="1"/>
  <c r="AZ389" i="11" s="1"/>
  <c r="BY221" i="11"/>
  <c r="AY221" i="11" a="1"/>
  <c r="AY221" i="11" s="1"/>
  <c r="CA332" i="11" a="1"/>
  <c r="CA332" i="11" s="1"/>
  <c r="AZ332" i="11" a="1"/>
  <c r="AZ332" i="11" s="1"/>
  <c r="AZ339" i="11" a="1"/>
  <c r="AZ339" i="11" s="1"/>
  <c r="CA339" i="11" a="1"/>
  <c r="CA339" i="11" s="1"/>
  <c r="AZ405" i="11" a="1"/>
  <c r="AZ405" i="11" s="1"/>
  <c r="CA405" i="11" a="1"/>
  <c r="CA405" i="11" s="1"/>
  <c r="AZ171" i="11" a="1"/>
  <c r="AZ171" i="11" s="1"/>
  <c r="CA171" i="11" a="1"/>
  <c r="CA171" i="11" s="1"/>
  <c r="AY97" i="11" a="1"/>
  <c r="AY97" i="11" s="1"/>
  <c r="BY97" i="11"/>
  <c r="CA880" i="11" a="1"/>
  <c r="CA880" i="11" s="1"/>
  <c r="AZ880" i="11" a="1"/>
  <c r="AZ880" i="11" s="1"/>
  <c r="DN27" i="11"/>
  <c r="L41" i="8" s="1"/>
  <c r="Z41" i="8" s="1"/>
  <c r="DM27" i="11"/>
  <c r="J41" i="8" s="1"/>
  <c r="DM38" i="11"/>
  <c r="DN38" i="11"/>
  <c r="CA110" i="11" a="1"/>
  <c r="CA110" i="11" s="1"/>
  <c r="AZ110" i="11" a="1"/>
  <c r="AZ110" i="11" s="1"/>
  <c r="DN33" i="11"/>
  <c r="L47" i="8" s="1"/>
  <c r="Z47" i="8" s="1"/>
  <c r="DM33" i="11"/>
  <c r="J47" i="8" s="1"/>
  <c r="DM32" i="11"/>
  <c r="J46" i="8" s="1"/>
  <c r="DN32" i="11"/>
  <c r="L46" i="8" s="1"/>
  <c r="Z46" i="8" s="1"/>
  <c r="DN57" i="11"/>
  <c r="DM57" i="11"/>
  <c r="AZ56" i="11" a="1"/>
  <c r="AZ56" i="11" s="1"/>
  <c r="CA56" i="11" a="1"/>
  <c r="CA56" i="11" s="1"/>
  <c r="AZ863" i="11" a="1"/>
  <c r="AZ863" i="11" s="1"/>
  <c r="CA863" i="11" a="1"/>
  <c r="CA863" i="11" s="1"/>
  <c r="AZ864" i="11" a="1"/>
  <c r="AZ864" i="11" s="1"/>
  <c r="CA864" i="11" a="1"/>
  <c r="CA864" i="11" s="1"/>
  <c r="AZ829" i="11" a="1"/>
  <c r="AZ829" i="11" s="1"/>
  <c r="CA829" i="11" a="1"/>
  <c r="CA829" i="11" s="1"/>
  <c r="AZ825" i="11" a="1"/>
  <c r="AZ825" i="11" s="1"/>
  <c r="CA825" i="11" a="1"/>
  <c r="CA825" i="11" s="1"/>
  <c r="AZ663" i="11" a="1"/>
  <c r="AZ663" i="11" s="1"/>
  <c r="CA663" i="11" a="1"/>
  <c r="CA663" i="11" s="1"/>
  <c r="AZ509" i="11" a="1"/>
  <c r="AZ509" i="11" s="1"/>
  <c r="CA509" i="11" a="1"/>
  <c r="CA509" i="11" s="1"/>
  <c r="CA189" i="11" a="1"/>
  <c r="CA189" i="11" s="1"/>
  <c r="AZ189" i="11" a="1"/>
  <c r="AZ189" i="11" s="1"/>
  <c r="BY184" i="11"/>
  <c r="AY184" i="11" a="1"/>
  <c r="AY184" i="11" s="1"/>
  <c r="DJ3" i="11"/>
  <c r="DN22" i="11"/>
  <c r="L36" i="8" s="1"/>
  <c r="Z36" i="8" s="1"/>
  <c r="DM22" i="11"/>
  <c r="J36" i="8" s="1"/>
  <c r="AZ149" i="11" a="1"/>
  <c r="AZ149" i="11" s="1"/>
  <c r="CA149" i="11" a="1"/>
  <c r="CA149" i="11" s="1"/>
  <c r="BY34" i="11"/>
  <c r="AY34" i="11" a="1"/>
  <c r="AY34" i="11" s="1"/>
  <c r="AY101" i="11" a="1"/>
  <c r="AY101" i="11" s="1"/>
  <c r="BY101" i="11"/>
  <c r="DN37" i="11"/>
  <c r="DM37" i="11"/>
  <c r="DM36" i="11"/>
  <c r="DN36" i="11"/>
  <c r="DN31" i="11"/>
  <c r="L45" i="8" s="1"/>
  <c r="Z45" i="8" s="1"/>
  <c r="DM31" i="11"/>
  <c r="J45" i="8" s="1"/>
  <c r="CA131" i="11" a="1"/>
  <c r="CA131" i="11" s="1"/>
  <c r="AZ131" i="11" a="1"/>
  <c r="AZ131" i="11" s="1"/>
  <c r="CA28" i="11" a="1"/>
  <c r="CA28" i="11" s="1"/>
  <c r="AZ28" i="11" a="1"/>
  <c r="AZ28" i="11" s="1"/>
  <c r="AZ22" i="11" a="1"/>
  <c r="AZ22" i="11" s="1"/>
  <c r="CA22" i="11" a="1"/>
  <c r="CA22" i="11" s="1"/>
  <c r="BY76" i="11"/>
  <c r="AY76" i="11" a="1"/>
  <c r="AY76" i="11" s="1"/>
  <c r="DN18" i="11"/>
  <c r="L32" i="8" s="1"/>
  <c r="Z32" i="8" s="1"/>
  <c r="DM18" i="11"/>
  <c r="J32" i="8" s="1"/>
  <c r="DN28" i="11"/>
  <c r="L42" i="8" s="1"/>
  <c r="Z42" i="8" s="1"/>
  <c r="DM28" i="11"/>
  <c r="J42" i="8" s="1"/>
  <c r="DN41" i="11"/>
  <c r="DM41" i="11"/>
  <c r="DM40" i="11"/>
  <c r="DN40" i="11"/>
  <c r="DN35" i="11"/>
  <c r="L49" i="8" s="1"/>
  <c r="Z49" i="8" s="1"/>
  <c r="DM35" i="11"/>
  <c r="J49" i="8" s="1"/>
  <c r="AZ143" i="11" a="1"/>
  <c r="AZ143" i="11" s="1"/>
  <c r="CA143" i="11" a="1"/>
  <c r="CA143" i="11" s="1"/>
  <c r="CA115" i="11" a="1"/>
  <c r="CA115" i="11" s="1"/>
  <c r="AZ115" i="11" a="1"/>
  <c r="AZ115" i="11" s="1"/>
  <c r="DM19" i="11"/>
  <c r="J33" i="8" s="1"/>
  <c r="DN19" i="11"/>
  <c r="L33" i="8" s="1"/>
  <c r="Z33" i="8" s="1"/>
  <c r="CA195" i="11" a="1"/>
  <c r="CA195" i="11" s="1"/>
  <c r="AZ195" i="11" a="1"/>
  <c r="AZ195" i="11" s="1"/>
  <c r="AZ179" i="11" a="1"/>
  <c r="AZ179" i="11" s="1"/>
  <c r="CA179" i="11" a="1"/>
  <c r="CA179" i="11" s="1"/>
  <c r="AZ821" i="11" a="1"/>
  <c r="AZ821" i="11" s="1"/>
  <c r="CA821" i="11" a="1"/>
  <c r="CA821" i="11" s="1"/>
  <c r="AZ754" i="11" a="1"/>
  <c r="AZ754" i="11" s="1"/>
  <c r="CA754" i="11" a="1"/>
  <c r="CA754" i="11" s="1"/>
  <c r="AZ600" i="11" a="1"/>
  <c r="AZ600" i="11" s="1"/>
  <c r="CA600" i="11" a="1"/>
  <c r="CA600" i="11" s="1"/>
  <c r="AY421" i="11" a="1"/>
  <c r="AY421" i="11" s="1"/>
  <c r="BY421" i="11"/>
  <c r="CA333" i="11" a="1"/>
  <c r="CA333" i="11" s="1"/>
  <c r="AZ333" i="11" a="1"/>
  <c r="AZ333" i="11" s="1"/>
  <c r="AY377" i="11" a="1"/>
  <c r="AY377" i="11" s="1"/>
  <c r="BY377" i="11"/>
  <c r="AZ372" i="11" a="1"/>
  <c r="AZ372" i="11" s="1"/>
  <c r="CA372" i="11" a="1"/>
  <c r="CA372" i="11" s="1"/>
  <c r="AY305" i="11" a="1"/>
  <c r="AY305" i="11" s="1"/>
  <c r="BY305" i="11"/>
  <c r="AZ231" i="11" a="1"/>
  <c r="AZ231" i="11" s="1"/>
  <c r="CA231" i="11" a="1"/>
  <c r="CA231" i="11" s="1"/>
  <c r="AZ218" i="11" a="1"/>
  <c r="AZ218" i="11" s="1"/>
  <c r="CA218" i="11" a="1"/>
  <c r="CA218" i="11" s="1"/>
  <c r="AY745" i="11" a="1"/>
  <c r="AY745" i="11" s="1"/>
  <c r="BY745" i="11"/>
  <c r="BY718" i="11"/>
  <c r="AY718" i="11" a="1"/>
  <c r="AY718" i="11" s="1"/>
  <c r="BY617" i="11"/>
  <c r="AY617" i="11" a="1"/>
  <c r="AY617" i="11" s="1"/>
  <c r="AZ547" i="11" a="1"/>
  <c r="AZ547" i="11" s="1"/>
  <c r="CA547" i="11" a="1"/>
  <c r="CA547" i="11" s="1"/>
  <c r="CA320" i="11" a="1"/>
  <c r="CA320" i="11" s="1"/>
  <c r="AZ320" i="11" a="1"/>
  <c r="AZ320" i="11" s="1"/>
  <c r="CA285" i="11" a="1"/>
  <c r="CA285" i="11" s="1"/>
  <c r="AZ285" i="11" a="1"/>
  <c r="AZ285" i="11" s="1"/>
  <c r="BY142" i="11"/>
  <c r="AY142" i="11" a="1"/>
  <c r="AY142" i="11" s="1"/>
  <c r="DN23" i="11"/>
  <c r="L37" i="8" s="1"/>
  <c r="Z37" i="8" s="1"/>
  <c r="DM23" i="11"/>
  <c r="J37" i="8" s="1"/>
  <c r="AZ72" i="11" a="1"/>
  <c r="AZ72" i="11" s="1"/>
  <c r="CA72" i="11" a="1"/>
  <c r="CA72" i="11" s="1"/>
  <c r="DN45" i="11"/>
  <c r="DM45" i="11"/>
  <c r="DM44" i="11"/>
  <c r="DN44" i="11"/>
  <c r="DN39" i="11"/>
  <c r="DM39" i="11"/>
  <c r="DN63" i="11"/>
  <c r="DM63" i="11"/>
  <c r="AZ601" i="11" a="1"/>
  <c r="AZ601" i="11" s="1"/>
  <c r="CA601" i="11" a="1"/>
  <c r="CA601" i="11" s="1"/>
  <c r="CA491" i="11" a="1"/>
  <c r="CA491" i="11" s="1"/>
  <c r="AZ491" i="11" a="1"/>
  <c r="AZ491" i="11" s="1"/>
  <c r="AY392" i="11" a="1"/>
  <c r="AY392" i="11" s="1"/>
  <c r="BY392" i="11"/>
  <c r="CA359" i="11" a="1"/>
  <c r="CA359" i="11" s="1"/>
  <c r="AZ359" i="11" a="1"/>
  <c r="AZ359" i="11" s="1"/>
  <c r="AZ278" i="11" a="1"/>
  <c r="AZ278" i="11" s="1"/>
  <c r="CA278" i="11" a="1"/>
  <c r="CA278" i="11" s="1"/>
  <c r="AZ879" i="11" a="1"/>
  <c r="AZ879" i="11" s="1"/>
  <c r="CA879" i="11" a="1"/>
  <c r="CA879" i="11" s="1"/>
  <c r="AZ788" i="11" a="1"/>
  <c r="AZ788" i="11" s="1"/>
  <c r="CA788" i="11" a="1"/>
  <c r="CA788" i="11" s="1"/>
  <c r="AY707" i="11" a="1"/>
  <c r="AY707" i="11" s="1"/>
  <c r="BY707" i="11"/>
  <c r="AZ383" i="11" a="1"/>
  <c r="AZ383" i="11" s="1"/>
  <c r="CA383" i="11" a="1"/>
  <c r="CA383" i="11" s="1"/>
  <c r="CA310" i="11" a="1"/>
  <c r="CA310" i="11" s="1"/>
  <c r="AZ310" i="11" a="1"/>
  <c r="AZ310" i="11" s="1"/>
  <c r="CA170" i="11" a="1"/>
  <c r="CA170" i="11" s="1"/>
  <c r="AZ170" i="11" a="1"/>
  <c r="AZ170" i="11" s="1"/>
  <c r="BY161" i="11"/>
  <c r="AY161" i="11" a="1"/>
  <c r="AY161" i="11" s="1"/>
  <c r="CA216" i="11" a="1"/>
  <c r="CA216" i="11" s="1"/>
  <c r="AZ216" i="11" a="1"/>
  <c r="AZ216" i="11" s="1"/>
  <c r="AZ154" i="11" a="1"/>
  <c r="AZ154" i="11" s="1"/>
  <c r="CA154" i="11" a="1"/>
  <c r="CA154" i="11" s="1"/>
  <c r="DM17" i="11"/>
  <c r="J31" i="8" s="1"/>
  <c r="DN17" i="11"/>
  <c r="L31" i="8" s="1"/>
  <c r="Z31" i="8" s="1"/>
  <c r="AY937" i="11" a="1"/>
  <c r="AY937" i="11" s="1"/>
  <c r="AZ937" i="11" s="1" a="1"/>
  <c r="AZ937" i="11" s="1"/>
  <c r="BY937" i="11"/>
  <c r="CA884" i="11" a="1"/>
  <c r="CA884" i="11" s="1"/>
  <c r="AZ884" i="11" a="1"/>
  <c r="AZ884" i="11" s="1"/>
  <c r="AZ847" i="11" a="1"/>
  <c r="AZ847" i="11" s="1"/>
  <c r="CA847" i="11" a="1"/>
  <c r="CA847" i="11" s="1"/>
  <c r="CA622" i="11" a="1"/>
  <c r="CA622" i="11" s="1"/>
  <c r="AZ622" i="11" a="1"/>
  <c r="AZ622" i="11" s="1"/>
  <c r="AZ580" i="11" a="1"/>
  <c r="AZ580" i="11" s="1"/>
  <c r="CA580" i="11" a="1"/>
  <c r="CA580" i="11" s="1"/>
  <c r="BY497" i="11"/>
  <c r="AY497" i="11" a="1"/>
  <c r="AY497" i="11" s="1"/>
  <c r="CA397" i="11" a="1"/>
  <c r="CA397" i="11" s="1"/>
  <c r="AZ397" i="11" a="1"/>
  <c r="AZ397" i="11" s="1"/>
  <c r="AZ366" i="11" a="1"/>
  <c r="AZ366" i="11" s="1"/>
  <c r="CA366" i="11" a="1"/>
  <c r="CA366" i="11" s="1"/>
  <c r="CA186" i="11" a="1"/>
  <c r="CA186" i="11" s="1"/>
  <c r="AZ186" i="11" a="1"/>
  <c r="AZ186" i="11" s="1"/>
  <c r="AY116" i="11" a="1"/>
  <c r="AY116" i="11" s="1"/>
  <c r="BY116" i="11"/>
  <c r="AZ204" i="11" a="1"/>
  <c r="AZ204" i="11" s="1"/>
  <c r="CA204" i="11" a="1"/>
  <c r="CA204" i="11" s="1"/>
  <c r="AZ124" i="11" a="1"/>
  <c r="AZ124" i="11" s="1"/>
  <c r="CA124" i="11" a="1"/>
  <c r="CA124" i="11" s="1"/>
  <c r="AY50" i="11" a="1"/>
  <c r="AY50" i="11" s="1"/>
  <c r="BY50" i="11"/>
  <c r="DM16" i="11"/>
  <c r="J30" i="8" s="1"/>
  <c r="DN16" i="11"/>
  <c r="L30" i="8" s="1"/>
  <c r="Z30" i="8" s="1"/>
  <c r="CA91" i="11" a="1"/>
  <c r="CA91" i="11" s="1"/>
  <c r="AZ91" i="11" a="1"/>
  <c r="AZ91" i="11" s="1"/>
  <c r="DN58" i="11"/>
  <c r="DM58" i="11"/>
  <c r="DN55" i="11"/>
  <c r="DM55" i="11"/>
  <c r="DN49" i="11"/>
  <c r="DM49" i="11"/>
  <c r="DM48" i="11"/>
  <c r="DN48" i="11"/>
  <c r="DN43" i="11"/>
  <c r="DM43" i="11"/>
  <c r="AY85" i="11" a="1"/>
  <c r="AY85" i="11" s="1"/>
  <c r="BY85" i="11"/>
  <c r="CA16" i="11" a="1"/>
  <c r="CA16" i="11" s="1"/>
  <c r="AZ16" i="11" a="1"/>
  <c r="AZ16" i="11" s="1"/>
  <c r="AZ105" i="11" a="1"/>
  <c r="AZ105" i="11" s="1"/>
  <c r="CA105" i="11" a="1"/>
  <c r="CA105" i="11" s="1"/>
  <c r="DN61" i="11"/>
  <c r="DM61" i="11"/>
  <c r="CA885" i="11" a="1"/>
  <c r="CA885" i="11" s="1"/>
  <c r="AZ885" i="11" a="1"/>
  <c r="AZ885" i="11" s="1"/>
  <c r="AZ842" i="11" a="1"/>
  <c r="AZ842" i="11" s="1"/>
  <c r="CA842" i="11" a="1"/>
  <c r="CA842" i="11" s="1"/>
  <c r="AY711" i="11" a="1"/>
  <c r="AY711" i="11" s="1"/>
  <c r="BY711" i="11"/>
  <c r="AZ571" i="11" a="1"/>
  <c r="AZ571" i="11" s="1"/>
  <c r="CA571" i="11" a="1"/>
  <c r="CA571" i="11" s="1"/>
  <c r="AY528" i="11" a="1"/>
  <c r="AY528" i="11" s="1"/>
  <c r="BY528" i="11"/>
  <c r="AZ352" i="11" a="1"/>
  <c r="AZ352" i="11" s="1"/>
  <c r="CA352" i="11" a="1"/>
  <c r="CA352" i="11" s="1"/>
  <c r="AY396" i="11" a="1"/>
  <c r="AY396" i="11" s="1"/>
  <c r="BY396" i="11"/>
  <c r="CA393" i="11" a="1"/>
  <c r="CA393" i="11" s="1"/>
  <c r="AZ393" i="11" a="1"/>
  <c r="AZ393" i="11" s="1"/>
  <c r="AY266" i="11" a="1"/>
  <c r="AY266" i="11" s="1"/>
  <c r="BY266" i="11"/>
  <c r="CA247" i="11" a="1"/>
  <c r="CA247" i="11" s="1"/>
  <c r="AZ247" i="11" a="1"/>
  <c r="AZ247" i="11" s="1"/>
  <c r="AZ376" i="11" a="1"/>
  <c r="AZ376" i="11" s="1"/>
  <c r="CA376" i="11" a="1"/>
  <c r="CA376" i="11" s="1"/>
  <c r="DM42" i="11"/>
  <c r="DN42" i="11"/>
  <c r="DM21" i="11"/>
  <c r="J35" i="8" s="1"/>
  <c r="DN21" i="11"/>
  <c r="L35" i="8" s="1"/>
  <c r="Z35" i="8" s="1"/>
  <c r="CA70" i="11" a="1"/>
  <c r="CA70" i="11" s="1"/>
  <c r="AZ70" i="11" a="1"/>
  <c r="AZ70" i="11" s="1"/>
  <c r="AZ209" i="11" a="1"/>
  <c r="AZ209" i="11" s="1"/>
  <c r="CA209" i="11" a="1"/>
  <c r="CA209" i="11" s="1"/>
  <c r="DM15" i="11"/>
  <c r="J29" i="8" s="1"/>
  <c r="DN15" i="11"/>
  <c r="L29" i="8" s="1"/>
  <c r="Z29" i="8" s="1"/>
  <c r="DM46" i="11"/>
  <c r="DN46" i="11"/>
  <c r="DM60" i="11"/>
  <c r="DN60" i="11"/>
  <c r="DN54" i="11"/>
  <c r="DM54" i="11"/>
  <c r="DN53" i="11"/>
  <c r="DM53" i="11"/>
  <c r="DN47" i="11"/>
  <c r="DM47" i="11"/>
  <c r="AZ80" i="11" a="1"/>
  <c r="AZ80" i="11" s="1"/>
  <c r="CA80" i="11" a="1"/>
  <c r="CA80" i="11" s="1"/>
  <c r="CA17" i="11" a="1"/>
  <c r="CA17" i="11" s="1"/>
  <c r="AZ17" i="11" a="1"/>
  <c r="AZ17" i="11" s="1"/>
  <c r="CA90" i="11" a="1"/>
  <c r="CA90" i="11" s="1"/>
  <c r="AZ90" i="11" a="1"/>
  <c r="AZ90" i="11" s="1"/>
  <c r="DM34" i="11"/>
  <c r="J48" i="8" s="1"/>
  <c r="DN34" i="11"/>
  <c r="L48" i="8" s="1"/>
  <c r="Z48" i="8" s="1"/>
  <c r="DN65" i="11"/>
  <c r="DM65" i="11"/>
  <c r="DN59" i="11"/>
  <c r="DM59" i="11"/>
  <c r="DM62" i="11"/>
  <c r="DN62" i="11"/>
  <c r="DN51" i="11"/>
  <c r="DM51" i="11"/>
  <c r="DN25" i="11"/>
  <c r="L39" i="8" s="1"/>
  <c r="Z39" i="8" s="1"/>
  <c r="DM25" i="11"/>
  <c r="J39" i="8" s="1"/>
  <c r="AZ208" i="11" a="1"/>
  <c r="AZ208" i="11" s="1"/>
  <c r="CA208" i="11" a="1"/>
  <c r="CA208" i="11" s="1"/>
  <c r="CA62" i="11" a="1"/>
  <c r="CA62" i="11" s="1"/>
  <c r="AZ62" i="11" a="1"/>
  <c r="AZ62" i="11" s="1"/>
  <c r="M52" i="10"/>
  <c r="R65" i="10"/>
  <c r="R63" i="10"/>
  <c r="R34" i="10"/>
  <c r="Z30" i="10"/>
  <c r="Y30" i="10"/>
  <c r="L30" i="10" s="1"/>
  <c r="Q38" i="6" s="1"/>
  <c r="R46" i="10"/>
  <c r="R29" i="10"/>
  <c r="I103" i="10"/>
  <c r="M17" i="3" s="1"/>
  <c r="X103" i="10"/>
  <c r="K103" i="10" s="1"/>
  <c r="O17" i="3" s="1"/>
  <c r="J30" i="10"/>
  <c r="O38" i="6" s="1"/>
  <c r="R70" i="10"/>
  <c r="Z9" i="10"/>
  <c r="Y9" i="10"/>
  <c r="L9" i="10" s="1"/>
  <c r="Q17" i="6" s="1"/>
  <c r="J9" i="10"/>
  <c r="O17" i="6" s="1"/>
  <c r="R22" i="10"/>
  <c r="R10" i="10"/>
  <c r="R24" i="10"/>
  <c r="R64" i="10"/>
  <c r="Y54" i="10"/>
  <c r="L54" i="10" s="1"/>
  <c r="Z54" i="10"/>
  <c r="R56" i="10"/>
  <c r="U96" i="10"/>
  <c r="U88" i="10"/>
  <c r="U94" i="10"/>
  <c r="U86" i="10"/>
  <c r="U93" i="10"/>
  <c r="U80" i="10"/>
  <c r="U90" i="10"/>
  <c r="U87" i="10"/>
  <c r="U85" i="10"/>
  <c r="U98" i="10"/>
  <c r="U95" i="10"/>
  <c r="U89" i="10"/>
  <c r="U78" i="10"/>
  <c r="U83" i="10"/>
  <c r="U77" i="10"/>
  <c r="U97" i="10"/>
  <c r="U92" i="10"/>
  <c r="U91" i="10"/>
  <c r="U82" i="10"/>
  <c r="G77" i="10"/>
  <c r="K16" i="4" s="1"/>
  <c r="U84" i="10"/>
  <c r="U81" i="10"/>
  <c r="U79" i="10"/>
  <c r="R51" i="10"/>
  <c r="R32" i="10"/>
  <c r="R35" i="10"/>
  <c r="R27" i="10"/>
  <c r="R36" i="10"/>
  <c r="H17" i="10"/>
  <c r="M25" i="6" s="1"/>
  <c r="J54" i="10"/>
  <c r="Y25" i="10"/>
  <c r="L25" i="10" s="1"/>
  <c r="Q33" i="6" s="1"/>
  <c r="Z25" i="10"/>
  <c r="R59" i="10"/>
  <c r="R14" i="10"/>
  <c r="R12" i="10"/>
  <c r="R28" i="10"/>
  <c r="X105" i="10"/>
  <c r="K105" i="10" s="1"/>
  <c r="O19" i="3" s="1"/>
  <c r="I105" i="10"/>
  <c r="M19" i="3" s="1"/>
  <c r="R67" i="10"/>
  <c r="Z60" i="10"/>
  <c r="Y60" i="10"/>
  <c r="L60" i="10" s="1"/>
  <c r="Z61" i="10"/>
  <c r="Y61" i="10"/>
  <c r="L61" i="10" s="1"/>
  <c r="R49" i="10"/>
  <c r="R61" i="10"/>
  <c r="Z23" i="10"/>
  <c r="R33" i="10"/>
  <c r="M70" i="10"/>
  <c r="K52" i="10"/>
  <c r="R25" i="10"/>
  <c r="R41" i="10"/>
  <c r="Y18" i="10"/>
  <c r="L18" i="10" s="1"/>
  <c r="Q26" i="6" s="1"/>
  <c r="Z18" i="10"/>
  <c r="R37" i="10"/>
  <c r="R16" i="10"/>
  <c r="R31" i="10"/>
  <c r="Z72" i="10"/>
  <c r="Y72" i="10"/>
  <c r="L72" i="10" s="1"/>
  <c r="Z59" i="10"/>
  <c r="Y59" i="10"/>
  <c r="L59" i="10" s="1"/>
  <c r="Z62" i="10"/>
  <c r="Z65" i="10"/>
  <c r="Y65" i="10"/>
  <c r="L65" i="10" s="1"/>
  <c r="R58" i="10"/>
  <c r="R53" i="10"/>
  <c r="R45" i="10"/>
  <c r="R43" i="10"/>
  <c r="Z58" i="10"/>
  <c r="Y58" i="10"/>
  <c r="L58" i="10" s="1"/>
  <c r="Y57" i="10"/>
  <c r="L57" i="10" s="1"/>
  <c r="J58" i="10"/>
  <c r="I102" i="10"/>
  <c r="M16" i="3" s="1"/>
  <c r="W108" i="10"/>
  <c r="Y22" i="3" s="1"/>
  <c r="W104" i="10"/>
  <c r="Y18" i="3" s="1"/>
  <c r="W105" i="10"/>
  <c r="Y19" i="3" s="1"/>
  <c r="X102" i="10"/>
  <c r="K102" i="10" s="1"/>
  <c r="O16" i="3" s="1"/>
  <c r="W103" i="10"/>
  <c r="Y17" i="3" s="1"/>
  <c r="W102" i="10"/>
  <c r="Y16" i="3" s="1"/>
  <c r="W107" i="10"/>
  <c r="Y21" i="3" s="1"/>
  <c r="W106" i="10"/>
  <c r="Y20" i="3" s="1"/>
  <c r="X108" i="10"/>
  <c r="K108" i="10" s="1"/>
  <c r="O22" i="3" s="1"/>
  <c r="I108" i="10"/>
  <c r="M22" i="3" s="1"/>
  <c r="Z57" i="10"/>
  <c r="R57" i="10"/>
  <c r="R69" i="10"/>
  <c r="R48" i="10"/>
  <c r="Z43" i="10"/>
  <c r="Y43" i="10"/>
  <c r="L43" i="10" s="1"/>
  <c r="Y40" i="10"/>
  <c r="L40" i="10" s="1"/>
  <c r="Q48" i="6" s="1"/>
  <c r="Z40" i="10"/>
  <c r="R40" i="10"/>
  <c r="R19" i="10"/>
  <c r="J40" i="10"/>
  <c r="O48" i="6" s="1"/>
  <c r="H62" i="10"/>
  <c r="H57" i="10"/>
  <c r="M68" i="10"/>
  <c r="R26" i="10"/>
  <c r="R17" i="10"/>
  <c r="Z14" i="10"/>
  <c r="Y14" i="10"/>
  <c r="L14" i="10" s="1"/>
  <c r="Q22" i="6" s="1"/>
  <c r="R9" i="10"/>
  <c r="R8" i="10"/>
  <c r="R55" i="10"/>
  <c r="Y64" i="10"/>
  <c r="L64" i="10" s="1"/>
  <c r="Z64" i="10"/>
  <c r="R52" i="10"/>
  <c r="R54" i="10"/>
  <c r="R39" i="10"/>
  <c r="J59" i="10"/>
  <c r="K71" i="10"/>
  <c r="M26" i="10"/>
  <c r="R34" i="6" s="1"/>
  <c r="AE34" i="6" s="1"/>
  <c r="R15" i="10"/>
  <c r="R72" i="10"/>
  <c r="X104" i="10"/>
  <c r="K104" i="10" s="1"/>
  <c r="O18" i="3" s="1"/>
  <c r="I104" i="10"/>
  <c r="M18" i="3" s="1"/>
  <c r="R50" i="10"/>
  <c r="Y56" i="10"/>
  <c r="L56" i="10" s="1"/>
  <c r="Z56" i="10"/>
  <c r="R42" i="10"/>
  <c r="Z35" i="10"/>
  <c r="Y35" i="10"/>
  <c r="L35" i="10" s="1"/>
  <c r="Q43" i="6" s="1"/>
  <c r="R47" i="10"/>
  <c r="M19" i="10"/>
  <c r="R27" i="6" s="1"/>
  <c r="AC27" i="6" s="1"/>
  <c r="M41" i="10"/>
  <c r="K21" i="10"/>
  <c r="P29" i="6" s="1"/>
  <c r="J72" i="10"/>
  <c r="Z22" i="10"/>
  <c r="Y22" i="10"/>
  <c r="L22" i="10" s="1"/>
  <c r="Q30" i="6" s="1"/>
  <c r="M15" i="10"/>
  <c r="R23" i="6" s="1"/>
  <c r="AC23" i="6" s="1"/>
  <c r="R18" i="10"/>
  <c r="R13" i="10"/>
  <c r="R20" i="10"/>
  <c r="R60" i="10"/>
  <c r="U105" i="10"/>
  <c r="X19" i="3" s="1"/>
  <c r="U107" i="10"/>
  <c r="X21" i="3" s="1"/>
  <c r="U104" i="10"/>
  <c r="X18" i="3" s="1"/>
  <c r="U108" i="10"/>
  <c r="X22" i="3" s="1"/>
  <c r="G102" i="10"/>
  <c r="K16" i="3" s="1"/>
  <c r="U102" i="10"/>
  <c r="X16" i="3" s="1"/>
  <c r="U103" i="10"/>
  <c r="X17" i="3" s="1"/>
  <c r="U106" i="10"/>
  <c r="X20" i="3" s="1"/>
  <c r="I106" i="10"/>
  <c r="M20" i="3" s="1"/>
  <c r="X106" i="10"/>
  <c r="K106" i="10" s="1"/>
  <c r="O20" i="3" s="1"/>
  <c r="Y62" i="10"/>
  <c r="L62" i="10" s="1"/>
  <c r="R66" i="10"/>
  <c r="R38" i="10"/>
  <c r="Z20" i="10"/>
  <c r="Y20" i="10"/>
  <c r="L20" i="10" s="1"/>
  <c r="Q28" i="6" s="1"/>
  <c r="R30" i="10"/>
  <c r="I107" i="10"/>
  <c r="M21" i="3" s="1"/>
  <c r="X107" i="10"/>
  <c r="K107" i="10" s="1"/>
  <c r="O21" i="3" s="1"/>
  <c r="J20" i="10"/>
  <c r="O28" i="6" s="1"/>
  <c r="M21" i="10"/>
  <c r="R29" i="6" s="1"/>
  <c r="AD29" i="6" s="1"/>
  <c r="M37" i="10"/>
  <c r="R45" i="6" s="1"/>
  <c r="AJ45" i="6" s="1"/>
  <c r="M16" i="10"/>
  <c r="R24" i="6" s="1"/>
  <c r="AC24" i="6" s="1"/>
  <c r="Z10" i="10"/>
  <c r="Y10" i="10"/>
  <c r="L10" i="10" s="1"/>
  <c r="Q18" i="6" s="1"/>
  <c r="J10" i="10"/>
  <c r="O18" i="6" s="1"/>
  <c r="R21" i="10"/>
  <c r="R11" i="10"/>
  <c r="AZ43" i="11" l="1" a="1"/>
  <c r="AZ43" i="11" s="1"/>
  <c r="Q53" i="10"/>
  <c r="BT966" i="11"/>
  <c r="BT957" i="11"/>
  <c r="BT949" i="11"/>
  <c r="BT951" i="11"/>
  <c r="BT925" i="11"/>
  <c r="BT912" i="11"/>
  <c r="BT903" i="11"/>
  <c r="BT902" i="11"/>
  <c r="BT893" i="11"/>
  <c r="BT889" i="11"/>
  <c r="BT878" i="11"/>
  <c r="BT877" i="11"/>
  <c r="BT854" i="11"/>
  <c r="BT834" i="11"/>
  <c r="BT833" i="11"/>
  <c r="BT831" i="11"/>
  <c r="BT818" i="11"/>
  <c r="BT816" i="11"/>
  <c r="BT803" i="11"/>
  <c r="BT780" i="11"/>
  <c r="BT782" i="11"/>
  <c r="BT772" i="11"/>
  <c r="BT765" i="11"/>
  <c r="BT750" i="11"/>
  <c r="BT748" i="11"/>
  <c r="BT763" i="11"/>
  <c r="BT730" i="11"/>
  <c r="BT705" i="11"/>
  <c r="BT712" i="11"/>
  <c r="BT687" i="11"/>
  <c r="BT723" i="11"/>
  <c r="BT698" i="11"/>
  <c r="BT652" i="11"/>
  <c r="BT969" i="11"/>
  <c r="BT961" i="11"/>
  <c r="BT950" i="11"/>
  <c r="BT934" i="11"/>
  <c r="BT929" i="11"/>
  <c r="BT916" i="11"/>
  <c r="BT906" i="11"/>
  <c r="BT920" i="11"/>
  <c r="BT896" i="11"/>
  <c r="BT868" i="11"/>
  <c r="BT881" i="11"/>
  <c r="BT873" i="11"/>
  <c r="BT859" i="11"/>
  <c r="BT869" i="11"/>
  <c r="BT836" i="11"/>
  <c r="BT817" i="11"/>
  <c r="BT814" i="11"/>
  <c r="BT790" i="11"/>
  <c r="BT796" i="11"/>
  <c r="BT781" i="11"/>
  <c r="BT805" i="11"/>
  <c r="BT789" i="11"/>
  <c r="BT773" i="11"/>
  <c r="BT751" i="11"/>
  <c r="BT774" i="11"/>
  <c r="BT737" i="11"/>
  <c r="BT735" i="11"/>
  <c r="BT769" i="11"/>
  <c r="BT688" i="11"/>
  <c r="BT692" i="11"/>
  <c r="BT722" i="11"/>
  <c r="BT710" i="11"/>
  <c r="BT665" i="11"/>
  <c r="BT672" i="11"/>
  <c r="BT638" i="11"/>
  <c r="BT734" i="11"/>
  <c r="BT658" i="11"/>
  <c r="BT629" i="11"/>
  <c r="BT606" i="11"/>
  <c r="BT624" i="11"/>
  <c r="BT605" i="11"/>
  <c r="BT609" i="11"/>
  <c r="BT590" i="11"/>
  <c r="BT557" i="11"/>
  <c r="BT576" i="11"/>
  <c r="BT579" i="11"/>
  <c r="BT550" i="11"/>
  <c r="BT549" i="11"/>
  <c r="BT543" i="11"/>
  <c r="BT574" i="11"/>
  <c r="BT513" i="11"/>
  <c r="BT587" i="11"/>
  <c r="BT517" i="11"/>
  <c r="BT487" i="11"/>
  <c r="BT461" i="11"/>
  <c r="BT460" i="11"/>
  <c r="BT480" i="11"/>
  <c r="BT483" i="11"/>
  <c r="BT427" i="11"/>
  <c r="BT458" i="11"/>
  <c r="BT446" i="11"/>
  <c r="BT417" i="11"/>
  <c r="BT440" i="11"/>
  <c r="BT394" i="11"/>
  <c r="BT327" i="11"/>
  <c r="BT369" i="11"/>
  <c r="BT368" i="11"/>
  <c r="BT380" i="11"/>
  <c r="BT400" i="11"/>
  <c r="BT312" i="11"/>
  <c r="BT316" i="11"/>
  <c r="BT362" i="11"/>
  <c r="BT281" i="11"/>
  <c r="BT313" i="11"/>
  <c r="BT346" i="11"/>
  <c r="BT407" i="11"/>
  <c r="BT246" i="11"/>
  <c r="BT275" i="11"/>
  <c r="BT328" i="11"/>
  <c r="BT236" i="11"/>
  <c r="BT342" i="11"/>
  <c r="BT257" i="11"/>
  <c r="BT238" i="11"/>
  <c r="BT151" i="11"/>
  <c r="BT159" i="11"/>
  <c r="BT163" i="11"/>
  <c r="BT196" i="11"/>
  <c r="BT123" i="11"/>
  <c r="BT181" i="11"/>
  <c r="BT177" i="11"/>
  <c r="BT269" i="11"/>
  <c r="BT150" i="11"/>
  <c r="BT113" i="11"/>
  <c r="BT42" i="11"/>
  <c r="BT63" i="11"/>
  <c r="BT73" i="11"/>
  <c r="BT127" i="11"/>
  <c r="BT40" i="11"/>
  <c r="BT125" i="11"/>
  <c r="BT126" i="11"/>
  <c r="BT194" i="11"/>
  <c r="BT14" i="11"/>
  <c r="BT13" i="11"/>
  <c r="BT95" i="11"/>
  <c r="BT10" i="11"/>
  <c r="BT968" i="11"/>
  <c r="BT959" i="11"/>
  <c r="BT948" i="11"/>
  <c r="BT933" i="11"/>
  <c r="BT927" i="11"/>
  <c r="BT914" i="11"/>
  <c r="BT905" i="11"/>
  <c r="BT918" i="11"/>
  <c r="BT895" i="11"/>
  <c r="BT888" i="11"/>
  <c r="BT857" i="11"/>
  <c r="BT856" i="11"/>
  <c r="BT855" i="11"/>
  <c r="BT858" i="11"/>
  <c r="BT862" i="11"/>
  <c r="BT846" i="11"/>
  <c r="BT810" i="11"/>
  <c r="BT812" i="11"/>
  <c r="BT823" i="11"/>
  <c r="BT777" i="11"/>
  <c r="BT793" i="11"/>
  <c r="BT801" i="11"/>
  <c r="BT762" i="11"/>
  <c r="BT746" i="11"/>
  <c r="BT759" i="11"/>
  <c r="BT733" i="11"/>
  <c r="BT726" i="11"/>
  <c r="BT713" i="11"/>
  <c r="BT684" i="11"/>
  <c r="BT716" i="11"/>
  <c r="BT699" i="11"/>
  <c r="BT706" i="11"/>
  <c r="BT661" i="11"/>
  <c r="BT962" i="11"/>
  <c r="BT939" i="11"/>
  <c r="BT931" i="11"/>
  <c r="BT909" i="11"/>
  <c r="BT917" i="11"/>
  <c r="BT890" i="11"/>
  <c r="BT865" i="11"/>
  <c r="BT867" i="11"/>
  <c r="BT845" i="11"/>
  <c r="BT841" i="11"/>
  <c r="BT798" i="11"/>
  <c r="BT799" i="11"/>
  <c r="BT775" i="11"/>
  <c r="BT779" i="11"/>
  <c r="BT771" i="11"/>
  <c r="BT752" i="11"/>
  <c r="BT721" i="11"/>
  <c r="BT717" i="11"/>
  <c r="BT679" i="11"/>
  <c r="BT702" i="11"/>
  <c r="BT639" i="11"/>
  <c r="BT642" i="11"/>
  <c r="BT719" i="11"/>
  <c r="BT653" i="11"/>
  <c r="BT607" i="11"/>
  <c r="BT645" i="11"/>
  <c r="BT637" i="11"/>
  <c r="BT623" i="11"/>
  <c r="BT595" i="11"/>
  <c r="BT552" i="11"/>
  <c r="BT568" i="11"/>
  <c r="BT563" i="11"/>
  <c r="BT529" i="11"/>
  <c r="BT562" i="11"/>
  <c r="BT519" i="11"/>
  <c r="BT516" i="11"/>
  <c r="BT518" i="11"/>
  <c r="BT504" i="11"/>
  <c r="BT503" i="11"/>
  <c r="BT486" i="11"/>
  <c r="BT472" i="11"/>
  <c r="BT501" i="11"/>
  <c r="BT431" i="11"/>
  <c r="BT442" i="11"/>
  <c r="BT471" i="11"/>
  <c r="BT465" i="11"/>
  <c r="BT424" i="11"/>
  <c r="BT355" i="11"/>
  <c r="BT402" i="11"/>
  <c r="BT385" i="11"/>
  <c r="BT344" i="11"/>
  <c r="BT363" i="11"/>
  <c r="BT379" i="11"/>
  <c r="BT399" i="11"/>
  <c r="BT311" i="11"/>
  <c r="BT252" i="11"/>
  <c r="BT403" i="11"/>
  <c r="BT382" i="11"/>
  <c r="BT340" i="11"/>
  <c r="BT254" i="11"/>
  <c r="BT291" i="11"/>
  <c r="BT211" i="11"/>
  <c r="BT265" i="11"/>
  <c r="BT248" i="11"/>
  <c r="BT299" i="11"/>
  <c r="BT233" i="11"/>
  <c r="BT239" i="11"/>
  <c r="BT158" i="11"/>
  <c r="BT213" i="11"/>
  <c r="BT192" i="11"/>
  <c r="BT135" i="11"/>
  <c r="BT137" i="11"/>
  <c r="BT98" i="11"/>
  <c r="BT147" i="11"/>
  <c r="BT109" i="11"/>
  <c r="BT39" i="11"/>
  <c r="BT61" i="11"/>
  <c r="BT134" i="11"/>
  <c r="BT96" i="11"/>
  <c r="BT87" i="11"/>
  <c r="BT112" i="11"/>
  <c r="BT11" i="11"/>
  <c r="BT165" i="11"/>
  <c r="BT41" i="11"/>
  <c r="BT960" i="11"/>
  <c r="BT938" i="11"/>
  <c r="BT926" i="11"/>
  <c r="BT908" i="11"/>
  <c r="BT900" i="11"/>
  <c r="BT921" i="11"/>
  <c r="BT972" i="11"/>
  <c r="BT958" i="11"/>
  <c r="BT936" i="11"/>
  <c r="BT924" i="11"/>
  <c r="BT907" i="11"/>
  <c r="BT899" i="11"/>
  <c r="BT876" i="11"/>
  <c r="BT848" i="11"/>
  <c r="BT850" i="11"/>
  <c r="BT840" i="11"/>
  <c r="BT826" i="11"/>
  <c r="BT806" i="11"/>
  <c r="BT815" i="11"/>
  <c r="BT778" i="11"/>
  <c r="BT784" i="11"/>
  <c r="BT797" i="11"/>
  <c r="BT728" i="11"/>
  <c r="BT724" i="11"/>
  <c r="BT708" i="11"/>
  <c r="BT738" i="11"/>
  <c r="BT674" i="11"/>
  <c r="BT668" i="11"/>
  <c r="BT681" i="11"/>
  <c r="BT650" i="11"/>
  <c r="BT612" i="11"/>
  <c r="BT641" i="11"/>
  <c r="BT632" i="11"/>
  <c r="BT614" i="11"/>
  <c r="BT685" i="11"/>
  <c r="BT581" i="11"/>
  <c r="BT556" i="11"/>
  <c r="BT560" i="11"/>
  <c r="BT592" i="11"/>
  <c r="BT558" i="11"/>
  <c r="BT566" i="11"/>
  <c r="BT553" i="11"/>
  <c r="BT545" i="11"/>
  <c r="BT510" i="11"/>
  <c r="BT496" i="11"/>
  <c r="BT495" i="11"/>
  <c r="BT481" i="11"/>
  <c r="BT464" i="11"/>
  <c r="BT479" i="11"/>
  <c r="BT419" i="11"/>
  <c r="BT434" i="11"/>
  <c r="BT441" i="11"/>
  <c r="BT466" i="11"/>
  <c r="BT416" i="11"/>
  <c r="BT336" i="11"/>
  <c r="BT360" i="11"/>
  <c r="BT354" i="11"/>
  <c r="BT330" i="11"/>
  <c r="BT353" i="11"/>
  <c r="BT371" i="11"/>
  <c r="BT391" i="11"/>
  <c r="BT303" i="11"/>
  <c r="BT302" i="11"/>
  <c r="BT280" i="11"/>
  <c r="BT301" i="11"/>
  <c r="BT319" i="11"/>
  <c r="BT241" i="11"/>
  <c r="BT270" i="11"/>
  <c r="BT356" i="11"/>
  <c r="BT253" i="11"/>
  <c r="BT197" i="11"/>
  <c r="BT214" i="11"/>
  <c r="BT217" i="11"/>
  <c r="BT220" i="11"/>
  <c r="BT140" i="11"/>
  <c r="BT206" i="11"/>
  <c r="BT175" i="11"/>
  <c r="BT237" i="11"/>
  <c r="BT121" i="11"/>
  <c r="BT88" i="11"/>
  <c r="BT100" i="11"/>
  <c r="BT94" i="11"/>
  <c r="BT31" i="11"/>
  <c r="BT36" i="11"/>
  <c r="BT108" i="11"/>
  <c r="BT74" i="11"/>
  <c r="BT75" i="11"/>
  <c r="BT37" i="11"/>
  <c r="BT15" i="11"/>
  <c r="BT20" i="11"/>
  <c r="BT971" i="11"/>
  <c r="BT956" i="11"/>
  <c r="BT935" i="11"/>
  <c r="BT923" i="11"/>
  <c r="BT904" i="11"/>
  <c r="BT898" i="11"/>
  <c r="BT887" i="11"/>
  <c r="BT874" i="11"/>
  <c r="BT839" i="11"/>
  <c r="BT849" i="11"/>
  <c r="BT824" i="11"/>
  <c r="BT820" i="11"/>
  <c r="BT786" i="11"/>
  <c r="BT761" i="11"/>
  <c r="BT766" i="11"/>
  <c r="BT760" i="11"/>
  <c r="BT736" i="11"/>
  <c r="BT720" i="11"/>
  <c r="BT704" i="11"/>
  <c r="BT695" i="11"/>
  <c r="BT673" i="11"/>
  <c r="BT664" i="11"/>
  <c r="BT680" i="11"/>
  <c r="BT732" i="11"/>
  <c r="BT677" i="11"/>
  <c r="BT620" i="11"/>
  <c r="BT628" i="11"/>
  <c r="BT597" i="11"/>
  <c r="BT604" i="11"/>
  <c r="BT577" i="11"/>
  <c r="BT634" i="11"/>
  <c r="BT584" i="11"/>
  <c r="BT583" i="11"/>
  <c r="BT551" i="11"/>
  <c r="BT539" i="11"/>
  <c r="BT542" i="11"/>
  <c r="BT521" i="11"/>
  <c r="BT555" i="11"/>
  <c r="BT522" i="11"/>
  <c r="BT482" i="11"/>
  <c r="BT477" i="11"/>
  <c r="BT476" i="11"/>
  <c r="BT474" i="11"/>
  <c r="BT415" i="11"/>
  <c r="BT430" i="11"/>
  <c r="BT433" i="11"/>
  <c r="BT456" i="11"/>
  <c r="BT398" i="11"/>
  <c r="BT323" i="11"/>
  <c r="BT341" i="11"/>
  <c r="BT349" i="11"/>
  <c r="BT321" i="11"/>
  <c r="BT348" i="11"/>
  <c r="BT343" i="11"/>
  <c r="BT387" i="11"/>
  <c r="BT277" i="11"/>
  <c r="BT298" i="11"/>
  <c r="BT267" i="11"/>
  <c r="BT297" i="11"/>
  <c r="BT296" i="11"/>
  <c r="BT232" i="11"/>
  <c r="BT245" i="11"/>
  <c r="BT337" i="11"/>
  <c r="BT249" i="11"/>
  <c r="BT191" i="11"/>
  <c r="BT207" i="11"/>
  <c r="BT193" i="11"/>
  <c r="BT203" i="11"/>
  <c r="BT136" i="11"/>
  <c r="BT176" i="11"/>
  <c r="BT166" i="11"/>
  <c r="BT229" i="11"/>
  <c r="BT152" i="11"/>
  <c r="BT79" i="11"/>
  <c r="BT82" i="11"/>
  <c r="BT84" i="11"/>
  <c r="BT122" i="11"/>
  <c r="BT32" i="11"/>
  <c r="BT93" i="11"/>
  <c r="BT57" i="11"/>
  <c r="BT71" i="11"/>
  <c r="BT33" i="11"/>
  <c r="BT104" i="11"/>
  <c r="BT205" i="11"/>
  <c r="BT970" i="11"/>
  <c r="BT954" i="11"/>
  <c r="BT932" i="11"/>
  <c r="BT940" i="11"/>
  <c r="BT944" i="11"/>
  <c r="BT897" i="11"/>
  <c r="BT883" i="11"/>
  <c r="BT852" i="11"/>
  <c r="BT835" i="11"/>
  <c r="BT830" i="11"/>
  <c r="BT844" i="11"/>
  <c r="BT819" i="11"/>
  <c r="BT785" i="11"/>
  <c r="BT757" i="11"/>
  <c r="BT758" i="11"/>
  <c r="BT740" i="11"/>
  <c r="BT727" i="11"/>
  <c r="BT709" i="11"/>
  <c r="BT700" i="11"/>
  <c r="BT690" i="11"/>
  <c r="BT669" i="11"/>
  <c r="BT660" i="11"/>
  <c r="BT678" i="11"/>
  <c r="BT670" i="11"/>
  <c r="BT640" i="11"/>
  <c r="BT611" i="11"/>
  <c r="BT615" i="11"/>
  <c r="BT593" i="11"/>
  <c r="BT596" i="11"/>
  <c r="BT573" i="11"/>
  <c r="BT630" i="11"/>
  <c r="BT608" i="11"/>
  <c r="BT554" i="11"/>
  <c r="BT544" i="11"/>
  <c r="BT535" i="11"/>
  <c r="BT538" i="11"/>
  <c r="BT506" i="11"/>
  <c r="BT546" i="11"/>
  <c r="BT512" i="11"/>
  <c r="BT478" i="11"/>
  <c r="BT455" i="11"/>
  <c r="BT459" i="11"/>
  <c r="BT453" i="11"/>
  <c r="BT411" i="11"/>
  <c r="BT475" i="11"/>
  <c r="BT429" i="11"/>
  <c r="BT444" i="11"/>
  <c r="BT390" i="11"/>
  <c r="BT314" i="11"/>
  <c r="BT335" i="11"/>
  <c r="BT412" i="11"/>
  <c r="BT317" i="11"/>
  <c r="BT329" i="11"/>
  <c r="BT338" i="11"/>
  <c r="BT357" i="11"/>
  <c r="BT268" i="11"/>
  <c r="BT293" i="11"/>
  <c r="BT263" i="11"/>
  <c r="BT292" i="11"/>
  <c r="BT283" i="11"/>
  <c r="BT370" i="11"/>
  <c r="BT227" i="11"/>
  <c r="BT308" i="11"/>
  <c r="BT240" i="11"/>
  <c r="BT187" i="11"/>
  <c r="BT201" i="11"/>
  <c r="BT178" i="11"/>
  <c r="BT200" i="11"/>
  <c r="BT119" i="11"/>
  <c r="BT167" i="11"/>
  <c r="BT157" i="11"/>
  <c r="BT202" i="11"/>
  <c r="BT138" i="11"/>
  <c r="BT53" i="11"/>
  <c r="BT67" i="11"/>
  <c r="BT64" i="11"/>
  <c r="BT106" i="11"/>
  <c r="BT273" i="11"/>
  <c r="BT89" i="11"/>
  <c r="BT49" i="11"/>
  <c r="BT69" i="11"/>
  <c r="BT26" i="11"/>
  <c r="BT60" i="11"/>
  <c r="BT102" i="11"/>
  <c r="BT967" i="11"/>
  <c r="BT953" i="11"/>
  <c r="BT945" i="11"/>
  <c r="BT930" i="11"/>
  <c r="BT915" i="11"/>
  <c r="BT894" i="11"/>
  <c r="BT875" i="11"/>
  <c r="BT860" i="11"/>
  <c r="BT866" i="11"/>
  <c r="BT813" i="11"/>
  <c r="BT822" i="11"/>
  <c r="BT804" i="11"/>
  <c r="BT776" i="11"/>
  <c r="BT791" i="11"/>
  <c r="BT747" i="11"/>
  <c r="BT749" i="11"/>
  <c r="BT739" i="11"/>
  <c r="BT701" i="11"/>
  <c r="BT696" i="11"/>
  <c r="BT686" i="11"/>
  <c r="BT656" i="11"/>
  <c r="BT655" i="11"/>
  <c r="BT671" i="11"/>
  <c r="BT666" i="11"/>
  <c r="BT633" i="11"/>
  <c r="BT602" i="11"/>
  <c r="BT610" i="11"/>
  <c r="BT635" i="11"/>
  <c r="BT603" i="11"/>
  <c r="BT569" i="11"/>
  <c r="BT626" i="11"/>
  <c r="BT599" i="11"/>
  <c r="BT541" i="11"/>
  <c r="BT540" i="11"/>
  <c r="BT531" i="11"/>
  <c r="BT534" i="11"/>
  <c r="BT502" i="11"/>
  <c r="BT520" i="11"/>
  <c r="BT508" i="11"/>
  <c r="BT457" i="11"/>
  <c r="BT451" i="11"/>
  <c r="BT454" i="11"/>
  <c r="BT443" i="11"/>
  <c r="BT462" i="11"/>
  <c r="BT470" i="11"/>
  <c r="BT425" i="11"/>
  <c r="BT436" i="11"/>
  <c r="BT386" i="11"/>
  <c r="BT473" i="11"/>
  <c r="BT331" i="11"/>
  <c r="BT409" i="11"/>
  <c r="BT422" i="11"/>
  <c r="BT325" i="11"/>
  <c r="BT467" i="11"/>
  <c r="BT351" i="11"/>
  <c r="BT264" i="11"/>
  <c r="BT289" i="11"/>
  <c r="BT259" i="11"/>
  <c r="BT288" i="11"/>
  <c r="BT279" i="11"/>
  <c r="BT326" i="11"/>
  <c r="BT223" i="11"/>
  <c r="BT304" i="11"/>
  <c r="BT294" i="11"/>
  <c r="BT169" i="11"/>
  <c r="BT182" i="11"/>
  <c r="BT168" i="11"/>
  <c r="BT190" i="11"/>
  <c r="BT114" i="11"/>
  <c r="BT162" i="11"/>
  <c r="BT153" i="11"/>
  <c r="BT199" i="11"/>
  <c r="BT129" i="11"/>
  <c r="BT46" i="11"/>
  <c r="BT58" i="11"/>
  <c r="BT59" i="11"/>
  <c r="BT99" i="11"/>
  <c r="BT156" i="11"/>
  <c r="BT83" i="11"/>
  <c r="BT23" i="11"/>
  <c r="BT25" i="11"/>
  <c r="BT133" i="11"/>
  <c r="BT51" i="11"/>
  <c r="BT68" i="11"/>
  <c r="BT963" i="11"/>
  <c r="BT947" i="11"/>
  <c r="BT943" i="11"/>
  <c r="BT911" i="11"/>
  <c r="BT941" i="11"/>
  <c r="BT891" i="11"/>
  <c r="BT853" i="11"/>
  <c r="BT870" i="11"/>
  <c r="BT886" i="11"/>
  <c r="BT827" i="11"/>
  <c r="BT802" i="11"/>
  <c r="BT808" i="11"/>
  <c r="BT792" i="11"/>
  <c r="BT770" i="11"/>
  <c r="BT755" i="11"/>
  <c r="BT965" i="11"/>
  <c r="BT882" i="11"/>
  <c r="BT800" i="11"/>
  <c r="BT764" i="11"/>
  <c r="BT725" i="11"/>
  <c r="BT643" i="11"/>
  <c r="BT662" i="11"/>
  <c r="BT636" i="11"/>
  <c r="BT582" i="11"/>
  <c r="BT575" i="11"/>
  <c r="BT548" i="11"/>
  <c r="BT494" i="11"/>
  <c r="BT452" i="11"/>
  <c r="BT485" i="11"/>
  <c r="BT493" i="11"/>
  <c r="BT365" i="11"/>
  <c r="BT364" i="11"/>
  <c r="BT404" i="11"/>
  <c r="BT260" i="11"/>
  <c r="BT378" i="11"/>
  <c r="BT295" i="11"/>
  <c r="BT290" i="11"/>
  <c r="BT230" i="11"/>
  <c r="BT224" i="11"/>
  <c r="BT183" i="11"/>
  <c r="BT146" i="11"/>
  <c r="BT78" i="11"/>
  <c r="BT18" i="11"/>
  <c r="BT9" i="11"/>
  <c r="BT952" i="11"/>
  <c r="BT851" i="11"/>
  <c r="BT795" i="11"/>
  <c r="BT756" i="11"/>
  <c r="BT691" i="11"/>
  <c r="BT676" i="11"/>
  <c r="BT657" i="11"/>
  <c r="BT649" i="11"/>
  <c r="BT586" i="11"/>
  <c r="BT567" i="11"/>
  <c r="BT527" i="11"/>
  <c r="BT515" i="11"/>
  <c r="BT448" i="11"/>
  <c r="BT439" i="11"/>
  <c r="BT445" i="11"/>
  <c r="BT361" i="11"/>
  <c r="BT401" i="11"/>
  <c r="BT375" i="11"/>
  <c r="BT256" i="11"/>
  <c r="BT284" i="11"/>
  <c r="BT287" i="11"/>
  <c r="BT286" i="11"/>
  <c r="BT132" i="11"/>
  <c r="BT210" i="11"/>
  <c r="BT212" i="11"/>
  <c r="BT120" i="11"/>
  <c r="BT48" i="11"/>
  <c r="BT24" i="11"/>
  <c r="BT27" i="11"/>
  <c r="BT942" i="11"/>
  <c r="BT838" i="11"/>
  <c r="BT767" i="11"/>
  <c r="BT743" i="11"/>
  <c r="BT683" i="11"/>
  <c r="BT651" i="11"/>
  <c r="BT621" i="11"/>
  <c r="BT648" i="11"/>
  <c r="BT565" i="11"/>
  <c r="BT559" i="11"/>
  <c r="BT523" i="11"/>
  <c r="BT532" i="11"/>
  <c r="BT484" i="11"/>
  <c r="BT435" i="11"/>
  <c r="BT413" i="11"/>
  <c r="BT350" i="11"/>
  <c r="BT384" i="11"/>
  <c r="BT426" i="11"/>
  <c r="BT315" i="11"/>
  <c r="BT242" i="11"/>
  <c r="BT219" i="11"/>
  <c r="BT222" i="11"/>
  <c r="BT128" i="11"/>
  <c r="BT144" i="11"/>
  <c r="BT174" i="11"/>
  <c r="BT117" i="11"/>
  <c r="BT155" i="11"/>
  <c r="BT77" i="11"/>
  <c r="BT21" i="11"/>
  <c r="BT913" i="11"/>
  <c r="BT832" i="11"/>
  <c r="BT787" i="11"/>
  <c r="BT731" i="11"/>
  <c r="BT675" i="11"/>
  <c r="BT646" i="11"/>
  <c r="BT625" i="11"/>
  <c r="BT619" i="11"/>
  <c r="BT561" i="11"/>
  <c r="BT537" i="11"/>
  <c r="BT578" i="11"/>
  <c r="BT514" i="11"/>
  <c r="BT447" i="11"/>
  <c r="BT423" i="11"/>
  <c r="BT490" i="11"/>
  <c r="BT410" i="11"/>
  <c r="BT334" i="11"/>
  <c r="BT418" i="11"/>
  <c r="BT272" i="11"/>
  <c r="BT324" i="11"/>
  <c r="BT215" i="11"/>
  <c r="BT164" i="11"/>
  <c r="BT226" i="11"/>
  <c r="BT234" i="11"/>
  <c r="BT118" i="11"/>
  <c r="BT103" i="11"/>
  <c r="BT141" i="11"/>
  <c r="BT8" i="11"/>
  <c r="BT29" i="11"/>
  <c r="BT922" i="11"/>
  <c r="BT809" i="11"/>
  <c r="BT783" i="11"/>
  <c r="BT753" i="11"/>
  <c r="BT682" i="11"/>
  <c r="BT689" i="11"/>
  <c r="BT616" i="11"/>
  <c r="BT631" i="11"/>
  <c r="BT585" i="11"/>
  <c r="BT533" i="11"/>
  <c r="BT530" i="11"/>
  <c r="BT500" i="11"/>
  <c r="BT505" i="11"/>
  <c r="BT469" i="11"/>
  <c r="BT488" i="11"/>
  <c r="BT406" i="11"/>
  <c r="BT414" i="11"/>
  <c r="BT395" i="11"/>
  <c r="BT243" i="11"/>
  <c r="BT262" i="11"/>
  <c r="BT180" i="11"/>
  <c r="BT160" i="11"/>
  <c r="BT185" i="11"/>
  <c r="BT188" i="11"/>
  <c r="BT107" i="11"/>
  <c r="BT54" i="11"/>
  <c r="BT111" i="11"/>
  <c r="BT130" i="11"/>
  <c r="BT65" i="11"/>
  <c r="BT892" i="11"/>
  <c r="BT828" i="11"/>
  <c r="BT768" i="11"/>
  <c r="BT729" i="11"/>
  <c r="BT714" i="11"/>
  <c r="BT667" i="11"/>
  <c r="BT644" i="11"/>
  <c r="BT627" i="11"/>
  <c r="BT589" i="11"/>
  <c r="BT525" i="11"/>
  <c r="BT526" i="11"/>
  <c r="BT524" i="11"/>
  <c r="BT468" i="11"/>
  <c r="BT463" i="11"/>
  <c r="BT432" i="11"/>
  <c r="BT381" i="11"/>
  <c r="BT367" i="11"/>
  <c r="BT347" i="11"/>
  <c r="BT306" i="11"/>
  <c r="BT258" i="11"/>
  <c r="BT282" i="11"/>
  <c r="BT235" i="11"/>
  <c r="BT172" i="11"/>
  <c r="BT148" i="11"/>
  <c r="BT92" i="11"/>
  <c r="BT47" i="11"/>
  <c r="BT66" i="11"/>
  <c r="BT55" i="11"/>
  <c r="BT52" i="11"/>
  <c r="BT871" i="11"/>
  <c r="BT807" i="11"/>
  <c r="BT742" i="11"/>
  <c r="BT697" i="11"/>
  <c r="BT694" i="11"/>
  <c r="BT659" i="11"/>
  <c r="BT598" i="11"/>
  <c r="BT618" i="11"/>
  <c r="BT572" i="11"/>
  <c r="BT536" i="11"/>
  <c r="BT511" i="11"/>
  <c r="BT507" i="11"/>
  <c r="BT450" i="11"/>
  <c r="BT438" i="11"/>
  <c r="BT428" i="11"/>
  <c r="BT322" i="11"/>
  <c r="BT358" i="11"/>
  <c r="BT374" i="11"/>
  <c r="BT255" i="11"/>
  <c r="BT250" i="11"/>
  <c r="BT274" i="11"/>
  <c r="BT173" i="11"/>
  <c r="BT145" i="11"/>
  <c r="BT139" i="11"/>
  <c r="BT38" i="11"/>
  <c r="BT35" i="11"/>
  <c r="BT225" i="11"/>
  <c r="BT45" i="11"/>
  <c r="BT19" i="11"/>
  <c r="BT647" i="11"/>
  <c r="BT489" i="11"/>
  <c r="BT261" i="11"/>
  <c r="BT654" i="11"/>
  <c r="BT449" i="11"/>
  <c r="BT309" i="11"/>
  <c r="BT594" i="11"/>
  <c r="BT420" i="11"/>
  <c r="BT228" i="11"/>
  <c r="BT591" i="11"/>
  <c r="BT318" i="11"/>
  <c r="BT244" i="11"/>
  <c r="BT861" i="11"/>
  <c r="BT564" i="11"/>
  <c r="BT408" i="11"/>
  <c r="BT30" i="11"/>
  <c r="BT794" i="11"/>
  <c r="BT570" i="11"/>
  <c r="BT307" i="11"/>
  <c r="BT81" i="11"/>
  <c r="BT741" i="11"/>
  <c r="BT498" i="11"/>
  <c r="BT251" i="11"/>
  <c r="BT86" i="11"/>
  <c r="BT693" i="11"/>
  <c r="BT499" i="11"/>
  <c r="BT300" i="11"/>
  <c r="BT12" i="11"/>
  <c r="BK972" i="11"/>
  <c r="BK959" i="11"/>
  <c r="BK950" i="11"/>
  <c r="BK945" i="11"/>
  <c r="BK934" i="11"/>
  <c r="BK927" i="11"/>
  <c r="BK918" i="11"/>
  <c r="BK909" i="11"/>
  <c r="BK896" i="11"/>
  <c r="BK906" i="11"/>
  <c r="BK868" i="11"/>
  <c r="BK882" i="11"/>
  <c r="BK861" i="11"/>
  <c r="BK831" i="11"/>
  <c r="BK833" i="11"/>
  <c r="BK813" i="11"/>
  <c r="BK823" i="11"/>
  <c r="BK794" i="11"/>
  <c r="BK817" i="11"/>
  <c r="BK792" i="11"/>
  <c r="BK810" i="11"/>
  <c r="BK770" i="11"/>
  <c r="BK759" i="11"/>
  <c r="BK747" i="11"/>
  <c r="BK764" i="11"/>
  <c r="BK758" i="11"/>
  <c r="BK736" i="11"/>
  <c r="BK726" i="11"/>
  <c r="BK705" i="11"/>
  <c r="BK680" i="11"/>
  <c r="BK716" i="11"/>
  <c r="BK686" i="11"/>
  <c r="BK649" i="11"/>
  <c r="BK676" i="11"/>
  <c r="BK664" i="11"/>
  <c r="BK646" i="11"/>
  <c r="BK654" i="11"/>
  <c r="BK630" i="11"/>
  <c r="BK599" i="11"/>
  <c r="BK666" i="11"/>
  <c r="BK670" i="11"/>
  <c r="BK614" i="11"/>
  <c r="BK587" i="11"/>
  <c r="BK553" i="11"/>
  <c r="BK561" i="11"/>
  <c r="BK576" i="11"/>
  <c r="BK567" i="11"/>
  <c r="BK549" i="11"/>
  <c r="BK583" i="11"/>
  <c r="BK503" i="11"/>
  <c r="BK540" i="11"/>
  <c r="BK527" i="11"/>
  <c r="BK542" i="11"/>
  <c r="BK496" i="11"/>
  <c r="BK470" i="11"/>
  <c r="BK532" i="11"/>
  <c r="BK489" i="11"/>
  <c r="BK494" i="11"/>
  <c r="BK471" i="11"/>
  <c r="BK423" i="11"/>
  <c r="BK438" i="11"/>
  <c r="BK445" i="11"/>
  <c r="BK458" i="11"/>
  <c r="BK378" i="11"/>
  <c r="BK463" i="11"/>
  <c r="BK355" i="11"/>
  <c r="BK426" i="11"/>
  <c r="BK381" i="11"/>
  <c r="BK349" i="11"/>
  <c r="BK344" i="11"/>
  <c r="BK363" i="11"/>
  <c r="BK408" i="11"/>
  <c r="BK294" i="11"/>
  <c r="BK391" i="11"/>
  <c r="BK268" i="11"/>
  <c r="BK293" i="11"/>
  <c r="BK280" i="11"/>
  <c r="BK301" i="11"/>
  <c r="BK228" i="11"/>
  <c r="BK279" i="11"/>
  <c r="BK207" i="11"/>
  <c r="BK295" i="11"/>
  <c r="BK233" i="11"/>
  <c r="BK156" i="11"/>
  <c r="BK201" i="11"/>
  <c r="BK193" i="11"/>
  <c r="BK137" i="11"/>
  <c r="BK190" i="11"/>
  <c r="BK98" i="11"/>
  <c r="BK54" i="11"/>
  <c r="BK172" i="11"/>
  <c r="BK188" i="11"/>
  <c r="BK238" i="11"/>
  <c r="BK138" i="11"/>
  <c r="BK965" i="11"/>
  <c r="BK960" i="11"/>
  <c r="BK943" i="11"/>
  <c r="BK931" i="11"/>
  <c r="BK923" i="11"/>
  <c r="BK913" i="11"/>
  <c r="BK898" i="11"/>
  <c r="BK903" i="11"/>
  <c r="BK888" i="11"/>
  <c r="BK971" i="11"/>
  <c r="BK957" i="11"/>
  <c r="BK961" i="11"/>
  <c r="BK939" i="11"/>
  <c r="BK929" i="11"/>
  <c r="BK921" i="11"/>
  <c r="BK911" i="11"/>
  <c r="BK895" i="11"/>
  <c r="BK907" i="11"/>
  <c r="BK887" i="11"/>
  <c r="BK970" i="11"/>
  <c r="BK956" i="11"/>
  <c r="BK963" i="11"/>
  <c r="BK938" i="11"/>
  <c r="BK941" i="11"/>
  <c r="BK920" i="11"/>
  <c r="BK908" i="11"/>
  <c r="BK894" i="11"/>
  <c r="BK881" i="11"/>
  <c r="BK883" i="11"/>
  <c r="BK969" i="11"/>
  <c r="BK954" i="11"/>
  <c r="BK949" i="11"/>
  <c r="BK936" i="11"/>
  <c r="BK940" i="11"/>
  <c r="BK917" i="11"/>
  <c r="BK904" i="11"/>
  <c r="BK893" i="11"/>
  <c r="BK877" i="11"/>
  <c r="BK968" i="11"/>
  <c r="BK953" i="11"/>
  <c r="BK948" i="11"/>
  <c r="BK935" i="11"/>
  <c r="BK926" i="11"/>
  <c r="BK916" i="11"/>
  <c r="BK902" i="11"/>
  <c r="BK892" i="11"/>
  <c r="BK873" i="11"/>
  <c r="BK871" i="11"/>
  <c r="BK865" i="11"/>
  <c r="BK827" i="11"/>
  <c r="BK858" i="11"/>
  <c r="BK828" i="11"/>
  <c r="BK814" i="11"/>
  <c r="BK805" i="11"/>
  <c r="BK804" i="11"/>
  <c r="BK776" i="11"/>
  <c r="BK784" i="11"/>
  <c r="BK778" i="11"/>
  <c r="BK766" i="11"/>
  <c r="BK762" i="11"/>
  <c r="BK732" i="11"/>
  <c r="BK743" i="11"/>
  <c r="BK709" i="11"/>
  <c r="BK728" i="11"/>
  <c r="BK687" i="11"/>
  <c r="BK681" i="11"/>
  <c r="BK661" i="11"/>
  <c r="BK639" i="11"/>
  <c r="BK655" i="11"/>
  <c r="BK702" i="11"/>
  <c r="BK626" i="11"/>
  <c r="BK636" i="11"/>
  <c r="BK606" i="11"/>
  <c r="BK615" i="11"/>
  <c r="BK623" i="11"/>
  <c r="BK591" i="11"/>
  <c r="BK565" i="11"/>
  <c r="BK572" i="11"/>
  <c r="BK559" i="11"/>
  <c r="BK548" i="11"/>
  <c r="BK534" i="11"/>
  <c r="BK521" i="11"/>
  <c r="BK537" i="11"/>
  <c r="BK514" i="11"/>
  <c r="BK531" i="11"/>
  <c r="BK462" i="11"/>
  <c r="BK460" i="11"/>
  <c r="BK510" i="11"/>
  <c r="BK484" i="11"/>
  <c r="BK431" i="11"/>
  <c r="BK442" i="11"/>
  <c r="BK441" i="11"/>
  <c r="BK424" i="11"/>
  <c r="BK356" i="11"/>
  <c r="BK390" i="11"/>
  <c r="BK314" i="11"/>
  <c r="BK406" i="11"/>
  <c r="BK354" i="11"/>
  <c r="BK334" i="11"/>
  <c r="BK353" i="11"/>
  <c r="BK375" i="11"/>
  <c r="BK269" i="11"/>
  <c r="BK303" i="11"/>
  <c r="BK302" i="11"/>
  <c r="BK306" i="11"/>
  <c r="BK297" i="11"/>
  <c r="BK395" i="11"/>
  <c r="BK258" i="11"/>
  <c r="BK335" i="11"/>
  <c r="BK236" i="11"/>
  <c r="BK174" i="11"/>
  <c r="BK211" i="11"/>
  <c r="BK178" i="11"/>
  <c r="BK308" i="11"/>
  <c r="BK163" i="11"/>
  <c r="BK78" i="11"/>
  <c r="BK210" i="11"/>
  <c r="BK215" i="11"/>
  <c r="BK240" i="11"/>
  <c r="BK129" i="11"/>
  <c r="BK113" i="11"/>
  <c r="BK67" i="11"/>
  <c r="BK151" i="11"/>
  <c r="BK59" i="11"/>
  <c r="BK61" i="11"/>
  <c r="BK48" i="11"/>
  <c r="BK35" i="11"/>
  <c r="BK65" i="11"/>
  <c r="BK14" i="11"/>
  <c r="BK18" i="11"/>
  <c r="BK47" i="11"/>
  <c r="BK32" i="11"/>
  <c r="BK966" i="11"/>
  <c r="BK933" i="11"/>
  <c r="BK912" i="11"/>
  <c r="BK889" i="11"/>
  <c r="BK857" i="11"/>
  <c r="BK844" i="11"/>
  <c r="BK845" i="11"/>
  <c r="BK826" i="11"/>
  <c r="BK798" i="11"/>
  <c r="BK808" i="11"/>
  <c r="BK797" i="11"/>
  <c r="BK779" i="11"/>
  <c r="BK796" i="11"/>
  <c r="BK755" i="11"/>
  <c r="BK753" i="11"/>
  <c r="BK727" i="11"/>
  <c r="BK725" i="11"/>
  <c r="BK717" i="11"/>
  <c r="BK692" i="11"/>
  <c r="BK706" i="11"/>
  <c r="BK648" i="11"/>
  <c r="BK668" i="11"/>
  <c r="BK698" i="11"/>
  <c r="BK637" i="11"/>
  <c r="BK612" i="11"/>
  <c r="BK620" i="11"/>
  <c r="BK624" i="11"/>
  <c r="BK618" i="11"/>
  <c r="BK590" i="11"/>
  <c r="BK604" i="11"/>
  <c r="BK595" i="11"/>
  <c r="BK550" i="11"/>
  <c r="BK539" i="11"/>
  <c r="BK526" i="11"/>
  <c r="BK530" i="11"/>
  <c r="BK525" i="11"/>
  <c r="BK487" i="11"/>
  <c r="BK465" i="11"/>
  <c r="BK472" i="11"/>
  <c r="BK479" i="11"/>
  <c r="BK435" i="11"/>
  <c r="BK434" i="11"/>
  <c r="BK429" i="11"/>
  <c r="BK407" i="11"/>
  <c r="BK319" i="11"/>
  <c r="BK336" i="11"/>
  <c r="BK412" i="11"/>
  <c r="BK364" i="11"/>
  <c r="BK330" i="11"/>
  <c r="BK329" i="11"/>
  <c r="BK324" i="11"/>
  <c r="BK362" i="11"/>
  <c r="BK256" i="11"/>
  <c r="BK343" i="11"/>
  <c r="BK309" i="11"/>
  <c r="BK387" i="11"/>
  <c r="BK250" i="11"/>
  <c r="BK300" i="11"/>
  <c r="BK222" i="11"/>
  <c r="BK253" i="11"/>
  <c r="BK226" i="11"/>
  <c r="BK133" i="11"/>
  <c r="BK132" i="11"/>
  <c r="BK66" i="11"/>
  <c r="BK158" i="11"/>
  <c r="BK167" i="11"/>
  <c r="BK180" i="11"/>
  <c r="BK123" i="11"/>
  <c r="BK100" i="11"/>
  <c r="BK120" i="11"/>
  <c r="BK148" i="11"/>
  <c r="BK111" i="11"/>
  <c r="BK95" i="11"/>
  <c r="BK23" i="11"/>
  <c r="BK41" i="11"/>
  <c r="BK10" i="11"/>
  <c r="BK29" i="11"/>
  <c r="BK958" i="11"/>
  <c r="BK932" i="11"/>
  <c r="BK900" i="11"/>
  <c r="BK876" i="11"/>
  <c r="BK853" i="11"/>
  <c r="BK839" i="11"/>
  <c r="BK832" i="11"/>
  <c r="BK820" i="11"/>
  <c r="BK790" i="11"/>
  <c r="BK803" i="11"/>
  <c r="BK785" i="11"/>
  <c r="BK806" i="11"/>
  <c r="BK771" i="11"/>
  <c r="BK751" i="11"/>
  <c r="BK769" i="11"/>
  <c r="BK749" i="11"/>
  <c r="BK689" i="11"/>
  <c r="BK688" i="11"/>
  <c r="BK691" i="11"/>
  <c r="BK679" i="11"/>
  <c r="BK710" i="11"/>
  <c r="BK660" i="11"/>
  <c r="BK671" i="11"/>
  <c r="BK720" i="11"/>
  <c r="BK603" i="11"/>
  <c r="BK611" i="11"/>
  <c r="BK610" i="11"/>
  <c r="BK609" i="11"/>
  <c r="BK586" i="11"/>
  <c r="BK585" i="11"/>
  <c r="BK579" i="11"/>
  <c r="BK545" i="11"/>
  <c r="BK535" i="11"/>
  <c r="BK511" i="11"/>
  <c r="BK520" i="11"/>
  <c r="BK524" i="11"/>
  <c r="BK490" i="11"/>
  <c r="BK456" i="11"/>
  <c r="BK468" i="11"/>
  <c r="BK486" i="11"/>
  <c r="BK427" i="11"/>
  <c r="BK430" i="11"/>
  <c r="BK425" i="11"/>
  <c r="BK403" i="11"/>
  <c r="BK444" i="11"/>
  <c r="BK327" i="11"/>
  <c r="BK410" i="11"/>
  <c r="BK340" i="11"/>
  <c r="BK321" i="11"/>
  <c r="BK325" i="11"/>
  <c r="BK299" i="11"/>
  <c r="BK338" i="11"/>
  <c r="BK252" i="11"/>
  <c r="BK331" i="11"/>
  <c r="BK292" i="11"/>
  <c r="BK316" i="11"/>
  <c r="BK241" i="11"/>
  <c r="BK291" i="11"/>
  <c r="BK197" i="11"/>
  <c r="BK239" i="11"/>
  <c r="BK217" i="11"/>
  <c r="BK261" i="11"/>
  <c r="BK128" i="11"/>
  <c r="BK58" i="11"/>
  <c r="BK145" i="11"/>
  <c r="BK162" i="11"/>
  <c r="BK175" i="11"/>
  <c r="BK118" i="11"/>
  <c r="BK63" i="11"/>
  <c r="BK117" i="11"/>
  <c r="BK122" i="11"/>
  <c r="BK108" i="11"/>
  <c r="BK60" i="11"/>
  <c r="BK153" i="11"/>
  <c r="BK25" i="11"/>
  <c r="BK8" i="11"/>
  <c r="BK55" i="11"/>
  <c r="BK952" i="11"/>
  <c r="BK930" i="11"/>
  <c r="BK899" i="11"/>
  <c r="BK875" i="11"/>
  <c r="BK878" i="11"/>
  <c r="BK851" i="11"/>
  <c r="BK822" i="11"/>
  <c r="BK816" i="11"/>
  <c r="BK834" i="11"/>
  <c r="BK799" i="11"/>
  <c r="BK780" i="11"/>
  <c r="BK781" i="11"/>
  <c r="BK767" i="11"/>
  <c r="BK746" i="11"/>
  <c r="BK748" i="11"/>
  <c r="BK731" i="11"/>
  <c r="BK733" i="11"/>
  <c r="BK684" i="11"/>
  <c r="BK683" i="11"/>
  <c r="BK674" i="11"/>
  <c r="BK685" i="11"/>
  <c r="BK714" i="11"/>
  <c r="BK667" i="11"/>
  <c r="BK658" i="11"/>
  <c r="BK677" i="11"/>
  <c r="BK602" i="11"/>
  <c r="BK640" i="11"/>
  <c r="BK578" i="11"/>
  <c r="BK581" i="11"/>
  <c r="BK556" i="11"/>
  <c r="BK575" i="11"/>
  <c r="BK568" i="11"/>
  <c r="BK516" i="11"/>
  <c r="BK564" i="11"/>
  <c r="BK505" i="11"/>
  <c r="BK522" i="11"/>
  <c r="BK488" i="11"/>
  <c r="BK481" i="11"/>
  <c r="BK464" i="11"/>
  <c r="BK475" i="11"/>
  <c r="BK419" i="11"/>
  <c r="BK467" i="11"/>
  <c r="BK417" i="11"/>
  <c r="BK382" i="11"/>
  <c r="BK398" i="11"/>
  <c r="BK323" i="11"/>
  <c r="BK402" i="11"/>
  <c r="BK326" i="11"/>
  <c r="BK317" i="11"/>
  <c r="BK312" i="11"/>
  <c r="BK290" i="11"/>
  <c r="BK328" i="11"/>
  <c r="BK347" i="11"/>
  <c r="BK267" i="11"/>
  <c r="BK288" i="11"/>
  <c r="BK315" i="11"/>
  <c r="BK232" i="11"/>
  <c r="BK287" i="11"/>
  <c r="BK191" i="11"/>
  <c r="BK214" i="11"/>
  <c r="BK173" i="11"/>
  <c r="BK234" i="11"/>
  <c r="BK106" i="11"/>
  <c r="BK265" i="11"/>
  <c r="BK140" i="11"/>
  <c r="BK144" i="11"/>
  <c r="BK166" i="11"/>
  <c r="BK107" i="11"/>
  <c r="BK46" i="11"/>
  <c r="BK109" i="11"/>
  <c r="BK119" i="11"/>
  <c r="BK93" i="11"/>
  <c r="BK51" i="11"/>
  <c r="BK68" i="11"/>
  <c r="BK112" i="11"/>
  <c r="BK134" i="11"/>
  <c r="BK27" i="11"/>
  <c r="BK951" i="11"/>
  <c r="BK925" i="11"/>
  <c r="BK897" i="11"/>
  <c r="BK886" i="11"/>
  <c r="BK867" i="11"/>
  <c r="BK830" i="11"/>
  <c r="BK818" i="11"/>
  <c r="BK819" i="11"/>
  <c r="BK840" i="11"/>
  <c r="BK795" i="11"/>
  <c r="BK791" i="11"/>
  <c r="BK777" i="11"/>
  <c r="BK756" i="11"/>
  <c r="BK765" i="11"/>
  <c r="BK740" i="11"/>
  <c r="BK722" i="11"/>
  <c r="BK713" i="11"/>
  <c r="BK712" i="11"/>
  <c r="BK699" i="11"/>
  <c r="BK657" i="11"/>
  <c r="BK656" i="11"/>
  <c r="BK694" i="11"/>
  <c r="BK659" i="11"/>
  <c r="BK634" i="11"/>
  <c r="BK633" i="11"/>
  <c r="BK598" i="11"/>
  <c r="BK619" i="11"/>
  <c r="BK574" i="11"/>
  <c r="BK577" i="11"/>
  <c r="BK605" i="11"/>
  <c r="BK563" i="11"/>
  <c r="BK515" i="11"/>
  <c r="BK513" i="11"/>
  <c r="BK536" i="11"/>
  <c r="BK501" i="11"/>
  <c r="BK519" i="11"/>
  <c r="BK474" i="11"/>
  <c r="BK477" i="11"/>
  <c r="BK485" i="11"/>
  <c r="BK459" i="11"/>
  <c r="BK415" i="11"/>
  <c r="BK457" i="11"/>
  <c r="BK413" i="11"/>
  <c r="BK374" i="11"/>
  <c r="BK394" i="11"/>
  <c r="BK450" i="11"/>
  <c r="BK369" i="11"/>
  <c r="BK313" i="11"/>
  <c r="BK432" i="11"/>
  <c r="BK436" i="11"/>
  <c r="BK286" i="11"/>
  <c r="BK307" i="11"/>
  <c r="BK298" i="11"/>
  <c r="BK962" i="11"/>
  <c r="BK924" i="11"/>
  <c r="BK891" i="11"/>
  <c r="BK870" i="11"/>
  <c r="BK856" i="11"/>
  <c r="BK850" i="11"/>
  <c r="BK836" i="11"/>
  <c r="BK815" i="11"/>
  <c r="BK855" i="11"/>
  <c r="BK773" i="11"/>
  <c r="BK783" i="11"/>
  <c r="BK801" i="11"/>
  <c r="BK752" i="11"/>
  <c r="BK761" i="11"/>
  <c r="BK729" i="11"/>
  <c r="BK789" i="11"/>
  <c r="BK701" i="11"/>
  <c r="BK708" i="11"/>
  <c r="BK695" i="11"/>
  <c r="BK653" i="11"/>
  <c r="BK652" i="11"/>
  <c r="BK678" i="11"/>
  <c r="BK719" i="11"/>
  <c r="BK608" i="11"/>
  <c r="BK629" i="11"/>
  <c r="BK594" i="11"/>
  <c r="BK644" i="11"/>
  <c r="BK570" i="11"/>
  <c r="BK573" i="11"/>
  <c r="BK589" i="11"/>
  <c r="BK551" i="11"/>
  <c r="BK596" i="11"/>
  <c r="BK507" i="11"/>
  <c r="BK523" i="11"/>
  <c r="BK562" i="11"/>
  <c r="BK504" i="11"/>
  <c r="BK466" i="11"/>
  <c r="BK455" i="11"/>
  <c r="BK480" i="11"/>
  <c r="BK449" i="11"/>
  <c r="BK476" i="11"/>
  <c r="BK478" i="11"/>
  <c r="BK454" i="11"/>
  <c r="BK370" i="11"/>
  <c r="BK386" i="11"/>
  <c r="BK428" i="11"/>
  <c r="BK360" i="11"/>
  <c r="BK409" i="11"/>
  <c r="BK400" i="11"/>
  <c r="BK404" i="11"/>
  <c r="BK273" i="11"/>
  <c r="BK281" i="11"/>
  <c r="BK289" i="11"/>
  <c r="BK947" i="11"/>
  <c r="BK922" i="11"/>
  <c r="BK890" i="11"/>
  <c r="BK866" i="11"/>
  <c r="BK852" i="11"/>
  <c r="BK848" i="11"/>
  <c r="BK809" i="11"/>
  <c r="BK835" i="11"/>
  <c r="BK838" i="11"/>
  <c r="BK772" i="11"/>
  <c r="BK774" i="11"/>
  <c r="BK786" i="11"/>
  <c r="BK760" i="11"/>
  <c r="BK750" i="11"/>
  <c r="BK724" i="11"/>
  <c r="BK735" i="11"/>
  <c r="BK697" i="11"/>
  <c r="BK704" i="11"/>
  <c r="BK737" i="11"/>
  <c r="BK673" i="11"/>
  <c r="BK647" i="11"/>
  <c r="BK675" i="11"/>
  <c r="BK650" i="11"/>
  <c r="BK662" i="11"/>
  <c r="BK625" i="11"/>
  <c r="BK721" i="11"/>
  <c r="BK635" i="11"/>
  <c r="BK566" i="11"/>
  <c r="BK569" i="11"/>
  <c r="BK593" i="11"/>
  <c r="BK546" i="11"/>
  <c r="BK560" i="11"/>
  <c r="BK499" i="11"/>
  <c r="BK518" i="11"/>
  <c r="BK533" i="11"/>
  <c r="BK500" i="11"/>
  <c r="BK498" i="11"/>
  <c r="BK451" i="11"/>
  <c r="BK502" i="11"/>
  <c r="BK446" i="11"/>
  <c r="BK452" i="11"/>
  <c r="BK453" i="11"/>
  <c r="BK440" i="11"/>
  <c r="BK346" i="11"/>
  <c r="BK365" i="11"/>
  <c r="BK420" i="11"/>
  <c r="BK411" i="11"/>
  <c r="BK401" i="11"/>
  <c r="BK367" i="11"/>
  <c r="BK379" i="11"/>
  <c r="BK248" i="11"/>
  <c r="BK277" i="11"/>
  <c r="BK272" i="11"/>
  <c r="BK255" i="11"/>
  <c r="BK242" i="11"/>
  <c r="BK275" i="11"/>
  <c r="BK357" i="11"/>
  <c r="BK227" i="11"/>
  <c r="BK152" i="11"/>
  <c r="BK164" i="11"/>
  <c r="BK150" i="11"/>
  <c r="BK196" i="11"/>
  <c r="BK86" i="11"/>
  <c r="BK213" i="11"/>
  <c r="BK192" i="11"/>
  <c r="BK202" i="11"/>
  <c r="BK121" i="11"/>
  <c r="BK79" i="11"/>
  <c r="BK30" i="11"/>
  <c r="BK73" i="11"/>
  <c r="BK81" i="11"/>
  <c r="BK40" i="11"/>
  <c r="BK19" i="11"/>
  <c r="BK15" i="11"/>
  <c r="BK26" i="11"/>
  <c r="BK75" i="11"/>
  <c r="BK37" i="11"/>
  <c r="BK944" i="11"/>
  <c r="BK915" i="11"/>
  <c r="BK905" i="11"/>
  <c r="BK862" i="11"/>
  <c r="BK860" i="11"/>
  <c r="BK841" i="11"/>
  <c r="BK854" i="11"/>
  <c r="BK807" i="11"/>
  <c r="BK824" i="11"/>
  <c r="BK768" i="11"/>
  <c r="BK793" i="11"/>
  <c r="BK782" i="11"/>
  <c r="BK742" i="11"/>
  <c r="BK741" i="11"/>
  <c r="BK723" i="11"/>
  <c r="BK738" i="11"/>
  <c r="BK693" i="11"/>
  <c r="BK700" i="11"/>
  <c r="BK690" i="11"/>
  <c r="BK669" i="11"/>
  <c r="BK643" i="11"/>
  <c r="BK651" i="11"/>
  <c r="BK645" i="11"/>
  <c r="BK638" i="11"/>
  <c r="BK616" i="11"/>
  <c r="BK632" i="11"/>
  <c r="BK631" i="11"/>
  <c r="BK597" i="11"/>
  <c r="BK557" i="11"/>
  <c r="BK584" i="11"/>
  <c r="BK592" i="11"/>
  <c r="BK558" i="11"/>
  <c r="BK495" i="11"/>
  <c r="BK544" i="11"/>
  <c r="BK517" i="11"/>
  <c r="BK512" i="11"/>
  <c r="BK473" i="11"/>
  <c r="BK447" i="11"/>
  <c r="BK493" i="11"/>
  <c r="BK443" i="11"/>
  <c r="BK482" i="11"/>
  <c r="BK448" i="11"/>
  <c r="BK422" i="11"/>
  <c r="BK342" i="11"/>
  <c r="BK361" i="11"/>
  <c r="BK418" i="11"/>
  <c r="BK385" i="11"/>
  <c r="BK384" i="11"/>
  <c r="BK358" i="11"/>
  <c r="BK371" i="11"/>
  <c r="BK244" i="11"/>
  <c r="BK264" i="11"/>
  <c r="BK243" i="11"/>
  <c r="BK251" i="11"/>
  <c r="BK237" i="11"/>
  <c r="BK262" i="11"/>
  <c r="BK322" i="11"/>
  <c r="BK249" i="11"/>
  <c r="BK147" i="11"/>
  <c r="BK160" i="11"/>
  <c r="BK146" i="11"/>
  <c r="BK185" i="11"/>
  <c r="BK82" i="11"/>
  <c r="BK206" i="11"/>
  <c r="BK177" i="11"/>
  <c r="BK199" i="11"/>
  <c r="BK157" i="11"/>
  <c r="BK53" i="11"/>
  <c r="BK274" i="11"/>
  <c r="BK64" i="11"/>
  <c r="BK135" i="11"/>
  <c r="BK36" i="11"/>
  <c r="BK9" i="11"/>
  <c r="BK96" i="11"/>
  <c r="BK13" i="11"/>
  <c r="BK71" i="11"/>
  <c r="BK33" i="11"/>
  <c r="BK967" i="11"/>
  <c r="BK802" i="11"/>
  <c r="BK734" i="11"/>
  <c r="BK621" i="11"/>
  <c r="BK543" i="11"/>
  <c r="BK439" i="11"/>
  <c r="BK380" i="11"/>
  <c r="BK311" i="11"/>
  <c r="BK194" i="11"/>
  <c r="BK182" i="11"/>
  <c r="BK168" i="11"/>
  <c r="BK219" i="11"/>
  <c r="BK92" i="11"/>
  <c r="BK205" i="11"/>
  <c r="BK31" i="11"/>
  <c r="BK87" i="11"/>
  <c r="BK942" i="11"/>
  <c r="BK812" i="11"/>
  <c r="BK730" i="11"/>
  <c r="BK607" i="11"/>
  <c r="BK529" i="11"/>
  <c r="BK461" i="11"/>
  <c r="BK348" i="11"/>
  <c r="BK284" i="11"/>
  <c r="BK318" i="11"/>
  <c r="BK169" i="11"/>
  <c r="BK102" i="11"/>
  <c r="BK176" i="11"/>
  <c r="BK88" i="11"/>
  <c r="BK114" i="11"/>
  <c r="BK126" i="11"/>
  <c r="BK77" i="11"/>
  <c r="BK914" i="11"/>
  <c r="BK800" i="11"/>
  <c r="BK696" i="11"/>
  <c r="BK628" i="11"/>
  <c r="BK541" i="11"/>
  <c r="BK433" i="11"/>
  <c r="BK341" i="11"/>
  <c r="BK246" i="11"/>
  <c r="BK270" i="11"/>
  <c r="BK257" i="11"/>
  <c r="BK94" i="11"/>
  <c r="BK127" i="11"/>
  <c r="BK130" i="11"/>
  <c r="BK99" i="11"/>
  <c r="BK52" i="11"/>
  <c r="BK69" i="11"/>
  <c r="BK869" i="11"/>
  <c r="BK775" i="11"/>
  <c r="BK682" i="11"/>
  <c r="BK627" i="11"/>
  <c r="BK538" i="11"/>
  <c r="BK416" i="11"/>
  <c r="BK399" i="11"/>
  <c r="BK224" i="11"/>
  <c r="BK245" i="11"/>
  <c r="BK159" i="11"/>
  <c r="BK74" i="11"/>
  <c r="BK225" i="11"/>
  <c r="BK42" i="11"/>
  <c r="BK125" i="11"/>
  <c r="BK24" i="11"/>
  <c r="BK21" i="11"/>
  <c r="BK849" i="11"/>
  <c r="BK763" i="11"/>
  <c r="BK665" i="11"/>
  <c r="BK582" i="11"/>
  <c r="BK508" i="11"/>
  <c r="BK337" i="11"/>
  <c r="BK260" i="11"/>
  <c r="BK296" i="11"/>
  <c r="BK230" i="11"/>
  <c r="BK155" i="11"/>
  <c r="BK229" i="11"/>
  <c r="BK183" i="11"/>
  <c r="BK38" i="11"/>
  <c r="BK89" i="11"/>
  <c r="BK57" i="11"/>
  <c r="BK11" i="11"/>
  <c r="BK874" i="11"/>
  <c r="BK787" i="11"/>
  <c r="BK672" i="11"/>
  <c r="BK552" i="11"/>
  <c r="BK469" i="11"/>
  <c r="BK350" i="11"/>
  <c r="BK351" i="11"/>
  <c r="BK283" i="11"/>
  <c r="BK187" i="11"/>
  <c r="BK141" i="11"/>
  <c r="BK223" i="11"/>
  <c r="BK212" i="11"/>
  <c r="BK235" i="11"/>
  <c r="BK83" i="11"/>
  <c r="BK49" i="11"/>
  <c r="BK20" i="11"/>
  <c r="BK859" i="11"/>
  <c r="BK757" i="11"/>
  <c r="BK642" i="11"/>
  <c r="BK555" i="11"/>
  <c r="BK506" i="11"/>
  <c r="BK414" i="11"/>
  <c r="BK263" i="11"/>
  <c r="BK254" i="11"/>
  <c r="BK165" i="11"/>
  <c r="BK220" i="11"/>
  <c r="BK181" i="11"/>
  <c r="BK139" i="11"/>
  <c r="BK103" i="11"/>
  <c r="BK104" i="11"/>
  <c r="BK39" i="11"/>
  <c r="BK739" i="11"/>
  <c r="BK200" i="11"/>
  <c r="BK641" i="11"/>
  <c r="BK282" i="11"/>
  <c r="BK554" i="11"/>
  <c r="BK136" i="11"/>
  <c r="BK483" i="11"/>
  <c r="BK84" i="11"/>
  <c r="BK368" i="11"/>
  <c r="BK45" i="11"/>
  <c r="BK259" i="11"/>
  <c r="BK12" i="11"/>
  <c r="BK203" i="11"/>
  <c r="BK846" i="11"/>
  <c r="BK304" i="11"/>
  <c r="BV968" i="11"/>
  <c r="BV958" i="11"/>
  <c r="BV957" i="11"/>
  <c r="BV931" i="11"/>
  <c r="BV922" i="11"/>
  <c r="BV939" i="11"/>
  <c r="BV935" i="11"/>
  <c r="BV900" i="11"/>
  <c r="BV887" i="11"/>
  <c r="BV893" i="11"/>
  <c r="BV873" i="11"/>
  <c r="BV851" i="11"/>
  <c r="BV857" i="11"/>
  <c r="BV845" i="11"/>
  <c r="BV861" i="11"/>
  <c r="BV832" i="11"/>
  <c r="BV817" i="11"/>
  <c r="BV819" i="11"/>
  <c r="BV809" i="11"/>
  <c r="BV789" i="11"/>
  <c r="BV792" i="11"/>
  <c r="BV765" i="11"/>
  <c r="BV771" i="11"/>
  <c r="BV753" i="11"/>
  <c r="BV755" i="11"/>
  <c r="BV730" i="11"/>
  <c r="BV757" i="11"/>
  <c r="BV700" i="11"/>
  <c r="BV695" i="11"/>
  <c r="BV741" i="11"/>
  <c r="BV689" i="11"/>
  <c r="BV697" i="11"/>
  <c r="BV655" i="11"/>
  <c r="BV659" i="11"/>
  <c r="BV743" i="11"/>
  <c r="BV657" i="11"/>
  <c r="BV643" i="11"/>
  <c r="BV636" i="11"/>
  <c r="BV605" i="11"/>
  <c r="BV609" i="11"/>
  <c r="BV621" i="11"/>
  <c r="BV589" i="11"/>
  <c r="BV584" i="11"/>
  <c r="BV629" i="11"/>
  <c r="BV570" i="11"/>
  <c r="BV593" i="11"/>
  <c r="BV548" i="11"/>
  <c r="BV542" i="11"/>
  <c r="BV546" i="11"/>
  <c r="BV529" i="11"/>
  <c r="BV523" i="11"/>
  <c r="BV527" i="11"/>
  <c r="BV513" i="11"/>
  <c r="BV502" i="11"/>
  <c r="BV451" i="11"/>
  <c r="BV446" i="11"/>
  <c r="BV485" i="11"/>
  <c r="BV478" i="11"/>
  <c r="BV422" i="11"/>
  <c r="BV433" i="11"/>
  <c r="BV432" i="11"/>
  <c r="BV474" i="11"/>
  <c r="BV427" i="11"/>
  <c r="BV354" i="11"/>
  <c r="BV384" i="11"/>
  <c r="BV411" i="11"/>
  <c r="BV404" i="11"/>
  <c r="BV417" i="11"/>
  <c r="BV347" i="11"/>
  <c r="BV378" i="11"/>
  <c r="BV462" i="11"/>
  <c r="BV355" i="11"/>
  <c r="BV255" i="11"/>
  <c r="BV242" i="11"/>
  <c r="BV283" i="11"/>
  <c r="BV402" i="11"/>
  <c r="BV410" i="11"/>
  <c r="BV274" i="11"/>
  <c r="BV299" i="11"/>
  <c r="BV239" i="11"/>
  <c r="BV303" i="11"/>
  <c r="BV234" i="11"/>
  <c r="BV163" i="11"/>
  <c r="BV193" i="11"/>
  <c r="BV228" i="11"/>
  <c r="BV127" i="11"/>
  <c r="BV166" i="11"/>
  <c r="BV113" i="11"/>
  <c r="BV212" i="11"/>
  <c r="BV152" i="11"/>
  <c r="BV169" i="11"/>
  <c r="BV146" i="11"/>
  <c r="BV63" i="11"/>
  <c r="BV182" i="11"/>
  <c r="BV75" i="11"/>
  <c r="BV99" i="11"/>
  <c r="BV32" i="11"/>
  <c r="BV93" i="11"/>
  <c r="BV33" i="11"/>
  <c r="BV74" i="11"/>
  <c r="BV25" i="11"/>
  <c r="BV58" i="11"/>
  <c r="BV11" i="11"/>
  <c r="BV10" i="11"/>
  <c r="BV18" i="11"/>
  <c r="BV963" i="11"/>
  <c r="BV948" i="11"/>
  <c r="BV949" i="11"/>
  <c r="BV929" i="11"/>
  <c r="BV921" i="11"/>
  <c r="BV934" i="11"/>
  <c r="BV909" i="11"/>
  <c r="BV899" i="11"/>
  <c r="BV883" i="11"/>
  <c r="BV891" i="11"/>
  <c r="BV856" i="11"/>
  <c r="BV869" i="11"/>
  <c r="BV838" i="11"/>
  <c r="BV849" i="11"/>
  <c r="BV848" i="11"/>
  <c r="BV826" i="11"/>
  <c r="BV806" i="11"/>
  <c r="BV818" i="11"/>
  <c r="BV807" i="11"/>
  <c r="BV784" i="11"/>
  <c r="BV791" i="11"/>
  <c r="BV796" i="11"/>
  <c r="BV761" i="11"/>
  <c r="BV970" i="11"/>
  <c r="BV971" i="11"/>
  <c r="BV947" i="11"/>
  <c r="BV956" i="11"/>
  <c r="BV938" i="11"/>
  <c r="BV920" i="11"/>
  <c r="BV912" i="11"/>
  <c r="BV908" i="11"/>
  <c r="BV898" i="11"/>
  <c r="BV875" i="11"/>
  <c r="BV886" i="11"/>
  <c r="BV852" i="11"/>
  <c r="BV850" i="11"/>
  <c r="BV834" i="11"/>
  <c r="BV844" i="11"/>
  <c r="BV812" i="11"/>
  <c r="BV823" i="11"/>
  <c r="BV801" i="11"/>
  <c r="BV808" i="11"/>
  <c r="BV802" i="11"/>
  <c r="BV779" i="11"/>
  <c r="BV778" i="11"/>
  <c r="BV775" i="11"/>
  <c r="BV782" i="11"/>
  <c r="BV769" i="11"/>
  <c r="BV746" i="11"/>
  <c r="BV734" i="11"/>
  <c r="BV723" i="11"/>
  <c r="BV692" i="11"/>
  <c r="BV722" i="11"/>
  <c r="BV710" i="11"/>
  <c r="BV681" i="11"/>
  <c r="BV679" i="11"/>
  <c r="BV646" i="11"/>
  <c r="BV675" i="11"/>
  <c r="BV670" i="11"/>
  <c r="BV684" i="11"/>
  <c r="BV620" i="11"/>
  <c r="BV628" i="11"/>
  <c r="BV649" i="11"/>
  <c r="BV596" i="11"/>
  <c r="BV603" i="11"/>
  <c r="BV572" i="11"/>
  <c r="BV579" i="11"/>
  <c r="BV598" i="11"/>
  <c r="BV562" i="11"/>
  <c r="BV544" i="11"/>
  <c r="BV543" i="11"/>
  <c r="BV534" i="11"/>
  <c r="BV573" i="11"/>
  <c r="BV545" i="11"/>
  <c r="BV501" i="11"/>
  <c r="BV507" i="11"/>
  <c r="BV490" i="11"/>
  <c r="BV494" i="11"/>
  <c r="BV517" i="11"/>
  <c r="BV496" i="11"/>
  <c r="BV479" i="11"/>
  <c r="BV468" i="11"/>
  <c r="BV414" i="11"/>
  <c r="BV466" i="11"/>
  <c r="BV424" i="11"/>
  <c r="BV457" i="11"/>
  <c r="BV419" i="11"/>
  <c r="BV340" i="11"/>
  <c r="BV344" i="11"/>
  <c r="BV367" i="11"/>
  <c r="BV375" i="11"/>
  <c r="BV395" i="11"/>
  <c r="BV324" i="11"/>
  <c r="BV370" i="11"/>
  <c r="BV398" i="11"/>
  <c r="BV312" i="11"/>
  <c r="BV301" i="11"/>
  <c r="BV966" i="11"/>
  <c r="BV967" i="11"/>
  <c r="BV945" i="11"/>
  <c r="BV951" i="11"/>
  <c r="BV927" i="11"/>
  <c r="BV936" i="11"/>
  <c r="BV889" i="11"/>
  <c r="BV916" i="11"/>
  <c r="BV897" i="11"/>
  <c r="BV871" i="11"/>
  <c r="BV882" i="11"/>
  <c r="BV877" i="11"/>
  <c r="BV892" i="11"/>
  <c r="BV881" i="11"/>
  <c r="BV831" i="11"/>
  <c r="BV840" i="11"/>
  <c r="BV836" i="11"/>
  <c r="BV797" i="11"/>
  <c r="BV803" i="11"/>
  <c r="BV798" i="11"/>
  <c r="BV783" i="11"/>
  <c r="BV766" i="11"/>
  <c r="BV768" i="11"/>
  <c r="BV762" i="11"/>
  <c r="BV763" i="11"/>
  <c r="BV756" i="11"/>
  <c r="BV725" i="11"/>
  <c r="BV752" i="11"/>
  <c r="BV721" i="11"/>
  <c r="BV690" i="11"/>
  <c r="BV706" i="11"/>
  <c r="BV733" i="11"/>
  <c r="BV676" i="11"/>
  <c r="BV642" i="11"/>
  <c r="BV654" i="11"/>
  <c r="BV666" i="11"/>
  <c r="BV673" i="11"/>
  <c r="BV611" i="11"/>
  <c r="BV624" i="11"/>
  <c r="BV635" i="11"/>
  <c r="BV639" i="11"/>
  <c r="BV599" i="11"/>
  <c r="BV568" i="11"/>
  <c r="BV575" i="11"/>
  <c r="BV592" i="11"/>
  <c r="BV558" i="11"/>
  <c r="BV540" i="11"/>
  <c r="BV539" i="11"/>
  <c r="BV530" i="11"/>
  <c r="BV556" i="11"/>
  <c r="BV531" i="11"/>
  <c r="BV520" i="11"/>
  <c r="BV503" i="11"/>
  <c r="BV486" i="11"/>
  <c r="BV484" i="11"/>
  <c r="BV480" i="11"/>
  <c r="BV489" i="11"/>
  <c r="BV475" i="11"/>
  <c r="BV442" i="11"/>
  <c r="BV470" i="11"/>
  <c r="BV465" i="11"/>
  <c r="BV420" i="11"/>
  <c r="BV448" i="11"/>
  <c r="BV415" i="11"/>
  <c r="BV326" i="11"/>
  <c r="BV334" i="11"/>
  <c r="BV363" i="11"/>
  <c r="BV371" i="11"/>
  <c r="BV391" i="11"/>
  <c r="BV315" i="11"/>
  <c r="BV356" i="11"/>
  <c r="BV394" i="11"/>
  <c r="BV306" i="11"/>
  <c r="BV297" i="11"/>
  <c r="BV335" i="11"/>
  <c r="BV262" i="11"/>
  <c r="BV295" i="11"/>
  <c r="BV341" i="11"/>
  <c r="BV257" i="11"/>
  <c r="BV286" i="11"/>
  <c r="BV222" i="11"/>
  <c r="BV268" i="11"/>
  <c r="BV233" i="11"/>
  <c r="BV227" i="11"/>
  <c r="BV172" i="11"/>
  <c r="BV181" i="11"/>
  <c r="BV210" i="11"/>
  <c r="BV148" i="11"/>
  <c r="BV219" i="11"/>
  <c r="BV194" i="11"/>
  <c r="BV134" i="11"/>
  <c r="BV201" i="11"/>
  <c r="BV117" i="11"/>
  <c r="BV39" i="11"/>
  <c r="BV126" i="11"/>
  <c r="BV60" i="11"/>
  <c r="BV61" i="11"/>
  <c r="BV140" i="11"/>
  <c r="BV68" i="11"/>
  <c r="BV150" i="11"/>
  <c r="BV51" i="11"/>
  <c r="BV114" i="11"/>
  <c r="BV111" i="11"/>
  <c r="BV92" i="11"/>
  <c r="BV42" i="11"/>
  <c r="BV82" i="11"/>
  <c r="BV965" i="11"/>
  <c r="BV962" i="11"/>
  <c r="BV943" i="11"/>
  <c r="BV959" i="11"/>
  <c r="BV925" i="11"/>
  <c r="BV933" i="11"/>
  <c r="BV907" i="11"/>
  <c r="BV914" i="11"/>
  <c r="BV913" i="11"/>
  <c r="BV905" i="11"/>
  <c r="BV874" i="11"/>
  <c r="BV876" i="11"/>
  <c r="BV854" i="11"/>
  <c r="BV846" i="11"/>
  <c r="BV853" i="11"/>
  <c r="BV816" i="11"/>
  <c r="BV813" i="11"/>
  <c r="BV822" i="11"/>
  <c r="BV795" i="11"/>
  <c r="BV780" i="11"/>
  <c r="BV786" i="11"/>
  <c r="BV794" i="11"/>
  <c r="BV774" i="11"/>
  <c r="BV740" i="11"/>
  <c r="BV747" i="11"/>
  <c r="BV727" i="11"/>
  <c r="BV729" i="11"/>
  <c r="BV712" i="11"/>
  <c r="BV691" i="11"/>
  <c r="BV682" i="11"/>
  <c r="BV698" i="11"/>
  <c r="BV709" i="11"/>
  <c r="BV668" i="11"/>
  <c r="BV680" i="11"/>
  <c r="BV645" i="11"/>
  <c r="BV658" i="11"/>
  <c r="BV665" i="11"/>
  <c r="BV652" i="11"/>
  <c r="BV610" i="11"/>
  <c r="BV627" i="11"/>
  <c r="BV630" i="11"/>
  <c r="BV585" i="11"/>
  <c r="BV560" i="11"/>
  <c r="BV563" i="11"/>
  <c r="BV587" i="11"/>
  <c r="BV591" i="11"/>
  <c r="BV532" i="11"/>
  <c r="BV552" i="11"/>
  <c r="BV522" i="11"/>
  <c r="BV541" i="11"/>
  <c r="BV510" i="11"/>
  <c r="BV512" i="11"/>
  <c r="BV495" i="11"/>
  <c r="BV581" i="11"/>
  <c r="BV477" i="11"/>
  <c r="BV459" i="11"/>
  <c r="BV467" i="11"/>
  <c r="BV453" i="11"/>
  <c r="BV434" i="11"/>
  <c r="BV449" i="11"/>
  <c r="BV444" i="11"/>
  <c r="BV472" i="11"/>
  <c r="BV439" i="11"/>
  <c r="BV385" i="11"/>
  <c r="BV309" i="11"/>
  <c r="BV321" i="11"/>
  <c r="BV353" i="11"/>
  <c r="BV338" i="11"/>
  <c r="BV362" i="11"/>
  <c r="BV407" i="11"/>
  <c r="BV342" i="11"/>
  <c r="BV386" i="11"/>
  <c r="BV267" i="11"/>
  <c r="BV288" i="11"/>
  <c r="BV322" i="11"/>
  <c r="BV254" i="11"/>
  <c r="BV287" i="11"/>
  <c r="BV308" i="11"/>
  <c r="BV249" i="11"/>
  <c r="BV269" i="11"/>
  <c r="BV183" i="11"/>
  <c r="BV260" i="11"/>
  <c r="BV211" i="11"/>
  <c r="BV203" i="11"/>
  <c r="BV314" i="11"/>
  <c r="BV167" i="11"/>
  <c r="BV192" i="11"/>
  <c r="BV135" i="11"/>
  <c r="BV199" i="11"/>
  <c r="BV174" i="11"/>
  <c r="BV232" i="11"/>
  <c r="BV123" i="11"/>
  <c r="BV94" i="11"/>
  <c r="BV31" i="11"/>
  <c r="BV109" i="11"/>
  <c r="BV136" i="11"/>
  <c r="BV48" i="11"/>
  <c r="BV128" i="11"/>
  <c r="BV45" i="11"/>
  <c r="BV121" i="11"/>
  <c r="BV107" i="11"/>
  <c r="BV38" i="11"/>
  <c r="BV30" i="11"/>
  <c r="BV81" i="11"/>
  <c r="BV119" i="11"/>
  <c r="BV972" i="11"/>
  <c r="BV950" i="11"/>
  <c r="BV941" i="11"/>
  <c r="BV940" i="11"/>
  <c r="BV923" i="11"/>
  <c r="BV917" i="11"/>
  <c r="BV903" i="11"/>
  <c r="BV902" i="11"/>
  <c r="BV890" i="11"/>
  <c r="BV894" i="11"/>
  <c r="BV888" i="11"/>
  <c r="BV855" i="11"/>
  <c r="BV866" i="11"/>
  <c r="BV833" i="11"/>
  <c r="BV969" i="11"/>
  <c r="BV926" i="11"/>
  <c r="BV896" i="11"/>
  <c r="BV858" i="11"/>
  <c r="BV828" i="11"/>
  <c r="BV799" i="11"/>
  <c r="BV777" i="11"/>
  <c r="BV759" i="11"/>
  <c r="BV735" i="11"/>
  <c r="BV708" i="11"/>
  <c r="BV678" i="11"/>
  <c r="BV705" i="11"/>
  <c r="BV671" i="11"/>
  <c r="BV688" i="11"/>
  <c r="BV647" i="11"/>
  <c r="BV623" i="11"/>
  <c r="BV616" i="11"/>
  <c r="BV559" i="11"/>
  <c r="BV582" i="11"/>
  <c r="BV569" i="11"/>
  <c r="BV537" i="11"/>
  <c r="BV508" i="11"/>
  <c r="BV521" i="11"/>
  <c r="BV454" i="11"/>
  <c r="BV500" i="11"/>
  <c r="BV445" i="11"/>
  <c r="BV461" i="11"/>
  <c r="BV368" i="11"/>
  <c r="BV317" i="11"/>
  <c r="BV316" i="11"/>
  <c r="BV403" i="11"/>
  <c r="BV365" i="11"/>
  <c r="BV284" i="11"/>
  <c r="BV275" i="11"/>
  <c r="BV245" i="11"/>
  <c r="BV253" i="11"/>
  <c r="BV235" i="11"/>
  <c r="BV256" i="11"/>
  <c r="BV289" i="11"/>
  <c r="BV298" i="11"/>
  <c r="BV206" i="11"/>
  <c r="BV237" i="11"/>
  <c r="BV165" i="11"/>
  <c r="BV160" i="11"/>
  <c r="BV64" i="11"/>
  <c r="BV112" i="11"/>
  <c r="BV78" i="11"/>
  <c r="BV102" i="11"/>
  <c r="BV151" i="11"/>
  <c r="BV53" i="11"/>
  <c r="BV67" i="11"/>
  <c r="BV9" i="11"/>
  <c r="BV960" i="11"/>
  <c r="BV924" i="11"/>
  <c r="BV867" i="11"/>
  <c r="BV868" i="11"/>
  <c r="BV824" i="11"/>
  <c r="BV815" i="11"/>
  <c r="BV760" i="11"/>
  <c r="BV749" i="11"/>
  <c r="BV726" i="11"/>
  <c r="BV704" i="11"/>
  <c r="BV674" i="11"/>
  <c r="BV701" i="11"/>
  <c r="BV667" i="11"/>
  <c r="BV677" i="11"/>
  <c r="BV644" i="11"/>
  <c r="BV618" i="11"/>
  <c r="BV606" i="11"/>
  <c r="BV633" i="11"/>
  <c r="BV553" i="11"/>
  <c r="BV565" i="11"/>
  <c r="BV533" i="11"/>
  <c r="BV602" i="11"/>
  <c r="BV506" i="11"/>
  <c r="BV450" i="11"/>
  <c r="BV482" i="11"/>
  <c r="BV441" i="11"/>
  <c r="BV456" i="11"/>
  <c r="BV364" i="11"/>
  <c r="BV412" i="11"/>
  <c r="BV425" i="11"/>
  <c r="BV382" i="11"/>
  <c r="BV361" i="11"/>
  <c r="BV246" i="11"/>
  <c r="BV258" i="11"/>
  <c r="BV406" i="11"/>
  <c r="BV240" i="11"/>
  <c r="BV226" i="11"/>
  <c r="BV252" i="11"/>
  <c r="BV220" i="11"/>
  <c r="BV224" i="11"/>
  <c r="BV177" i="11"/>
  <c r="BV229" i="11"/>
  <c r="BV156" i="11"/>
  <c r="BV129" i="11"/>
  <c r="BV54" i="11"/>
  <c r="BV96" i="11"/>
  <c r="BV69" i="11"/>
  <c r="BV95" i="11"/>
  <c r="BV132" i="11"/>
  <c r="BV14" i="11"/>
  <c r="BV27" i="11"/>
  <c r="BV13" i="11"/>
  <c r="BV961" i="11"/>
  <c r="BV930" i="11"/>
  <c r="BV932" i="11"/>
  <c r="BV865" i="11"/>
  <c r="BV814" i="11"/>
  <c r="BV810" i="11"/>
  <c r="BV787" i="11"/>
  <c r="BV739" i="11"/>
  <c r="BV738" i="11"/>
  <c r="BV696" i="11"/>
  <c r="BV714" i="11"/>
  <c r="BV693" i="11"/>
  <c r="BV731" i="11"/>
  <c r="BV653" i="11"/>
  <c r="BV632" i="11"/>
  <c r="BV604" i="11"/>
  <c r="BV576" i="11"/>
  <c r="BV625" i="11"/>
  <c r="BV586" i="11"/>
  <c r="BV538" i="11"/>
  <c r="BV525" i="11"/>
  <c r="BV519" i="11"/>
  <c r="BV498" i="11"/>
  <c r="BV504" i="11"/>
  <c r="BV488" i="11"/>
  <c r="BV464" i="11"/>
  <c r="BV473" i="11"/>
  <c r="BV349" i="11"/>
  <c r="BV400" i="11"/>
  <c r="BV399" i="11"/>
  <c r="BV374" i="11"/>
  <c r="BV350" i="11"/>
  <c r="BV360" i="11"/>
  <c r="BV250" i="11"/>
  <c r="BV381" i="11"/>
  <c r="BV329" i="11"/>
  <c r="BV214" i="11"/>
  <c r="BV230" i="11"/>
  <c r="BV200" i="11"/>
  <c r="BV213" i="11"/>
  <c r="BV175" i="11"/>
  <c r="BV215" i="11"/>
  <c r="BV147" i="11"/>
  <c r="BV243" i="11"/>
  <c r="BV47" i="11"/>
  <c r="BV87" i="11"/>
  <c r="BV55" i="11"/>
  <c r="BV89" i="11"/>
  <c r="BV104" i="11"/>
  <c r="BV8" i="11"/>
  <c r="BV21" i="11"/>
  <c r="BV19" i="11"/>
  <c r="BV952" i="11"/>
  <c r="BV918" i="11"/>
  <c r="BV895" i="11"/>
  <c r="BV841" i="11"/>
  <c r="BV830" i="11"/>
  <c r="BV785" i="11"/>
  <c r="BV772" i="11"/>
  <c r="BV748" i="11"/>
  <c r="BV742" i="11"/>
  <c r="BV716" i="11"/>
  <c r="BV702" i="11"/>
  <c r="BV672" i="11"/>
  <c r="BV650" i="11"/>
  <c r="BV669" i="11"/>
  <c r="BV615" i="11"/>
  <c r="BV634" i="11"/>
  <c r="BV564" i="11"/>
  <c r="BV583" i="11"/>
  <c r="BV536" i="11"/>
  <c r="BV526" i="11"/>
  <c r="BV515" i="11"/>
  <c r="BV499" i="11"/>
  <c r="BV481" i="11"/>
  <c r="BV471" i="11"/>
  <c r="BV438" i="11"/>
  <c r="BV452" i="11"/>
  <c r="BV443" i="11"/>
  <c r="BV313" i="11"/>
  <c r="BV358" i="11"/>
  <c r="BV387" i="11"/>
  <c r="BV346" i="11"/>
  <c r="BV280" i="11"/>
  <c r="BV336" i="11"/>
  <c r="BV241" i="11"/>
  <c r="BV325" i="11"/>
  <c r="BV294" i="11"/>
  <c r="BV369" i="11"/>
  <c r="BV272" i="11"/>
  <c r="BV196" i="11"/>
  <c r="BV176" i="11"/>
  <c r="BV157" i="11"/>
  <c r="BV188" i="11"/>
  <c r="BV138" i="11"/>
  <c r="BV173" i="11"/>
  <c r="BV35" i="11"/>
  <c r="BV73" i="11"/>
  <c r="BV40" i="11"/>
  <c r="BV71" i="11"/>
  <c r="BV86" i="11"/>
  <c r="BV77" i="11"/>
  <c r="BV108" i="11"/>
  <c r="BV79" i="11"/>
  <c r="BV944" i="11"/>
  <c r="BV911" i="11"/>
  <c r="BV878" i="11"/>
  <c r="BV862" i="11"/>
  <c r="BV827" i="11"/>
  <c r="BV776" i="11"/>
  <c r="BV773" i="11"/>
  <c r="BV770" i="11"/>
  <c r="BV724" i="11"/>
  <c r="BV687" i="11"/>
  <c r="BV694" i="11"/>
  <c r="BV664" i="11"/>
  <c r="BV641" i="11"/>
  <c r="BV661" i="11"/>
  <c r="BV619" i="11"/>
  <c r="BV626" i="11"/>
  <c r="BV551" i="11"/>
  <c r="BV578" i="11"/>
  <c r="BV524" i="11"/>
  <c r="BV518" i="11"/>
  <c r="BV493" i="11"/>
  <c r="BV549" i="11"/>
  <c r="BV460" i="11"/>
  <c r="BV463" i="11"/>
  <c r="BV430" i="11"/>
  <c r="BV440" i="11"/>
  <c r="BV435" i="11"/>
  <c r="BV409" i="11"/>
  <c r="BV348" i="11"/>
  <c r="BV357" i="11"/>
  <c r="BV337" i="11"/>
  <c r="BV263" i="11"/>
  <c r="BV323" i="11"/>
  <c r="BV327" i="11"/>
  <c r="BV304" i="11"/>
  <c r="BV290" i="11"/>
  <c r="BV307" i="11"/>
  <c r="BV217" i="11"/>
  <c r="BV190" i="11"/>
  <c r="BV162" i="11"/>
  <c r="BV153" i="11"/>
  <c r="BV225" i="11"/>
  <c r="BV238" i="11"/>
  <c r="BV145" i="11"/>
  <c r="BV207" i="11"/>
  <c r="BV65" i="11"/>
  <c r="BV36" i="11"/>
  <c r="BV49" i="11"/>
  <c r="BV57" i="11"/>
  <c r="BV26" i="11"/>
  <c r="BV100" i="11"/>
  <c r="BV953" i="11"/>
  <c r="BV915" i="11"/>
  <c r="BV860" i="11"/>
  <c r="BV835" i="11"/>
  <c r="BV805" i="11"/>
  <c r="BV800" i="11"/>
  <c r="BV764" i="11"/>
  <c r="BV751" i="11"/>
  <c r="BV732" i="11"/>
  <c r="BV737" i="11"/>
  <c r="BV685" i="11"/>
  <c r="BV651" i="11"/>
  <c r="BV683" i="11"/>
  <c r="BV640" i="11"/>
  <c r="BV597" i="11"/>
  <c r="BV612" i="11"/>
  <c r="BV555" i="11"/>
  <c r="BV566" i="11"/>
  <c r="BV590" i="11"/>
  <c r="BV577" i="11"/>
  <c r="BV505" i="11"/>
  <c r="BV511" i="11"/>
  <c r="BV447" i="11"/>
  <c r="BV483" i="11"/>
  <c r="BV418" i="11"/>
  <c r="BV428" i="11"/>
  <c r="BV423" i="11"/>
  <c r="BV380" i="11"/>
  <c r="BV379" i="11"/>
  <c r="BV328" i="11"/>
  <c r="BV429" i="11"/>
  <c r="BV251" i="11"/>
  <c r="BV296" i="11"/>
  <c r="BV291" i="11"/>
  <c r="BV265" i="11"/>
  <c r="BV248" i="11"/>
  <c r="BV277" i="11"/>
  <c r="BV168" i="11"/>
  <c r="BV158" i="11"/>
  <c r="BV236" i="11"/>
  <c r="BV122" i="11"/>
  <c r="BV202" i="11"/>
  <c r="BV187" i="11"/>
  <c r="BV103" i="11"/>
  <c r="BV159" i="11"/>
  <c r="BV130" i="11"/>
  <c r="BV141" i="11"/>
  <c r="BV37" i="11"/>
  <c r="BV125" i="11"/>
  <c r="BV46" i="11"/>
  <c r="BV29" i="11"/>
  <c r="BV98" i="11"/>
  <c r="BV942" i="11"/>
  <c r="BV793" i="11"/>
  <c r="BV720" i="11"/>
  <c r="BV637" i="11"/>
  <c r="BV607" i="11"/>
  <c r="BV557" i="11"/>
  <c r="BV426" i="11"/>
  <c r="BV408" i="11"/>
  <c r="BV318" i="11"/>
  <c r="BV281" i="11"/>
  <c r="BV139" i="11"/>
  <c r="BV197" i="11"/>
  <c r="BV52" i="11"/>
  <c r="BV24" i="11"/>
  <c r="BV954" i="11"/>
  <c r="BV804" i="11"/>
  <c r="BV728" i="11"/>
  <c r="BV662" i="11"/>
  <c r="BV567" i="11"/>
  <c r="BV514" i="11"/>
  <c r="BV469" i="11"/>
  <c r="BV343" i="11"/>
  <c r="BV279" i="11"/>
  <c r="BV264" i="11"/>
  <c r="BV118" i="11"/>
  <c r="BV133" i="11"/>
  <c r="BV66" i="11"/>
  <c r="BV904" i="11"/>
  <c r="BV790" i="11"/>
  <c r="BV699" i="11"/>
  <c r="BV648" i="11"/>
  <c r="BV574" i="11"/>
  <c r="BV516" i="11"/>
  <c r="BV436" i="11"/>
  <c r="BV351" i="11"/>
  <c r="BV300" i="11"/>
  <c r="BV178" i="11"/>
  <c r="BV205" i="11"/>
  <c r="BV59" i="11"/>
  <c r="BV83" i="11"/>
  <c r="BV906" i="11"/>
  <c r="BV781" i="11"/>
  <c r="BV686" i="11"/>
  <c r="BV656" i="11"/>
  <c r="BV594" i="11"/>
  <c r="BV717" i="11"/>
  <c r="BV416" i="11"/>
  <c r="BV311" i="11"/>
  <c r="BV270" i="11"/>
  <c r="BV293" i="11"/>
  <c r="BV180" i="11"/>
  <c r="BV106" i="11"/>
  <c r="BV12" i="11"/>
  <c r="BV870" i="11"/>
  <c r="BV767" i="11"/>
  <c r="BV719" i="11"/>
  <c r="BV614" i="11"/>
  <c r="BV561" i="11"/>
  <c r="BV455" i="11"/>
  <c r="BV431" i="11"/>
  <c r="BV319" i="11"/>
  <c r="BV282" i="11"/>
  <c r="BV185" i="11"/>
  <c r="BV191" i="11"/>
  <c r="BV155" i="11"/>
  <c r="BV88" i="11"/>
  <c r="BV859" i="11"/>
  <c r="BV750" i="11"/>
  <c r="BV713" i="11"/>
  <c r="BV631" i="11"/>
  <c r="BV535" i="11"/>
  <c r="BV476" i="11"/>
  <c r="BV413" i="11"/>
  <c r="BV390" i="11"/>
  <c r="BV261" i="11"/>
  <c r="BV302" i="11"/>
  <c r="BV164" i="11"/>
  <c r="BV137" i="11"/>
  <c r="BV20" i="11"/>
  <c r="BV839" i="11"/>
  <c r="BV758" i="11"/>
  <c r="BV660" i="11"/>
  <c r="BV608" i="11"/>
  <c r="BV554" i="11"/>
  <c r="BV487" i="11"/>
  <c r="BV401" i="11"/>
  <c r="BV259" i="11"/>
  <c r="BV273" i="11"/>
  <c r="BV144" i="11"/>
  <c r="BV120" i="11"/>
  <c r="BV41" i="11"/>
  <c r="BV23" i="11"/>
  <c r="BV820" i="11"/>
  <c r="BV736" i="11"/>
  <c r="BV638" i="11"/>
  <c r="BV595" i="11"/>
  <c r="BV550" i="11"/>
  <c r="BV458" i="11"/>
  <c r="BV330" i="11"/>
  <c r="BV292" i="11"/>
  <c r="BV244" i="11"/>
  <c r="BV223" i="11"/>
  <c r="BV84" i="11"/>
  <c r="BV331" i="11"/>
  <c r="BV15" i="11"/>
  <c r="Q27" i="10"/>
  <c r="S24" i="7"/>
  <c r="Y24" i="7" s="1"/>
  <c r="Y23" i="4"/>
  <c r="Y23" i="5"/>
  <c r="Y17" i="5"/>
  <c r="S18" i="7"/>
  <c r="Y18" i="7" s="1"/>
  <c r="Y17" i="4"/>
  <c r="S33" i="7"/>
  <c r="Y33" i="7" s="1"/>
  <c r="Y32" i="5"/>
  <c r="Y32" i="4"/>
  <c r="Y28" i="5"/>
  <c r="Y28" i="4"/>
  <c r="S29" i="7"/>
  <c r="Y29" i="7" s="1"/>
  <c r="Y25" i="5"/>
  <c r="S26" i="7"/>
  <c r="Y26" i="7" s="1"/>
  <c r="Y25" i="4"/>
  <c r="BQ965" i="11"/>
  <c r="BQ956" i="11"/>
  <c r="BQ945" i="11"/>
  <c r="BQ936" i="11"/>
  <c r="BQ929" i="11"/>
  <c r="BQ913" i="11"/>
  <c r="BQ920" i="11"/>
  <c r="BQ898" i="11"/>
  <c r="BQ882" i="11"/>
  <c r="BQ869" i="11"/>
  <c r="BQ892" i="11"/>
  <c r="BQ849" i="11"/>
  <c r="BQ852" i="11"/>
  <c r="BQ856" i="11"/>
  <c r="BQ823" i="11"/>
  <c r="BQ827" i="11"/>
  <c r="BQ824" i="11"/>
  <c r="BQ818" i="11"/>
  <c r="BQ783" i="11"/>
  <c r="BQ801" i="11"/>
  <c r="BQ797" i="11"/>
  <c r="BQ778" i="11"/>
  <c r="BQ753" i="11"/>
  <c r="BQ752" i="11"/>
  <c r="BQ780" i="11"/>
  <c r="BQ724" i="11"/>
  <c r="BQ727" i="11"/>
  <c r="BQ706" i="11"/>
  <c r="BQ725" i="11"/>
  <c r="BQ693" i="11"/>
  <c r="BQ704" i="11"/>
  <c r="BQ683" i="11"/>
  <c r="BQ695" i="11"/>
  <c r="BQ699" i="11"/>
  <c r="BQ676" i="11"/>
  <c r="BQ664" i="11"/>
  <c r="BQ635" i="11"/>
  <c r="BQ604" i="11"/>
  <c r="BQ612" i="11"/>
  <c r="BQ616" i="11"/>
  <c r="BQ628" i="11"/>
  <c r="BQ567" i="11"/>
  <c r="BQ578" i="11"/>
  <c r="BQ553" i="11"/>
  <c r="BQ614" i="11"/>
  <c r="BQ572" i="11"/>
  <c r="BQ561" i="11"/>
  <c r="BQ563" i="11"/>
  <c r="BQ504" i="11"/>
  <c r="BQ512" i="11"/>
  <c r="BQ506" i="11"/>
  <c r="BQ523" i="11"/>
  <c r="BQ536" i="11"/>
  <c r="BQ463" i="11"/>
  <c r="BQ511" i="11"/>
  <c r="BQ490" i="11"/>
  <c r="BQ486" i="11"/>
  <c r="BQ440" i="11"/>
  <c r="BQ453" i="11"/>
  <c r="BQ455" i="11"/>
  <c r="BQ438" i="11"/>
  <c r="BQ459" i="11"/>
  <c r="BQ379" i="11"/>
  <c r="BQ395" i="11"/>
  <c r="BQ324" i="11"/>
  <c r="BQ370" i="11"/>
  <c r="BQ386" i="11"/>
  <c r="BQ972" i="11"/>
  <c r="BQ962" i="11"/>
  <c r="BQ952" i="11"/>
  <c r="BQ941" i="11"/>
  <c r="BQ930" i="11"/>
  <c r="BQ916" i="11"/>
  <c r="BQ915" i="11"/>
  <c r="BQ897" i="11"/>
  <c r="BQ874" i="11"/>
  <c r="BQ889" i="11"/>
  <c r="BQ858" i="11"/>
  <c r="BQ865" i="11"/>
  <c r="BQ840" i="11"/>
  <c r="BQ860" i="11"/>
  <c r="BQ841" i="11"/>
  <c r="BQ808" i="11"/>
  <c r="BQ804" i="11"/>
  <c r="BQ769" i="11"/>
  <c r="BQ792" i="11"/>
  <c r="BQ771" i="11"/>
  <c r="BQ761" i="11"/>
  <c r="BQ767" i="11"/>
  <c r="BQ759" i="11"/>
  <c r="BQ728" i="11"/>
  <c r="BQ731" i="11"/>
  <c r="BQ689" i="11"/>
  <c r="BQ701" i="11"/>
  <c r="BQ708" i="11"/>
  <c r="BQ686" i="11"/>
  <c r="BQ657" i="11"/>
  <c r="BQ673" i="11"/>
  <c r="BQ643" i="11"/>
  <c r="BQ646" i="11"/>
  <c r="BQ678" i="11"/>
  <c r="BQ621" i="11"/>
  <c r="BQ607" i="11"/>
  <c r="BQ615" i="11"/>
  <c r="BQ583" i="11"/>
  <c r="BQ562" i="11"/>
  <c r="BQ573" i="11"/>
  <c r="BQ589" i="11"/>
  <c r="BQ546" i="11"/>
  <c r="BQ544" i="11"/>
  <c r="BQ496" i="11"/>
  <c r="BQ516" i="11"/>
  <c r="BQ543" i="11"/>
  <c r="BQ505" i="11"/>
  <c r="BQ471" i="11"/>
  <c r="BQ462" i="11"/>
  <c r="BQ473" i="11"/>
  <c r="BQ513" i="11"/>
  <c r="BQ428" i="11"/>
  <c r="BQ435" i="11"/>
  <c r="BQ450" i="11"/>
  <c r="BQ414" i="11"/>
  <c r="BQ404" i="11"/>
  <c r="BQ391" i="11"/>
  <c r="BQ311" i="11"/>
  <c r="BQ433" i="11"/>
  <c r="BQ350" i="11"/>
  <c r="BQ381" i="11"/>
  <c r="BQ412" i="11"/>
  <c r="BQ313" i="11"/>
  <c r="BQ411" i="11"/>
  <c r="BQ295" i="11"/>
  <c r="BQ282" i="11"/>
  <c r="BQ312" i="11"/>
  <c r="BQ244" i="11"/>
  <c r="BQ277" i="11"/>
  <c r="BQ302" i="11"/>
  <c r="BQ225" i="11"/>
  <c r="BQ251" i="11"/>
  <c r="BQ288" i="11"/>
  <c r="BQ232" i="11"/>
  <c r="BQ157" i="11"/>
  <c r="BQ194" i="11"/>
  <c r="BQ156" i="11"/>
  <c r="BQ222" i="11"/>
  <c r="BQ129" i="11"/>
  <c r="BQ79" i="11"/>
  <c r="BQ363" i="11"/>
  <c r="BQ159" i="11"/>
  <c r="BQ230" i="11"/>
  <c r="BQ178" i="11"/>
  <c r="BQ226" i="11"/>
  <c r="BQ130" i="11"/>
  <c r="BQ162" i="11"/>
  <c r="BQ167" i="11"/>
  <c r="BQ41" i="11"/>
  <c r="BQ77" i="11"/>
  <c r="BQ63" i="11"/>
  <c r="BQ73" i="11"/>
  <c r="BQ82" i="11"/>
  <c r="BQ48" i="11"/>
  <c r="BQ23" i="11"/>
  <c r="BQ12" i="11"/>
  <c r="BQ25" i="11"/>
  <c r="BQ961" i="11"/>
  <c r="BQ949" i="11"/>
  <c r="BQ938" i="11"/>
  <c r="BQ926" i="11"/>
  <c r="BQ908" i="11"/>
  <c r="BQ900" i="11"/>
  <c r="BQ878" i="11"/>
  <c r="BQ888" i="11"/>
  <c r="BQ866" i="11"/>
  <c r="BQ845" i="11"/>
  <c r="BQ855" i="11"/>
  <c r="BQ810" i="11"/>
  <c r="BQ826" i="11"/>
  <c r="BQ805" i="11"/>
  <c r="BQ764" i="11"/>
  <c r="BQ807" i="11"/>
  <c r="BQ787" i="11"/>
  <c r="BQ743" i="11"/>
  <c r="BQ751" i="11"/>
  <c r="BQ737" i="11"/>
  <c r="BQ734" i="11"/>
  <c r="BQ685" i="11"/>
  <c r="BQ717" i="11"/>
  <c r="BQ692" i="11"/>
  <c r="BQ666" i="11"/>
  <c r="BQ636" i="11"/>
  <c r="BQ652" i="11"/>
  <c r="BQ651" i="11"/>
  <c r="BQ667" i="11"/>
  <c r="BQ599" i="11"/>
  <c r="BQ611" i="11"/>
  <c r="BQ579" i="11"/>
  <c r="BQ574" i="11"/>
  <c r="BQ581" i="11"/>
  <c r="BQ597" i="11"/>
  <c r="BQ559" i="11"/>
  <c r="BQ548" i="11"/>
  <c r="BQ524" i="11"/>
  <c r="BQ515" i="11"/>
  <c r="BQ510" i="11"/>
  <c r="BQ499" i="11"/>
  <c r="BQ466" i="11"/>
  <c r="BQ469" i="11"/>
  <c r="BQ480" i="11"/>
  <c r="BQ416" i="11"/>
  <c r="BQ454" i="11"/>
  <c r="BQ426" i="11"/>
  <c r="BQ419" i="11"/>
  <c r="BQ399" i="11"/>
  <c r="BQ407" i="11"/>
  <c r="BQ398" i="11"/>
  <c r="BQ323" i="11"/>
  <c r="BQ335" i="11"/>
  <c r="BQ349" i="11"/>
  <c r="BQ417" i="11"/>
  <c r="BQ300" i="11"/>
  <c r="BQ274" i="11"/>
  <c r="BQ294" i="11"/>
  <c r="BQ321" i="11"/>
  <c r="BQ256" i="11"/>
  <c r="BQ243" i="11"/>
  <c r="BQ259" i="11"/>
  <c r="BQ292" i="11"/>
  <c r="BQ219" i="11"/>
  <c r="BQ148" i="11"/>
  <c r="BQ342" i="11"/>
  <c r="BQ134" i="11"/>
  <c r="BQ164" i="11"/>
  <c r="BQ87" i="11"/>
  <c r="BQ53" i="11"/>
  <c r="BQ155" i="11"/>
  <c r="BQ220" i="11"/>
  <c r="BQ132" i="11"/>
  <c r="BQ172" i="11"/>
  <c r="BQ122" i="11"/>
  <c r="BQ89" i="11"/>
  <c r="BQ45" i="11"/>
  <c r="BQ52" i="11"/>
  <c r="BQ400" i="11"/>
  <c r="BQ47" i="11"/>
  <c r="BQ123" i="11"/>
  <c r="BQ69" i="11"/>
  <c r="BQ14" i="11"/>
  <c r="BQ30" i="11"/>
  <c r="BQ971" i="11"/>
  <c r="BQ960" i="11"/>
  <c r="BQ948" i="11"/>
  <c r="BQ953" i="11"/>
  <c r="BQ925" i="11"/>
  <c r="BQ907" i="11"/>
  <c r="BQ899" i="11"/>
  <c r="BQ870" i="11"/>
  <c r="BQ876" i="11"/>
  <c r="BQ862" i="11"/>
  <c r="BQ832" i="11"/>
  <c r="BQ859" i="11"/>
  <c r="BQ839" i="11"/>
  <c r="BQ809" i="11"/>
  <c r="BQ800" i="11"/>
  <c r="BQ970" i="11"/>
  <c r="BQ959" i="11"/>
  <c r="BQ947" i="11"/>
  <c r="BQ935" i="11"/>
  <c r="BQ921" i="11"/>
  <c r="BQ906" i="11"/>
  <c r="BQ896" i="11"/>
  <c r="BQ904" i="11"/>
  <c r="BQ887" i="11"/>
  <c r="BQ891" i="11"/>
  <c r="BQ828" i="11"/>
  <c r="BQ838" i="11"/>
  <c r="BQ830" i="11"/>
  <c r="BQ803" i="11"/>
  <c r="BQ796" i="11"/>
  <c r="BQ802" i="11"/>
  <c r="BQ776" i="11"/>
  <c r="BQ772" i="11"/>
  <c r="BQ758" i="11"/>
  <c r="BQ763" i="11"/>
  <c r="BQ732" i="11"/>
  <c r="BQ714" i="11"/>
  <c r="BQ969" i="11"/>
  <c r="BQ958" i="11"/>
  <c r="BQ944" i="11"/>
  <c r="BQ934" i="11"/>
  <c r="BQ922" i="11"/>
  <c r="BQ918" i="11"/>
  <c r="BQ895" i="11"/>
  <c r="BQ881" i="11"/>
  <c r="BQ883" i="11"/>
  <c r="BQ968" i="11"/>
  <c r="BQ957" i="11"/>
  <c r="BQ943" i="11"/>
  <c r="BQ933" i="11"/>
  <c r="BQ914" i="11"/>
  <c r="BQ905" i="11"/>
  <c r="BQ894" i="11"/>
  <c r="BQ877" i="11"/>
  <c r="BQ850" i="11"/>
  <c r="BQ967" i="11"/>
  <c r="BQ954" i="11"/>
  <c r="BQ942" i="11"/>
  <c r="BQ932" i="11"/>
  <c r="BQ912" i="11"/>
  <c r="BQ917" i="11"/>
  <c r="BQ893" i="11"/>
  <c r="BQ873" i="11"/>
  <c r="BQ846" i="11"/>
  <c r="BQ875" i="11"/>
  <c r="BQ867" i="11"/>
  <c r="BQ815" i="11"/>
  <c r="BQ836" i="11"/>
  <c r="BQ791" i="11"/>
  <c r="BQ774" i="11"/>
  <c r="BQ781" i="11"/>
  <c r="BQ782" i="11"/>
  <c r="BQ765" i="11"/>
  <c r="BQ742" i="11"/>
  <c r="BQ730" i="11"/>
  <c r="BQ736" i="11"/>
  <c r="BQ698" i="11"/>
  <c r="BQ709" i="11"/>
  <c r="BQ712" i="11"/>
  <c r="BQ654" i="11"/>
  <c r="BQ649" i="11"/>
  <c r="BQ661" i="11"/>
  <c r="BQ660" i="11"/>
  <c r="BQ623" i="11"/>
  <c r="BQ608" i="11"/>
  <c r="BQ625" i="11"/>
  <c r="BQ610" i="11"/>
  <c r="BQ606" i="11"/>
  <c r="BQ582" i="11"/>
  <c r="BQ596" i="11"/>
  <c r="BQ619" i="11"/>
  <c r="BQ545" i="11"/>
  <c r="BQ500" i="11"/>
  <c r="BQ542" i="11"/>
  <c r="BQ535" i="11"/>
  <c r="BQ532" i="11"/>
  <c r="BQ507" i="11"/>
  <c r="BQ452" i="11"/>
  <c r="BQ495" i="11"/>
  <c r="BQ432" i="11"/>
  <c r="BQ431" i="11"/>
  <c r="BQ442" i="11"/>
  <c r="BQ472" i="11"/>
  <c r="BQ338" i="11"/>
  <c r="BQ347" i="11"/>
  <c r="BQ356" i="11"/>
  <c r="BQ355" i="11"/>
  <c r="BQ369" i="11"/>
  <c r="BQ368" i="11"/>
  <c r="BQ441" i="11"/>
  <c r="BQ380" i="11"/>
  <c r="BQ344" i="11"/>
  <c r="BQ249" i="11"/>
  <c r="BQ248" i="11"/>
  <c r="BQ268" i="11"/>
  <c r="BQ293" i="11"/>
  <c r="BQ280" i="11"/>
  <c r="BQ325" i="11"/>
  <c r="BQ228" i="11"/>
  <c r="BQ175" i="11"/>
  <c r="BQ202" i="11"/>
  <c r="BQ152" i="11"/>
  <c r="BQ197" i="11"/>
  <c r="BQ103" i="11"/>
  <c r="BQ65" i="11"/>
  <c r="BQ201" i="11"/>
  <c r="BQ275" i="11"/>
  <c r="BQ185" i="11"/>
  <c r="BQ200" i="11"/>
  <c r="BQ126" i="11"/>
  <c r="BQ108" i="11"/>
  <c r="BQ68" i="11"/>
  <c r="BQ121" i="11"/>
  <c r="BQ100" i="11"/>
  <c r="BQ84" i="11"/>
  <c r="BQ27" i="11"/>
  <c r="BQ9" i="11"/>
  <c r="BQ46" i="11"/>
  <c r="BQ36" i="11"/>
  <c r="BQ26" i="11"/>
  <c r="BQ966" i="11"/>
  <c r="BQ951" i="11"/>
  <c r="BQ940" i="11"/>
  <c r="BQ931" i="11"/>
  <c r="BQ911" i="11"/>
  <c r="BQ923" i="11"/>
  <c r="BQ924" i="11"/>
  <c r="BQ903" i="11"/>
  <c r="BQ868" i="11"/>
  <c r="BQ861" i="11"/>
  <c r="BQ844" i="11"/>
  <c r="BQ833" i="11"/>
  <c r="BQ820" i="11"/>
  <c r="BQ822" i="11"/>
  <c r="BQ770" i="11"/>
  <c r="BQ777" i="11"/>
  <c r="BQ798" i="11"/>
  <c r="BQ757" i="11"/>
  <c r="BQ768" i="11"/>
  <c r="BQ750" i="11"/>
  <c r="BQ735" i="11"/>
  <c r="BQ694" i="11"/>
  <c r="BQ705" i="11"/>
  <c r="BQ700" i="11"/>
  <c r="BQ650" i="11"/>
  <c r="BQ644" i="11"/>
  <c r="BQ648" i="11"/>
  <c r="BQ682" i="11"/>
  <c r="BQ618" i="11"/>
  <c r="BQ675" i="11"/>
  <c r="BQ645" i="11"/>
  <c r="BQ602" i="11"/>
  <c r="BQ605" i="11"/>
  <c r="BQ590" i="11"/>
  <c r="BQ585" i="11"/>
  <c r="BQ555" i="11"/>
  <c r="BQ565" i="11"/>
  <c r="BQ541" i="11"/>
  <c r="BQ534" i="11"/>
  <c r="BQ526" i="11"/>
  <c r="BQ488" i="11"/>
  <c r="BQ474" i="11"/>
  <c r="BQ448" i="11"/>
  <c r="BQ481" i="11"/>
  <c r="BQ424" i="11"/>
  <c r="BQ477" i="11"/>
  <c r="BQ434" i="11"/>
  <c r="BQ429" i="11"/>
  <c r="BQ316" i="11"/>
  <c r="BQ328" i="11"/>
  <c r="BQ346" i="11"/>
  <c r="BQ336" i="11"/>
  <c r="BQ360" i="11"/>
  <c r="BQ364" i="11"/>
  <c r="BQ425" i="11"/>
  <c r="BQ348" i="11"/>
  <c r="BQ308" i="11"/>
  <c r="BQ367" i="11"/>
  <c r="BQ353" i="11"/>
  <c r="BQ264" i="11"/>
  <c r="BQ289" i="11"/>
  <c r="BQ267" i="11"/>
  <c r="BQ301" i="11"/>
  <c r="BQ258" i="11"/>
  <c r="BQ166" i="11"/>
  <c r="BQ183" i="11"/>
  <c r="BQ147" i="11"/>
  <c r="BQ187" i="11"/>
  <c r="BQ99" i="11"/>
  <c r="BQ61" i="11"/>
  <c r="BQ182" i="11"/>
  <c r="BQ236" i="11"/>
  <c r="BQ168" i="11"/>
  <c r="BQ196" i="11"/>
  <c r="BQ112" i="11"/>
  <c r="BQ102" i="11"/>
  <c r="BQ51" i="11"/>
  <c r="BQ104" i="11"/>
  <c r="BQ94" i="11"/>
  <c r="BQ64" i="11"/>
  <c r="BQ21" i="11"/>
  <c r="BQ206" i="11"/>
  <c r="BQ24" i="11"/>
  <c r="BQ32" i="11"/>
  <c r="BQ13" i="11"/>
  <c r="BQ902" i="11"/>
  <c r="BQ848" i="11"/>
  <c r="BQ799" i="11"/>
  <c r="BQ786" i="11"/>
  <c r="BQ779" i="11"/>
  <c r="BQ741" i="11"/>
  <c r="BQ702" i="11"/>
  <c r="BQ684" i="11"/>
  <c r="BQ670" i="11"/>
  <c r="BQ669" i="11"/>
  <c r="BQ642" i="11"/>
  <c r="BQ626" i="11"/>
  <c r="BQ637" i="11"/>
  <c r="BQ587" i="11"/>
  <c r="BQ639" i="11"/>
  <c r="BQ550" i="11"/>
  <c r="BQ514" i="11"/>
  <c r="BQ498" i="11"/>
  <c r="BQ484" i="11"/>
  <c r="BQ461" i="11"/>
  <c r="BQ476" i="11"/>
  <c r="BQ439" i="11"/>
  <c r="BQ418" i="11"/>
  <c r="BQ485" i="11"/>
  <c r="BQ378" i="11"/>
  <c r="BQ314" i="11"/>
  <c r="BQ385" i="11"/>
  <c r="BQ409" i="11"/>
  <c r="BQ304" i="11"/>
  <c r="BQ273" i="11"/>
  <c r="BQ252" i="11"/>
  <c r="BQ306" i="11"/>
  <c r="BQ246" i="11"/>
  <c r="BQ153" i="11"/>
  <c r="BQ174" i="11"/>
  <c r="BQ160" i="11"/>
  <c r="BQ67" i="11"/>
  <c r="BQ146" i="11"/>
  <c r="BQ163" i="11"/>
  <c r="BQ210" i="11"/>
  <c r="BQ254" i="11"/>
  <c r="BQ135" i="11"/>
  <c r="BQ140" i="11"/>
  <c r="BQ11" i="11"/>
  <c r="BQ18" i="11"/>
  <c r="BQ92" i="11"/>
  <c r="BQ886" i="11"/>
  <c r="BQ831" i="11"/>
  <c r="BQ795" i="11"/>
  <c r="BQ775" i="11"/>
  <c r="BQ748" i="11"/>
  <c r="BQ729" i="11"/>
  <c r="BQ719" i="11"/>
  <c r="BQ738" i="11"/>
  <c r="BQ662" i="11"/>
  <c r="BQ665" i="11"/>
  <c r="BQ638" i="11"/>
  <c r="BQ603" i="11"/>
  <c r="BQ632" i="11"/>
  <c r="BQ570" i="11"/>
  <c r="BQ598" i="11"/>
  <c r="BQ584" i="11"/>
  <c r="BQ537" i="11"/>
  <c r="BQ494" i="11"/>
  <c r="BQ489" i="11"/>
  <c r="BQ457" i="11"/>
  <c r="BQ483" i="11"/>
  <c r="BQ458" i="11"/>
  <c r="BQ460" i="11"/>
  <c r="BQ387" i="11"/>
  <c r="BQ374" i="11"/>
  <c r="BQ410" i="11"/>
  <c r="BQ354" i="11"/>
  <c r="BQ401" i="11"/>
  <c r="BQ265" i="11"/>
  <c r="BQ269" i="11"/>
  <c r="BQ445" i="11"/>
  <c r="BQ263" i="11"/>
  <c r="BQ242" i="11"/>
  <c r="BQ139" i="11"/>
  <c r="BQ165" i="11"/>
  <c r="BQ151" i="11"/>
  <c r="BQ57" i="11"/>
  <c r="BQ141" i="11"/>
  <c r="BQ128" i="11"/>
  <c r="BQ127" i="11"/>
  <c r="BQ145" i="11"/>
  <c r="BQ98" i="11"/>
  <c r="BQ117" i="11"/>
  <c r="BQ96" i="11"/>
  <c r="BQ55" i="11"/>
  <c r="BQ88" i="11"/>
  <c r="BQ890" i="11"/>
  <c r="BQ834" i="11"/>
  <c r="BQ812" i="11"/>
  <c r="BQ784" i="11"/>
  <c r="BQ762" i="11"/>
  <c r="BQ733" i="11"/>
  <c r="BQ681" i="11"/>
  <c r="BQ722" i="11"/>
  <c r="BQ658" i="11"/>
  <c r="BQ656" i="11"/>
  <c r="BQ631" i="11"/>
  <c r="BQ595" i="11"/>
  <c r="BQ624" i="11"/>
  <c r="BQ566" i="11"/>
  <c r="BQ556" i="11"/>
  <c r="BQ551" i="11"/>
  <c r="BQ522" i="11"/>
  <c r="BQ539" i="11"/>
  <c r="BQ467" i="11"/>
  <c r="BQ493" i="11"/>
  <c r="BQ444" i="11"/>
  <c r="BQ475" i="11"/>
  <c r="BQ446" i="11"/>
  <c r="BQ362" i="11"/>
  <c r="BQ413" i="11"/>
  <c r="BQ406" i="11"/>
  <c r="BQ340" i="11"/>
  <c r="BQ384" i="11"/>
  <c r="BQ261" i="11"/>
  <c r="BQ334" i="11"/>
  <c r="BQ358" i="11"/>
  <c r="BQ255" i="11"/>
  <c r="BQ237" i="11"/>
  <c r="BQ329" i="11"/>
  <c r="BQ138" i="11"/>
  <c r="BQ111" i="11"/>
  <c r="BQ241" i="11"/>
  <c r="BQ337" i="11"/>
  <c r="BQ296" i="11"/>
  <c r="BQ137" i="11"/>
  <c r="BQ86" i="11"/>
  <c r="BQ223" i="11"/>
  <c r="BQ109" i="11"/>
  <c r="BQ40" i="11"/>
  <c r="BQ15" i="11"/>
  <c r="BQ81" i="11"/>
  <c r="BQ963" i="11"/>
  <c r="BQ854" i="11"/>
  <c r="BQ819" i="11"/>
  <c r="BQ806" i="11"/>
  <c r="BQ790" i="11"/>
  <c r="BQ756" i="11"/>
  <c r="BQ723" i="11"/>
  <c r="BQ721" i="11"/>
  <c r="BQ696" i="11"/>
  <c r="BQ677" i="11"/>
  <c r="BQ647" i="11"/>
  <c r="BQ627" i="11"/>
  <c r="BQ641" i="11"/>
  <c r="BQ594" i="11"/>
  <c r="BQ558" i="11"/>
  <c r="BQ576" i="11"/>
  <c r="BQ549" i="11"/>
  <c r="BQ519" i="11"/>
  <c r="BQ518" i="11"/>
  <c r="BQ538" i="11"/>
  <c r="BQ465" i="11"/>
  <c r="BQ436" i="11"/>
  <c r="BQ464" i="11"/>
  <c r="BQ427" i="11"/>
  <c r="BQ357" i="11"/>
  <c r="BQ394" i="11"/>
  <c r="BQ402" i="11"/>
  <c r="BQ326" i="11"/>
  <c r="BQ330" i="11"/>
  <c r="BQ257" i="11"/>
  <c r="BQ317" i="11"/>
  <c r="BQ298" i="11"/>
  <c r="BQ233" i="11"/>
  <c r="BQ234" i="11"/>
  <c r="BQ262" i="11"/>
  <c r="BQ283" i="11"/>
  <c r="BQ107" i="11"/>
  <c r="BQ235" i="11"/>
  <c r="BQ224" i="11"/>
  <c r="BQ250" i="11"/>
  <c r="BQ119" i="11"/>
  <c r="BQ74" i="11"/>
  <c r="BQ136" i="11"/>
  <c r="BQ59" i="11"/>
  <c r="BQ66" i="11"/>
  <c r="BQ8" i="11"/>
  <c r="BQ950" i="11"/>
  <c r="BQ857" i="11"/>
  <c r="BQ814" i="11"/>
  <c r="BQ793" i="11"/>
  <c r="BQ785" i="11"/>
  <c r="BQ747" i="11"/>
  <c r="BQ740" i="11"/>
  <c r="BQ720" i="11"/>
  <c r="BQ739" i="11"/>
  <c r="BQ653" i="11"/>
  <c r="BQ680" i="11"/>
  <c r="BQ609" i="11"/>
  <c r="BQ633" i="11"/>
  <c r="BQ575" i="11"/>
  <c r="BQ591" i="11"/>
  <c r="BQ568" i="11"/>
  <c r="BQ552" i="11"/>
  <c r="BQ508" i="11"/>
  <c r="BQ529" i="11"/>
  <c r="BQ531" i="11"/>
  <c r="BQ456" i="11"/>
  <c r="BQ420" i="11"/>
  <c r="BQ451" i="11"/>
  <c r="BQ408" i="11"/>
  <c r="BQ351" i="11"/>
  <c r="BQ390" i="11"/>
  <c r="BQ341" i="11"/>
  <c r="BQ309" i="11"/>
  <c r="BQ291" i="11"/>
  <c r="BQ253" i="11"/>
  <c r="BQ307" i="11"/>
  <c r="BQ272" i="11"/>
  <c r="BQ191" i="11"/>
  <c r="BQ215" i="11"/>
  <c r="BQ212" i="11"/>
  <c r="BQ240" i="11"/>
  <c r="BQ95" i="11"/>
  <c r="BQ214" i="11"/>
  <c r="BQ217" i="11"/>
  <c r="BQ239" i="11"/>
  <c r="BQ114" i="11"/>
  <c r="BQ49" i="11"/>
  <c r="BQ133" i="11"/>
  <c r="BQ39" i="11"/>
  <c r="BQ19" i="11"/>
  <c r="BQ20" i="11"/>
  <c r="BQ939" i="11"/>
  <c r="BQ853" i="11"/>
  <c r="BQ835" i="11"/>
  <c r="BQ773" i="11"/>
  <c r="BQ789" i="11"/>
  <c r="BQ755" i="11"/>
  <c r="BQ726" i="11"/>
  <c r="BQ713" i="11"/>
  <c r="BQ716" i="11"/>
  <c r="BQ640" i="11"/>
  <c r="BQ672" i="11"/>
  <c r="BQ671" i="11"/>
  <c r="BQ629" i="11"/>
  <c r="BQ593" i="11"/>
  <c r="BQ586" i="11"/>
  <c r="BQ564" i="11"/>
  <c r="BQ530" i="11"/>
  <c r="BQ533" i="11"/>
  <c r="BQ520" i="11"/>
  <c r="BQ470" i="11"/>
  <c r="BQ525" i="11"/>
  <c r="BQ468" i="11"/>
  <c r="BQ449" i="11"/>
  <c r="BQ375" i="11"/>
  <c r="BQ315" i="11"/>
  <c r="BQ365" i="11"/>
  <c r="BQ331" i="11"/>
  <c r="BQ447" i="11"/>
  <c r="BQ287" i="11"/>
  <c r="BQ299" i="11"/>
  <c r="BQ303" i="11"/>
  <c r="BQ238" i="11"/>
  <c r="BQ177" i="11"/>
  <c r="BQ199" i="11"/>
  <c r="BQ180" i="11"/>
  <c r="BQ227" i="11"/>
  <c r="BQ83" i="11"/>
  <c r="BQ211" i="11"/>
  <c r="BQ203" i="11"/>
  <c r="BQ181" i="11"/>
  <c r="BQ144" i="11"/>
  <c r="BQ37" i="11"/>
  <c r="BQ120" i="11"/>
  <c r="BQ35" i="11"/>
  <c r="BQ113" i="11"/>
  <c r="BQ10" i="11"/>
  <c r="BQ927" i="11"/>
  <c r="BQ871" i="11"/>
  <c r="BQ817" i="11"/>
  <c r="BQ813" i="11"/>
  <c r="BQ766" i="11"/>
  <c r="BQ746" i="11"/>
  <c r="BQ690" i="11"/>
  <c r="BQ697" i="11"/>
  <c r="BQ691" i="11"/>
  <c r="BQ679" i="11"/>
  <c r="BQ668" i="11"/>
  <c r="BQ634" i="11"/>
  <c r="BQ620" i="11"/>
  <c r="BQ592" i="11"/>
  <c r="BQ577" i="11"/>
  <c r="BQ560" i="11"/>
  <c r="BQ527" i="11"/>
  <c r="BQ521" i="11"/>
  <c r="BQ501" i="11"/>
  <c r="BQ482" i="11"/>
  <c r="BQ503" i="11"/>
  <c r="BQ479" i="11"/>
  <c r="BQ430" i="11"/>
  <c r="BQ371" i="11"/>
  <c r="BQ403" i="11"/>
  <c r="BQ361" i="11"/>
  <c r="BQ322" i="11"/>
  <c r="BQ423" i="11"/>
  <c r="BQ270" i="11"/>
  <c r="BQ290" i="11"/>
  <c r="BQ281" i="11"/>
  <c r="BQ229" i="11"/>
  <c r="BQ297" i="11"/>
  <c r="BQ192" i="11"/>
  <c r="BQ279" i="11"/>
  <c r="BQ207" i="11"/>
  <c r="BQ75" i="11"/>
  <c r="BQ173" i="11"/>
  <c r="BQ193" i="11"/>
  <c r="BQ158" i="11"/>
  <c r="BQ125" i="11"/>
  <c r="BQ33" i="11"/>
  <c r="BQ54" i="11"/>
  <c r="BQ118" i="11"/>
  <c r="BQ58" i="11"/>
  <c r="BQ78" i="11"/>
  <c r="BQ909" i="11"/>
  <c r="BQ687" i="11"/>
  <c r="BQ517" i="11"/>
  <c r="BQ382" i="11"/>
  <c r="BQ284" i="11"/>
  <c r="BQ93" i="11"/>
  <c r="BQ851" i="11"/>
  <c r="BQ674" i="11"/>
  <c r="BQ502" i="11"/>
  <c r="BQ327" i="11"/>
  <c r="BQ188" i="11"/>
  <c r="BQ29" i="11"/>
  <c r="BQ816" i="11"/>
  <c r="BQ655" i="11"/>
  <c r="BQ540" i="11"/>
  <c r="BQ318" i="11"/>
  <c r="BQ205" i="11"/>
  <c r="BQ176" i="11"/>
  <c r="BQ794" i="11"/>
  <c r="BQ630" i="11"/>
  <c r="BQ478" i="11"/>
  <c r="BQ415" i="11"/>
  <c r="BQ169" i="11"/>
  <c r="BQ106" i="11"/>
  <c r="BQ760" i="11"/>
  <c r="BQ659" i="11"/>
  <c r="BQ487" i="11"/>
  <c r="BQ245" i="11"/>
  <c r="BQ71" i="11"/>
  <c r="BQ38" i="11"/>
  <c r="BQ749" i="11"/>
  <c r="BQ554" i="11"/>
  <c r="BQ443" i="11"/>
  <c r="BQ286" i="11"/>
  <c r="BQ150" i="11"/>
  <c r="BQ31" i="11"/>
  <c r="BQ710" i="11"/>
  <c r="BQ569" i="11"/>
  <c r="BQ422" i="11"/>
  <c r="BQ260" i="11"/>
  <c r="BQ190" i="11"/>
  <c r="BQ60" i="11"/>
  <c r="BQ557" i="11"/>
  <c r="BQ343" i="11"/>
  <c r="BQ319" i="11"/>
  <c r="BQ213" i="11"/>
  <c r="BQ42" i="11"/>
  <c r="BQ688" i="11"/>
  <c r="BG971" i="11"/>
  <c r="BG962" i="11"/>
  <c r="BG953" i="11"/>
  <c r="BG942" i="11"/>
  <c r="BG935" i="11"/>
  <c r="BG923" i="11"/>
  <c r="BG929" i="11"/>
  <c r="BG908" i="11"/>
  <c r="BG895" i="11"/>
  <c r="BG891" i="11"/>
  <c r="BG892" i="11"/>
  <c r="BG868" i="11"/>
  <c r="BG854" i="11"/>
  <c r="BG876" i="11"/>
  <c r="BG835" i="11"/>
  <c r="BG836" i="11"/>
  <c r="BG833" i="11"/>
  <c r="BG809" i="11"/>
  <c r="BG806" i="11"/>
  <c r="BG807" i="11"/>
  <c r="BG778" i="11"/>
  <c r="BG815" i="11"/>
  <c r="BG772" i="11"/>
  <c r="BG749" i="11"/>
  <c r="BG743" i="11"/>
  <c r="BG731" i="11"/>
  <c r="BG724" i="11"/>
  <c r="BG727" i="11"/>
  <c r="BG722" i="11"/>
  <c r="BG714" i="11"/>
  <c r="BG681" i="11"/>
  <c r="BG717" i="11"/>
  <c r="BG655" i="11"/>
  <c r="BG677" i="11"/>
  <c r="BG666" i="11"/>
  <c r="BG649" i="11"/>
  <c r="BG656" i="11"/>
  <c r="BG632" i="11"/>
  <c r="BG605" i="11"/>
  <c r="BG596" i="11"/>
  <c r="BG621" i="11"/>
  <c r="BG593" i="11"/>
  <c r="BG584" i="11"/>
  <c r="BG592" i="11"/>
  <c r="BG578" i="11"/>
  <c r="BG606" i="11"/>
  <c r="BG561" i="11"/>
  <c r="BG551" i="11"/>
  <c r="BG560" i="11"/>
  <c r="BG525" i="11"/>
  <c r="BG544" i="11"/>
  <c r="BG499" i="11"/>
  <c r="BG523" i="11"/>
  <c r="BG520" i="11"/>
  <c r="BG512" i="11"/>
  <c r="BG458" i="11"/>
  <c r="BG466" i="11"/>
  <c r="BG487" i="11"/>
  <c r="BG429" i="11"/>
  <c r="BG451" i="11"/>
  <c r="BG456" i="11"/>
  <c r="BG427" i="11"/>
  <c r="BG384" i="11"/>
  <c r="BG422" i="11"/>
  <c r="BG329" i="11"/>
  <c r="BG379" i="11"/>
  <c r="BG395" i="11"/>
  <c r="BG324" i="11"/>
  <c r="BG403" i="11"/>
  <c r="BG337" i="11"/>
  <c r="BG386" i="11"/>
  <c r="BG314" i="11"/>
  <c r="BG301" i="11"/>
  <c r="BG368" i="11"/>
  <c r="BG258" i="11"/>
  <c r="BG287" i="11"/>
  <c r="BG265" i="11"/>
  <c r="BG294" i="11"/>
  <c r="BG235" i="11"/>
  <c r="BG260" i="11"/>
  <c r="BG192" i="11"/>
  <c r="BG289" i="11"/>
  <c r="BG223" i="11"/>
  <c r="BG280" i="11"/>
  <c r="BG167" i="11"/>
  <c r="BG180" i="11"/>
  <c r="BG309" i="11"/>
  <c r="BG100" i="11"/>
  <c r="BG52" i="11"/>
  <c r="BG165" i="11"/>
  <c r="BG217" i="11"/>
  <c r="BG335" i="11"/>
  <c r="BG185" i="11"/>
  <c r="BG163" i="11"/>
  <c r="BG119" i="11"/>
  <c r="BG102" i="11"/>
  <c r="BG32" i="11"/>
  <c r="BG306" i="11"/>
  <c r="BG58" i="11"/>
  <c r="BG94" i="11"/>
  <c r="BG33" i="11"/>
  <c r="BG35" i="11"/>
  <c r="BG61" i="11"/>
  <c r="BG8" i="11"/>
  <c r="BG77" i="11"/>
  <c r="BG29" i="11"/>
  <c r="BG968" i="11"/>
  <c r="BG958" i="11"/>
  <c r="BG945" i="11"/>
  <c r="BG938" i="11"/>
  <c r="BG924" i="11"/>
  <c r="BG932" i="11"/>
  <c r="BG906" i="11"/>
  <c r="BG887" i="11"/>
  <c r="BG878" i="11"/>
  <c r="BG897" i="11"/>
  <c r="BG850" i="11"/>
  <c r="BG841" i="11"/>
  <c r="BG830" i="11"/>
  <c r="BG827" i="11"/>
  <c r="BG834" i="11"/>
  <c r="BG792" i="11"/>
  <c r="BG791" i="11"/>
  <c r="BG787" i="11"/>
  <c r="BG779" i="11"/>
  <c r="BG766" i="11"/>
  <c r="BG757" i="11"/>
  <c r="BG755" i="11"/>
  <c r="BG764" i="11"/>
  <c r="BG741" i="11"/>
  <c r="BG695" i="11"/>
  <c r="BG720" i="11"/>
  <c r="BG713" i="11"/>
  <c r="BG684" i="11"/>
  <c r="BG683" i="11"/>
  <c r="BG641" i="11"/>
  <c r="BG674" i="11"/>
  <c r="BG661" i="11"/>
  <c r="BG646" i="11"/>
  <c r="BG635" i="11"/>
  <c r="BG636" i="11"/>
  <c r="BG633" i="11"/>
  <c r="BG568" i="11"/>
  <c r="BG563" i="11"/>
  <c r="BG597" i="11"/>
  <c r="BG620" i="11"/>
  <c r="BG557" i="11"/>
  <c r="BG513" i="11"/>
  <c r="BG533" i="11"/>
  <c r="BG539" i="11"/>
  <c r="BG521" i="11"/>
  <c r="BG537" i="11"/>
  <c r="BG530" i="11"/>
  <c r="BG488" i="11"/>
  <c r="BG449" i="11"/>
  <c r="BG508" i="11"/>
  <c r="BG454" i="11"/>
  <c r="BG465" i="11"/>
  <c r="BG461" i="11"/>
  <c r="BG431" i="11"/>
  <c r="BG380" i="11"/>
  <c r="BG400" i="11"/>
  <c r="BG434" i="11"/>
  <c r="BG500" i="11"/>
  <c r="BG351" i="11"/>
  <c r="BG414" i="11"/>
  <c r="BG342" i="11"/>
  <c r="BG365" i="11"/>
  <c r="BG406" i="11"/>
  <c r="BG288" i="11"/>
  <c r="BG283" i="11"/>
  <c r="BG300" i="11"/>
  <c r="BG282" i="11"/>
  <c r="BG299" i="11"/>
  <c r="BG226" i="11"/>
  <c r="BG252" i="11"/>
  <c r="BG364" i="11"/>
  <c r="BG229" i="11"/>
  <c r="BG158" i="11"/>
  <c r="BG188" i="11"/>
  <c r="BG183" i="11"/>
  <c r="BG228" i="11"/>
  <c r="BG92" i="11"/>
  <c r="BG222" i="11"/>
  <c r="BG318" i="11"/>
  <c r="BG160" i="11"/>
  <c r="BG193" i="11"/>
  <c r="BG213" i="11"/>
  <c r="BG114" i="11"/>
  <c r="BG93" i="11"/>
  <c r="BG121" i="11"/>
  <c r="BG118" i="11"/>
  <c r="BG127" i="11"/>
  <c r="BG55" i="11"/>
  <c r="BG12" i="11"/>
  <c r="BG31" i="11"/>
  <c r="BG49" i="11"/>
  <c r="BG24" i="11"/>
  <c r="BG967" i="11"/>
  <c r="BG956" i="11"/>
  <c r="BG941" i="11"/>
  <c r="BG930" i="11"/>
  <c r="BG917" i="11"/>
  <c r="BG909" i="11"/>
  <c r="BG893" i="11"/>
  <c r="BG874" i="11"/>
  <c r="BG860" i="11"/>
  <c r="BG862" i="11"/>
  <c r="BG853" i="11"/>
  <c r="BG824" i="11"/>
  <c r="BG817" i="11"/>
  <c r="BG796" i="11"/>
  <c r="BG775" i="11"/>
  <c r="BG768" i="11"/>
  <c r="BG798" i="11"/>
  <c r="BG777" i="11"/>
  <c r="BG748" i="11"/>
  <c r="BG738" i="11"/>
  <c r="BG759" i="11"/>
  <c r="BG732" i="11"/>
  <c r="BG706" i="11"/>
  <c r="BG701" i="11"/>
  <c r="BG678" i="11"/>
  <c r="BG654" i="11"/>
  <c r="BG704" i="11"/>
  <c r="BG665" i="11"/>
  <c r="BG628" i="11"/>
  <c r="BG627" i="11"/>
  <c r="BG626" i="11"/>
  <c r="BG607" i="11"/>
  <c r="BG579" i="11"/>
  <c r="BG603" i="11"/>
  <c r="BG553" i="11"/>
  <c r="BG562" i="11"/>
  <c r="BG558" i="11"/>
  <c r="BG501" i="11"/>
  <c r="BG540" i="11"/>
  <c r="BG515" i="11"/>
  <c r="BG494" i="11"/>
  <c r="BG464" i="11"/>
  <c r="BG534" i="11"/>
  <c r="BG482" i="11"/>
  <c r="BG433" i="11"/>
  <c r="BG440" i="11"/>
  <c r="BG443" i="11"/>
  <c r="BG409" i="11"/>
  <c r="BG413" i="11"/>
  <c r="BG424" i="11"/>
  <c r="BG418" i="11"/>
  <c r="BG315" i="11"/>
  <c r="BG374" i="11"/>
  <c r="BG398" i="11"/>
  <c r="BG323" i="11"/>
  <c r="BG292" i="11"/>
  <c r="BG279" i="11"/>
  <c r="BG291" i="11"/>
  <c r="BG257" i="11"/>
  <c r="BG269" i="11"/>
  <c r="BG268" i="11"/>
  <c r="BG187" i="11"/>
  <c r="BG238" i="11"/>
  <c r="BG145" i="11"/>
  <c r="BG162" i="11"/>
  <c r="BG157" i="11"/>
  <c r="BG117" i="11"/>
  <c r="BG60" i="11"/>
  <c r="BG152" i="11"/>
  <c r="BG164" i="11"/>
  <c r="BG190" i="11"/>
  <c r="BG241" i="11"/>
  <c r="BG81" i="11"/>
  <c r="BG40" i="11"/>
  <c r="BG181" i="11"/>
  <c r="BG134" i="11"/>
  <c r="BG38" i="11"/>
  <c r="BG30" i="11"/>
  <c r="BG10" i="11"/>
  <c r="BG136" i="11"/>
  <c r="BG47" i="11"/>
  <c r="BG966" i="11"/>
  <c r="BG954" i="11"/>
  <c r="BG940" i="11"/>
  <c r="BG927" i="11"/>
  <c r="BG916" i="11"/>
  <c r="BG907" i="11"/>
  <c r="BG883" i="11"/>
  <c r="BG870" i="11"/>
  <c r="BG859" i="11"/>
  <c r="BG865" i="11"/>
  <c r="BG857" i="11"/>
  <c r="BG844" i="11"/>
  <c r="BG838" i="11"/>
  <c r="BG813" i="11"/>
  <c r="BG771" i="11"/>
  <c r="BG802" i="11"/>
  <c r="BG790" i="11"/>
  <c r="BG786" i="11"/>
  <c r="BG756" i="11"/>
  <c r="BG734" i="11"/>
  <c r="BG739" i="11"/>
  <c r="BG721" i="11"/>
  <c r="BG702" i="11"/>
  <c r="BG697" i="11"/>
  <c r="BG675" i="11"/>
  <c r="BG650" i="11"/>
  <c r="BG679" i="11"/>
  <c r="BG708" i="11"/>
  <c r="BG624" i="11"/>
  <c r="BG623" i="11"/>
  <c r="BG608" i="11"/>
  <c r="BG589" i="11"/>
  <c r="BG575" i="11"/>
  <c r="BG602" i="11"/>
  <c r="BG590" i="11"/>
  <c r="BG548" i="11"/>
  <c r="BG552" i="11"/>
  <c r="BG531" i="11"/>
  <c r="BG536" i="11"/>
  <c r="BG511" i="11"/>
  <c r="BG566" i="11"/>
  <c r="BG471" i="11"/>
  <c r="BG490" i="11"/>
  <c r="BG504" i="11"/>
  <c r="BG425" i="11"/>
  <c r="BG436" i="11"/>
  <c r="BG439" i="11"/>
  <c r="BG401" i="11"/>
  <c r="BG367" i="11"/>
  <c r="BG416" i="11"/>
  <c r="BG399" i="11"/>
  <c r="BG311" i="11"/>
  <c r="BG370" i="11"/>
  <c r="BG394" i="11"/>
  <c r="BG410" i="11"/>
  <c r="BG284" i="11"/>
  <c r="BG275" i="11"/>
  <c r="BG270" i="11"/>
  <c r="BG253" i="11"/>
  <c r="BG248" i="11"/>
  <c r="BG264" i="11"/>
  <c r="BG178" i="11"/>
  <c r="BG316" i="11"/>
  <c r="BG140" i="11"/>
  <c r="BG267" i="11"/>
  <c r="BG153" i="11"/>
  <c r="BG108" i="11"/>
  <c r="BG349" i="11"/>
  <c r="BG147" i="11"/>
  <c r="BG151" i="11"/>
  <c r="BG173" i="11"/>
  <c r="BG232" i="11"/>
  <c r="BG66" i="11"/>
  <c r="BG36" i="11"/>
  <c r="BG144" i="11"/>
  <c r="BG128" i="11"/>
  <c r="BG37" i="11"/>
  <c r="BG27" i="11"/>
  <c r="BG98" i="11"/>
  <c r="BG99" i="11"/>
  <c r="BG25" i="11"/>
  <c r="BG965" i="11"/>
  <c r="BG951" i="11"/>
  <c r="BG952" i="11"/>
  <c r="BG926" i="11"/>
  <c r="BG931" i="11"/>
  <c r="BG905" i="11"/>
  <c r="BG875" i="11"/>
  <c r="BG898" i="11"/>
  <c r="BG855" i="11"/>
  <c r="BG861" i="11"/>
  <c r="BG852" i="11"/>
  <c r="BG831" i="11"/>
  <c r="BG823" i="11"/>
  <c r="BG814" i="11"/>
  <c r="BG795" i="11"/>
  <c r="BG789" i="11"/>
  <c r="BG784" i="11"/>
  <c r="BG762" i="11"/>
  <c r="BG752" i="11"/>
  <c r="BG742" i="11"/>
  <c r="BG736" i="11"/>
  <c r="BG719" i="11"/>
  <c r="BG698" i="11"/>
  <c r="BG693" i="11"/>
  <c r="BG651" i="11"/>
  <c r="BG645" i="11"/>
  <c r="BG657" i="11"/>
  <c r="BG652" i="11"/>
  <c r="BG615" i="11"/>
  <c r="BG618" i="11"/>
  <c r="BG660" i="11"/>
  <c r="BG576" i="11"/>
  <c r="BG567" i="11"/>
  <c r="BG587" i="11"/>
  <c r="BG586" i="11"/>
  <c r="BG564" i="11"/>
  <c r="BG549" i="11"/>
  <c r="BG524" i="11"/>
  <c r="BG529" i="11"/>
  <c r="BG541" i="11"/>
  <c r="BG510" i="11"/>
  <c r="BG467" i="11"/>
  <c r="BG484" i="11"/>
  <c r="BG496" i="11"/>
  <c r="BG417" i="11"/>
  <c r="BG432" i="11"/>
  <c r="BG435" i="11"/>
  <c r="BG344" i="11"/>
  <c r="BG363" i="11"/>
  <c r="BG408" i="11"/>
  <c r="BG391" i="11"/>
  <c r="BG438" i="11"/>
  <c r="BG356" i="11"/>
  <c r="BG390" i="11"/>
  <c r="BG402" i="11"/>
  <c r="BG246" i="11"/>
  <c r="BG262" i="11"/>
  <c r="BG245" i="11"/>
  <c r="BG249" i="11"/>
  <c r="BG244" i="11"/>
  <c r="BG256" i="11"/>
  <c r="BG313" i="11"/>
  <c r="BG263" i="11"/>
  <c r="BG240" i="11"/>
  <c r="BG227" i="11"/>
  <c r="BG148" i="11"/>
  <c r="BG104" i="11"/>
  <c r="BG236" i="11"/>
  <c r="BG251" i="11"/>
  <c r="BG129" i="11"/>
  <c r="BG159" i="11"/>
  <c r="BG168" i="11"/>
  <c r="BG155" i="11"/>
  <c r="BG150" i="11"/>
  <c r="BG123" i="11"/>
  <c r="BG120" i="11"/>
  <c r="BG26" i="11"/>
  <c r="BG21" i="11"/>
  <c r="BG41" i="11"/>
  <c r="BG87" i="11"/>
  <c r="BG963" i="11"/>
  <c r="BG949" i="11"/>
  <c r="BG950" i="11"/>
  <c r="BG925" i="11"/>
  <c r="BG915" i="11"/>
  <c r="BG904" i="11"/>
  <c r="BG871" i="11"/>
  <c r="BG881" i="11"/>
  <c r="BG851" i="11"/>
  <c r="BG846" i="11"/>
  <c r="BG839" i="11"/>
  <c r="BG822" i="11"/>
  <c r="BG819" i="11"/>
  <c r="BG810" i="11"/>
  <c r="BG783" i="11"/>
  <c r="BG793" i="11"/>
  <c r="BG781" i="11"/>
  <c r="BG758" i="11"/>
  <c r="BG751" i="11"/>
  <c r="BG740" i="11"/>
  <c r="BG716" i="11"/>
  <c r="BG690" i="11"/>
  <c r="BG694" i="11"/>
  <c r="BG726" i="11"/>
  <c r="BG696" i="11"/>
  <c r="BG637" i="11"/>
  <c r="BG653" i="11"/>
  <c r="BG647" i="11"/>
  <c r="BG610" i="11"/>
  <c r="BG609" i="11"/>
  <c r="BG612" i="11"/>
  <c r="BG572" i="11"/>
  <c r="BG559" i="11"/>
  <c r="BG574" i="11"/>
  <c r="BG581" i="11"/>
  <c r="BG595" i="11"/>
  <c r="BG545" i="11"/>
  <c r="BG514" i="11"/>
  <c r="BG526" i="11"/>
  <c r="BG527" i="11"/>
  <c r="BG493" i="11"/>
  <c r="BG463" i="11"/>
  <c r="BG474" i="11"/>
  <c r="BG481" i="11"/>
  <c r="BG455" i="11"/>
  <c r="BG476" i="11"/>
  <c r="BG423" i="11"/>
  <c r="BG334" i="11"/>
  <c r="BG358" i="11"/>
  <c r="BG404" i="11"/>
  <c r="BG387" i="11"/>
  <c r="BG428" i="11"/>
  <c r="BG346" i="11"/>
  <c r="BG361" i="11"/>
  <c r="BG381" i="11"/>
  <c r="BG242" i="11"/>
  <c r="BG254" i="11"/>
  <c r="BG338" i="11"/>
  <c r="BG411" i="11"/>
  <c r="BG239" i="11"/>
  <c r="BG234" i="11"/>
  <c r="BG302" i="11"/>
  <c r="BG225" i="11"/>
  <c r="BG233" i="11"/>
  <c r="BG212" i="11"/>
  <c r="BG139" i="11"/>
  <c r="BG96" i="11"/>
  <c r="BG207" i="11"/>
  <c r="BG237" i="11"/>
  <c r="BG322" i="11"/>
  <c r="BG132" i="11"/>
  <c r="BG138" i="11"/>
  <c r="BG141" i="11"/>
  <c r="BG133" i="11"/>
  <c r="BG113" i="11"/>
  <c r="BG103" i="11"/>
  <c r="BG13" i="11"/>
  <c r="BG11" i="11"/>
  <c r="BG19" i="11"/>
  <c r="BG75" i="11"/>
  <c r="BG961" i="11"/>
  <c r="BG948" i="11"/>
  <c r="BG939" i="11"/>
  <c r="BG922" i="11"/>
  <c r="BG914" i="11"/>
  <c r="BG903" i="11"/>
  <c r="BG899" i="11"/>
  <c r="BG877" i="11"/>
  <c r="BG889" i="11"/>
  <c r="BG848" i="11"/>
  <c r="BG856" i="11"/>
  <c r="BG818" i="11"/>
  <c r="BG805" i="11"/>
  <c r="BG801" i="11"/>
  <c r="BG774" i="11"/>
  <c r="BG767" i="11"/>
  <c r="BG776" i="11"/>
  <c r="BG753" i="11"/>
  <c r="BG746" i="11"/>
  <c r="BG729" i="11"/>
  <c r="BG691" i="11"/>
  <c r="BG686" i="11"/>
  <c r="BG689" i="11"/>
  <c r="BG688" i="11"/>
  <c r="BG671" i="11"/>
  <c r="BG680" i="11"/>
  <c r="BG644" i="11"/>
  <c r="BG643" i="11"/>
  <c r="BG672" i="11"/>
  <c r="BG604" i="11"/>
  <c r="BG640" i="11"/>
  <c r="BG611" i="11"/>
  <c r="BG642" i="11"/>
  <c r="BG570" i="11"/>
  <c r="BG577" i="11"/>
  <c r="BG585" i="11"/>
  <c r="BG542" i="11"/>
  <c r="BG543" i="11"/>
  <c r="BG507" i="11"/>
  <c r="BG518" i="11"/>
  <c r="BG489" i="11"/>
  <c r="BG483" i="11"/>
  <c r="BG470" i="11"/>
  <c r="BG477" i="11"/>
  <c r="BG450" i="11"/>
  <c r="BG460" i="11"/>
  <c r="BG419" i="11"/>
  <c r="BG330" i="11"/>
  <c r="BG353" i="11"/>
  <c r="BG375" i="11"/>
  <c r="BG362" i="11"/>
  <c r="BG420" i="11"/>
  <c r="BG319" i="11"/>
  <c r="BG355" i="11"/>
  <c r="BG369" i="11"/>
  <c r="BG385" i="11"/>
  <c r="BG250" i="11"/>
  <c r="BG308" i="11"/>
  <c r="BG331" i="11"/>
  <c r="BG307" i="11"/>
  <c r="BG230" i="11"/>
  <c r="BG298" i="11"/>
  <c r="BG210" i="11"/>
  <c r="BG219" i="11"/>
  <c r="BG202" i="11"/>
  <c r="BG135" i="11"/>
  <c r="BG88" i="11"/>
  <c r="BG197" i="11"/>
  <c r="BG224" i="11"/>
  <c r="BG255" i="11"/>
  <c r="BG112" i="11"/>
  <c r="BG125" i="11"/>
  <c r="BG95" i="11"/>
  <c r="BG86" i="11"/>
  <c r="BG82" i="11"/>
  <c r="BG63" i="11"/>
  <c r="BG78" i="11"/>
  <c r="BG107" i="11"/>
  <c r="BG9" i="11"/>
  <c r="BG39" i="11"/>
  <c r="BG972" i="11"/>
  <c r="BG960" i="11"/>
  <c r="BG947" i="11"/>
  <c r="BG936" i="11"/>
  <c r="BG921" i="11"/>
  <c r="BG913" i="11"/>
  <c r="BG900" i="11"/>
  <c r="BG890" i="11"/>
  <c r="BG873" i="11"/>
  <c r="BG869" i="11"/>
  <c r="BG845" i="11"/>
  <c r="BG826" i="11"/>
  <c r="BG867" i="11"/>
  <c r="BG812" i="11"/>
  <c r="BG797" i="11"/>
  <c r="BG770" i="11"/>
  <c r="BG803" i="11"/>
  <c r="BG761" i="11"/>
  <c r="BG773" i="11"/>
  <c r="BG750" i="11"/>
  <c r="BG737" i="11"/>
  <c r="BG687" i="11"/>
  <c r="BG682" i="11"/>
  <c r="BG685" i="11"/>
  <c r="BG725" i="11"/>
  <c r="BG667" i="11"/>
  <c r="BG670" i="11"/>
  <c r="BG676" i="11"/>
  <c r="BG639" i="11"/>
  <c r="BG619" i="11"/>
  <c r="BG638" i="11"/>
  <c r="BG629" i="11"/>
  <c r="BG599" i="11"/>
  <c r="BG583" i="11"/>
  <c r="BG594" i="11"/>
  <c r="BG573" i="11"/>
  <c r="BG556" i="11"/>
  <c r="BG538" i="11"/>
  <c r="BG535" i="11"/>
  <c r="BG503" i="11"/>
  <c r="BG506" i="11"/>
  <c r="BG485" i="11"/>
  <c r="BG479" i="11"/>
  <c r="BG462" i="11"/>
  <c r="BG469" i="11"/>
  <c r="BG459" i="11"/>
  <c r="BG473" i="11"/>
  <c r="BG415" i="11"/>
  <c r="BG321" i="11"/>
  <c r="BG348" i="11"/>
  <c r="BG371" i="11"/>
  <c r="BG357" i="11"/>
  <c r="BG407" i="11"/>
  <c r="BG480" i="11"/>
  <c r="BG350" i="11"/>
  <c r="BG360" i="11"/>
  <c r="BG341" i="11"/>
  <c r="BG354" i="11"/>
  <c r="BG304" i="11"/>
  <c r="BG290" i="11"/>
  <c r="BG303" i="11"/>
  <c r="BG205" i="11"/>
  <c r="BG293" i="11"/>
  <c r="BG206" i="11"/>
  <c r="BG215" i="11"/>
  <c r="BG194" i="11"/>
  <c r="BG191" i="11"/>
  <c r="BG84" i="11"/>
  <c r="BG182" i="11"/>
  <c r="BG214" i="11"/>
  <c r="BG220" i="11"/>
  <c r="BG109" i="11"/>
  <c r="BG122" i="11"/>
  <c r="BG89" i="11"/>
  <c r="BG74" i="11"/>
  <c r="BG67" i="11"/>
  <c r="BG54" i="11"/>
  <c r="BG73" i="11"/>
  <c r="BG79" i="11"/>
  <c r="BG53" i="11"/>
  <c r="BG15" i="11"/>
  <c r="BG970" i="11"/>
  <c r="BG959" i="11"/>
  <c r="BG944" i="11"/>
  <c r="BG934" i="11"/>
  <c r="BG920" i="11"/>
  <c r="BG912" i="11"/>
  <c r="BG896" i="11"/>
  <c r="BG886" i="11"/>
  <c r="BG902" i="11"/>
  <c r="BG858" i="11"/>
  <c r="BG832" i="11"/>
  <c r="BG820" i="11"/>
  <c r="BG849" i="11"/>
  <c r="BG804" i="11"/>
  <c r="BG808" i="11"/>
  <c r="BG765" i="11"/>
  <c r="BG780" i="11"/>
  <c r="BG799" i="11"/>
  <c r="BG763" i="11"/>
  <c r="BG747" i="11"/>
  <c r="BG733" i="11"/>
  <c r="BG735" i="11"/>
  <c r="BG723" i="11"/>
  <c r="BG709" i="11"/>
  <c r="BG712" i="11"/>
  <c r="BG659" i="11"/>
  <c r="BG662" i="11"/>
  <c r="BG673" i="11"/>
  <c r="BG668" i="11"/>
  <c r="BG614" i="11"/>
  <c r="BG634" i="11"/>
  <c r="BG625" i="11"/>
  <c r="BG598" i="11"/>
  <c r="BG554" i="11"/>
  <c r="BG591" i="11"/>
  <c r="BG569" i="11"/>
  <c r="BG546" i="11"/>
  <c r="BG517" i="11"/>
  <c r="BG522" i="11"/>
  <c r="BG495" i="11"/>
  <c r="BG502" i="11"/>
  <c r="BG472" i="11"/>
  <c r="BG475" i="11"/>
  <c r="BG516" i="11"/>
  <c r="BG445" i="11"/>
  <c r="BG452" i="11"/>
  <c r="BG457" i="11"/>
  <c r="BG478" i="11"/>
  <c r="BG317" i="11"/>
  <c r="BG325" i="11"/>
  <c r="BG343" i="11"/>
  <c r="BG347" i="11"/>
  <c r="BG382" i="11"/>
  <c r="BG442" i="11"/>
  <c r="BG336" i="11"/>
  <c r="BG448" i="11"/>
  <c r="BG340" i="11"/>
  <c r="BG326" i="11"/>
  <c r="BG274" i="11"/>
  <c r="BG286" i="11"/>
  <c r="BG281" i="11"/>
  <c r="BG201" i="11"/>
  <c r="BG272" i="11"/>
  <c r="BG177" i="11"/>
  <c r="BG199" i="11"/>
  <c r="BG175" i="11"/>
  <c r="BG130" i="11"/>
  <c r="BG68" i="11"/>
  <c r="BG174" i="11"/>
  <c r="BG211" i="11"/>
  <c r="BG203" i="11"/>
  <c r="BG259" i="11"/>
  <c r="BG111" i="11"/>
  <c r="BG71" i="11"/>
  <c r="BG57" i="11"/>
  <c r="BG146" i="11"/>
  <c r="BG46" i="11"/>
  <c r="BG59" i="11"/>
  <c r="BG65" i="11"/>
  <c r="BG23" i="11"/>
  <c r="BG14" i="11"/>
  <c r="BG969" i="11"/>
  <c r="BG957" i="11"/>
  <c r="BG943" i="11"/>
  <c r="BG933" i="11"/>
  <c r="BG918" i="11"/>
  <c r="BG911" i="11"/>
  <c r="BG894" i="11"/>
  <c r="BG882" i="11"/>
  <c r="BG888" i="11"/>
  <c r="BG866" i="11"/>
  <c r="BG828" i="11"/>
  <c r="BG816" i="11"/>
  <c r="BG840" i="11"/>
  <c r="BG800" i="11"/>
  <c r="BG794" i="11"/>
  <c r="BG782" i="11"/>
  <c r="BG769" i="11"/>
  <c r="BG785" i="11"/>
  <c r="BG760" i="11"/>
  <c r="BG730" i="11"/>
  <c r="BG728" i="11"/>
  <c r="BG699" i="11"/>
  <c r="BG710" i="11"/>
  <c r="BG705" i="11"/>
  <c r="BG692" i="11"/>
  <c r="BG700" i="11"/>
  <c r="BG658" i="11"/>
  <c r="BG669" i="11"/>
  <c r="BG648" i="11"/>
  <c r="BG631" i="11"/>
  <c r="BG630" i="11"/>
  <c r="BG616" i="11"/>
  <c r="BG555" i="11"/>
  <c r="BG664" i="11"/>
  <c r="BG582" i="11"/>
  <c r="BG565" i="11"/>
  <c r="BG550" i="11"/>
  <c r="BG505" i="11"/>
  <c r="BG519" i="11"/>
  <c r="BG532" i="11"/>
  <c r="BG498" i="11"/>
  <c r="BG468" i="11"/>
  <c r="BG453" i="11"/>
  <c r="BG486" i="11"/>
  <c r="BG441" i="11"/>
  <c r="BG444" i="11"/>
  <c r="BG446" i="11"/>
  <c r="BG447" i="11"/>
  <c r="BG430" i="11"/>
  <c r="BG312" i="11"/>
  <c r="BG426" i="11"/>
  <c r="BG328" i="11"/>
  <c r="BG378" i="11"/>
  <c r="BG412" i="11"/>
  <c r="BG327" i="11"/>
  <c r="BG297" i="11"/>
  <c r="BG296" i="11"/>
  <c r="BG295" i="11"/>
  <c r="BG261" i="11"/>
  <c r="BG273" i="11"/>
  <c r="BG277" i="11"/>
  <c r="BG196" i="11"/>
  <c r="BG243" i="11"/>
  <c r="BG172" i="11"/>
  <c r="BG176" i="11"/>
  <c r="BG166" i="11"/>
  <c r="BG126" i="11"/>
  <c r="BG64" i="11"/>
  <c r="BG156" i="11"/>
  <c r="BG169" i="11"/>
  <c r="BG200" i="11"/>
  <c r="BG106" i="11"/>
  <c r="BG83" i="11"/>
  <c r="BG48" i="11"/>
  <c r="BG51" i="11"/>
  <c r="BG137" i="11"/>
  <c r="BG42" i="11"/>
  <c r="BG45" i="11"/>
  <c r="BG20" i="11"/>
  <c r="BG18" i="11"/>
  <c r="BG69" i="11"/>
  <c r="BW969" i="11"/>
  <c r="BW960" i="11"/>
  <c r="BW947" i="11"/>
  <c r="BW951" i="11"/>
  <c r="BW933" i="11"/>
  <c r="BW920" i="11"/>
  <c r="BW929" i="11"/>
  <c r="BW906" i="11"/>
  <c r="BW883" i="11"/>
  <c r="BW886" i="11"/>
  <c r="BW881" i="11"/>
  <c r="BW859" i="11"/>
  <c r="BW866" i="11"/>
  <c r="BW832" i="11"/>
  <c r="BW852" i="11"/>
  <c r="BW823" i="11"/>
  <c r="BW834" i="11"/>
  <c r="BW792" i="11"/>
  <c r="BW794" i="11"/>
  <c r="BW782" i="11"/>
  <c r="BW798" i="11"/>
  <c r="BW784" i="11"/>
  <c r="BW810" i="11"/>
  <c r="BW743" i="11"/>
  <c r="BW746" i="11"/>
  <c r="BW740" i="11"/>
  <c r="BW741" i="11"/>
  <c r="BW687" i="11"/>
  <c r="BW682" i="11"/>
  <c r="BW719" i="11"/>
  <c r="BW705" i="11"/>
  <c r="BW684" i="11"/>
  <c r="BW704" i="11"/>
  <c r="BW683" i="11"/>
  <c r="BW653" i="11"/>
  <c r="BW720" i="11"/>
  <c r="BW639" i="11"/>
  <c r="BW619" i="11"/>
  <c r="BW631" i="11"/>
  <c r="BW638" i="11"/>
  <c r="BW668" i="11"/>
  <c r="BW576" i="11"/>
  <c r="BW563" i="11"/>
  <c r="BW620" i="11"/>
  <c r="BW591" i="11"/>
  <c r="BW581" i="11"/>
  <c r="BW551" i="11"/>
  <c r="BW564" i="11"/>
  <c r="BW542" i="11"/>
  <c r="BW543" i="11"/>
  <c r="BW527" i="11"/>
  <c r="BW524" i="11"/>
  <c r="BW506" i="11"/>
  <c r="BW493" i="11"/>
  <c r="BW532" i="11"/>
  <c r="BW479" i="11"/>
  <c r="BW462" i="11"/>
  <c r="BW469" i="11"/>
  <c r="BW478" i="11"/>
  <c r="BW451" i="11"/>
  <c r="BW447" i="11"/>
  <c r="BW431" i="11"/>
  <c r="BW401" i="11"/>
  <c r="BW412" i="11"/>
  <c r="BW329" i="11"/>
  <c r="BW375" i="11"/>
  <c r="BW965" i="11"/>
  <c r="BW954" i="11"/>
  <c r="BW940" i="11"/>
  <c r="BW934" i="11"/>
  <c r="BW918" i="11"/>
  <c r="BW913" i="11"/>
  <c r="BW903" i="11"/>
  <c r="BW895" i="11"/>
  <c r="BW902" i="11"/>
  <c r="BW860" i="11"/>
  <c r="BW854" i="11"/>
  <c r="BW828" i="11"/>
  <c r="BW838" i="11"/>
  <c r="BW822" i="11"/>
  <c r="BW812" i="11"/>
  <c r="BW801" i="11"/>
  <c r="BW765" i="11"/>
  <c r="BW789" i="11"/>
  <c r="BW781" i="11"/>
  <c r="BW760" i="11"/>
  <c r="BW752" i="11"/>
  <c r="BW762" i="11"/>
  <c r="BW742" i="11"/>
  <c r="BW716" i="11"/>
  <c r="BW686" i="11"/>
  <c r="BW689" i="11"/>
  <c r="BW697" i="11"/>
  <c r="BW651" i="11"/>
  <c r="BW650" i="11"/>
  <c r="BW708" i="11"/>
  <c r="BW665" i="11"/>
  <c r="BW643" i="11"/>
  <c r="BW614" i="11"/>
  <c r="BW623" i="11"/>
  <c r="BW626" i="11"/>
  <c r="BW616" i="11"/>
  <c r="BW579" i="11"/>
  <c r="BW583" i="11"/>
  <c r="BW594" i="11"/>
  <c r="BW577" i="11"/>
  <c r="BW585" i="11"/>
  <c r="BW513" i="11"/>
  <c r="BW505" i="11"/>
  <c r="BW517" i="11"/>
  <c r="BW495" i="11"/>
  <c r="BW521" i="11"/>
  <c r="BW489" i="11"/>
  <c r="BW496" i="11"/>
  <c r="BW453" i="11"/>
  <c r="BW488" i="11"/>
  <c r="BW429" i="11"/>
  <c r="BW459" i="11"/>
  <c r="BW456" i="11"/>
  <c r="BW427" i="11"/>
  <c r="BW380" i="11"/>
  <c r="BW367" i="11"/>
  <c r="BW414" i="11"/>
  <c r="BW399" i="11"/>
  <c r="BW328" i="11"/>
  <c r="BW382" i="11"/>
  <c r="BW319" i="11"/>
  <c r="BW365" i="11"/>
  <c r="BW428" i="11"/>
  <c r="BW354" i="11"/>
  <c r="BW242" i="11"/>
  <c r="BW279" i="11"/>
  <c r="BW291" i="11"/>
  <c r="BW304" i="11"/>
  <c r="BW364" i="11"/>
  <c r="BW248" i="11"/>
  <c r="BW303" i="11"/>
  <c r="BW234" i="11"/>
  <c r="BW331" i="11"/>
  <c r="BW238" i="11"/>
  <c r="BW190" i="11"/>
  <c r="BW224" i="11"/>
  <c r="BW210" i="11"/>
  <c r="BW139" i="11"/>
  <c r="BW188" i="11"/>
  <c r="BW92" i="11"/>
  <c r="BW225" i="11"/>
  <c r="BW156" i="11"/>
  <c r="BW169" i="11"/>
  <c r="BW207" i="11"/>
  <c r="BW138" i="11"/>
  <c r="BW112" i="11"/>
  <c r="BW106" i="11"/>
  <c r="BW36" i="11"/>
  <c r="BW83" i="11"/>
  <c r="BW74" i="11"/>
  <c r="BW77" i="11"/>
  <c r="BW71" i="11"/>
  <c r="BW67" i="11"/>
  <c r="BW45" i="11"/>
  <c r="BW95" i="11"/>
  <c r="BW18" i="11"/>
  <c r="BW89" i="11"/>
  <c r="BW963" i="11"/>
  <c r="BW953" i="11"/>
  <c r="BW949" i="11"/>
  <c r="BW927" i="11"/>
  <c r="BW917" i="11"/>
  <c r="BW912" i="11"/>
  <c r="BW899" i="11"/>
  <c r="BW894" i="11"/>
  <c r="BW897" i="11"/>
  <c r="BW876" i="11"/>
  <c r="BW862" i="11"/>
  <c r="BW853" i="11"/>
  <c r="BW820" i="11"/>
  <c r="BW818" i="11"/>
  <c r="BW804" i="11"/>
  <c r="BW797" i="11"/>
  <c r="BW787" i="11"/>
  <c r="BW768" i="11"/>
  <c r="BW776" i="11"/>
  <c r="BW759" i="11"/>
  <c r="BW764" i="11"/>
  <c r="BW750" i="11"/>
  <c r="BW729" i="11"/>
  <c r="BW691" i="11"/>
  <c r="BW723" i="11"/>
  <c r="BW685" i="11"/>
  <c r="BW693" i="11"/>
  <c r="BW680" i="11"/>
  <c r="BW645" i="11"/>
  <c r="BW677" i="11"/>
  <c r="BW661" i="11"/>
  <c r="BW636" i="11"/>
  <c r="BW605" i="11"/>
  <c r="BW618" i="11"/>
  <c r="BW608" i="11"/>
  <c r="BW607" i="11"/>
  <c r="BW575" i="11"/>
  <c r="BW554" i="11"/>
  <c r="BW582" i="11"/>
  <c r="BW573" i="11"/>
  <c r="BW560" i="11"/>
  <c r="BW556" i="11"/>
  <c r="BW501" i="11"/>
  <c r="BW540" i="11"/>
  <c r="BW530" i="11"/>
  <c r="BW502" i="11"/>
  <c r="BW485" i="11"/>
  <c r="BW471" i="11"/>
  <c r="BW449" i="11"/>
  <c r="BW484" i="11"/>
  <c r="BW425" i="11"/>
  <c r="BW452" i="11"/>
  <c r="BW480" i="11"/>
  <c r="BW423" i="11"/>
  <c r="BW344" i="11"/>
  <c r="BW363" i="11"/>
  <c r="BW408" i="11"/>
  <c r="BW395" i="11"/>
  <c r="BW324" i="11"/>
  <c r="BW378" i="11"/>
  <c r="BW486" i="11"/>
  <c r="BW361" i="11"/>
  <c r="BW420" i="11"/>
  <c r="BW313" i="11"/>
  <c r="BW413" i="11"/>
  <c r="BW275" i="11"/>
  <c r="BW287" i="11"/>
  <c r="BW282" i="11"/>
  <c r="BW326" i="11"/>
  <c r="BW244" i="11"/>
  <c r="BW281" i="11"/>
  <c r="BW230" i="11"/>
  <c r="BW309" i="11"/>
  <c r="BW229" i="11"/>
  <c r="BW185" i="11"/>
  <c r="BW213" i="11"/>
  <c r="BW206" i="11"/>
  <c r="BW135" i="11"/>
  <c r="BW130" i="11"/>
  <c r="BW88" i="11"/>
  <c r="BW212" i="11"/>
  <c r="BW152" i="11"/>
  <c r="BW164" i="11"/>
  <c r="BW197" i="11"/>
  <c r="BW123" i="11"/>
  <c r="BW109" i="11"/>
  <c r="BW99" i="11"/>
  <c r="BW32" i="11"/>
  <c r="BW81" i="11"/>
  <c r="BW57" i="11"/>
  <c r="BW53" i="11"/>
  <c r="BW58" i="11"/>
  <c r="BW54" i="11"/>
  <c r="BW31" i="11"/>
  <c r="BW63" i="11"/>
  <c r="BW102" i="11"/>
  <c r="BW49" i="11"/>
  <c r="BW972" i="11"/>
  <c r="BW962" i="11"/>
  <c r="BW948" i="11"/>
  <c r="BW952" i="11"/>
  <c r="BW926" i="11"/>
  <c r="BW916" i="11"/>
  <c r="BW911" i="11"/>
  <c r="BW890" i="11"/>
  <c r="BW893" i="11"/>
  <c r="BW892" i="11"/>
  <c r="BW855" i="11"/>
  <c r="BW865" i="11"/>
  <c r="BW839" i="11"/>
  <c r="BW816" i="11"/>
  <c r="BW833" i="11"/>
  <c r="BW800" i="11"/>
  <c r="BW809" i="11"/>
  <c r="BW778" i="11"/>
  <c r="BW779" i="11"/>
  <c r="BW761" i="11"/>
  <c r="BW749" i="11"/>
  <c r="BW758" i="11"/>
  <c r="BW731" i="11"/>
  <c r="BW724" i="11"/>
  <c r="BW725" i="11"/>
  <c r="BW714" i="11"/>
  <c r="BW681" i="11"/>
  <c r="BW747" i="11"/>
  <c r="BW671" i="11"/>
  <c r="BW641" i="11"/>
  <c r="BW657" i="11"/>
  <c r="BW712" i="11"/>
  <c r="BW632" i="11"/>
  <c r="BW696" i="11"/>
  <c r="BW609" i="11"/>
  <c r="BW664" i="11"/>
  <c r="BW606" i="11"/>
  <c r="BW567" i="11"/>
  <c r="BW597" i="11"/>
  <c r="BW553" i="11"/>
  <c r="BW569" i="11"/>
  <c r="BW595" i="11"/>
  <c r="BW550" i="11"/>
  <c r="BW534" i="11"/>
  <c r="BW536" i="11"/>
  <c r="BW516" i="11"/>
  <c r="BW498" i="11"/>
  <c r="BW512" i="11"/>
  <c r="BW467" i="11"/>
  <c r="BW474" i="11"/>
  <c r="BW481" i="11"/>
  <c r="BW417" i="11"/>
  <c r="BW444" i="11"/>
  <c r="BW473" i="11"/>
  <c r="BW419" i="11"/>
  <c r="BW334" i="11"/>
  <c r="BW358" i="11"/>
  <c r="BW404" i="11"/>
  <c r="BW391" i="11"/>
  <c r="BW315" i="11"/>
  <c r="BW374" i="11"/>
  <c r="BW426" i="11"/>
  <c r="BW355" i="11"/>
  <c r="BW410" i="11"/>
  <c r="BW301" i="11"/>
  <c r="BW335" i="11"/>
  <c r="BW262" i="11"/>
  <c r="BW270" i="11"/>
  <c r="BW274" i="11"/>
  <c r="BW299" i="11"/>
  <c r="BW239" i="11"/>
  <c r="BW277" i="11"/>
  <c r="BW205" i="11"/>
  <c r="BW302" i="11"/>
  <c r="BW267" i="11"/>
  <c r="BW172" i="11"/>
  <c r="BW181" i="11"/>
  <c r="BW177" i="11"/>
  <c r="BW251" i="11"/>
  <c r="BW126" i="11"/>
  <c r="BW84" i="11"/>
  <c r="BW202" i="11"/>
  <c r="BW147" i="11"/>
  <c r="BW160" i="11"/>
  <c r="BW182" i="11"/>
  <c r="BW118" i="11"/>
  <c r="BW87" i="11"/>
  <c r="BW78" i="11"/>
  <c r="BW217" i="11"/>
  <c r="BW66" i="11"/>
  <c r="BW51" i="11"/>
  <c r="BW46" i="11"/>
  <c r="BW47" i="11"/>
  <c r="BW37" i="11"/>
  <c r="BW29" i="11"/>
  <c r="BW35" i="11"/>
  <c r="BW82" i="11"/>
  <c r="BW25" i="11"/>
  <c r="BW971" i="11"/>
  <c r="BW961" i="11"/>
  <c r="BW945" i="11"/>
  <c r="BW950" i="11"/>
  <c r="BW925" i="11"/>
  <c r="BW915" i="11"/>
  <c r="BW909" i="11"/>
  <c r="BW889" i="11"/>
  <c r="BW891" i="11"/>
  <c r="BW877" i="11"/>
  <c r="BW851" i="11"/>
  <c r="BW861" i="11"/>
  <c r="BW835" i="11"/>
  <c r="BW868" i="11"/>
  <c r="BW827" i="11"/>
  <c r="BW796" i="11"/>
  <c r="BW775" i="11"/>
  <c r="BW815" i="11"/>
  <c r="BW773" i="11"/>
  <c r="BW802" i="11"/>
  <c r="BW753" i="11"/>
  <c r="BW755" i="11"/>
  <c r="BW772" i="11"/>
  <c r="BW737" i="11"/>
  <c r="BW699" i="11"/>
  <c r="BW710" i="11"/>
  <c r="BW739" i="11"/>
  <c r="BW732" i="11"/>
  <c r="BW667" i="11"/>
  <c r="BW637" i="11"/>
  <c r="BW649" i="11"/>
  <c r="BW692" i="11"/>
  <c r="BW628" i="11"/>
  <c r="BW676" i="11"/>
  <c r="BW660" i="11"/>
  <c r="BW621" i="11"/>
  <c r="BW589" i="11"/>
  <c r="BW559" i="11"/>
  <c r="BW587" i="11"/>
  <c r="BW603" i="11"/>
  <c r="BW565" i="11"/>
  <c r="BW562" i="11"/>
  <c r="BW549" i="11"/>
  <c r="BW520" i="11"/>
  <c r="BW522" i="11"/>
  <c r="BW511" i="11"/>
  <c r="BW494" i="11"/>
  <c r="BW490" i="11"/>
  <c r="BW463" i="11"/>
  <c r="BW470" i="11"/>
  <c r="BW477" i="11"/>
  <c r="BW455" i="11"/>
  <c r="BW440" i="11"/>
  <c r="BW457" i="11"/>
  <c r="BW415" i="11"/>
  <c r="BW330" i="11"/>
  <c r="BW353" i="11"/>
  <c r="BW379" i="11"/>
  <c r="BW387" i="11"/>
  <c r="BW311" i="11"/>
  <c r="BW370" i="11"/>
  <c r="BW418" i="11"/>
  <c r="BW350" i="11"/>
  <c r="BW406" i="11"/>
  <c r="BW297" i="11"/>
  <c r="BW322" i="11"/>
  <c r="BW258" i="11"/>
  <c r="BW245" i="11"/>
  <c r="BW265" i="11"/>
  <c r="BW294" i="11"/>
  <c r="BW235" i="11"/>
  <c r="BW268" i="11"/>
  <c r="BW201" i="11"/>
  <c r="BW298" i="11"/>
  <c r="BW227" i="11"/>
  <c r="BW158" i="11"/>
  <c r="BW176" i="11"/>
  <c r="BW175" i="11"/>
  <c r="BW241" i="11"/>
  <c r="BW117" i="11"/>
  <c r="BW68" i="11"/>
  <c r="BW194" i="11"/>
  <c r="BW385" i="11"/>
  <c r="BW151" i="11"/>
  <c r="BW173" i="11"/>
  <c r="BW113" i="11"/>
  <c r="BW75" i="11"/>
  <c r="BW69" i="11"/>
  <c r="BW125" i="11"/>
  <c r="BW214" i="11"/>
  <c r="BW280" i="11"/>
  <c r="BW42" i="11"/>
  <c r="BW12" i="11"/>
  <c r="BW33" i="11"/>
  <c r="BW20" i="11"/>
  <c r="BW19" i="11"/>
  <c r="BW41" i="11"/>
  <c r="BW970" i="11"/>
  <c r="BW959" i="11"/>
  <c r="BW944" i="11"/>
  <c r="BW939" i="11"/>
  <c r="BW924" i="11"/>
  <c r="BW930" i="11"/>
  <c r="BW908" i="11"/>
  <c r="BW887" i="11"/>
  <c r="BW882" i="11"/>
  <c r="BW873" i="11"/>
  <c r="BW869" i="11"/>
  <c r="BW856" i="11"/>
  <c r="BW848" i="11"/>
  <c r="BW824" i="11"/>
  <c r="BW817" i="11"/>
  <c r="BW819" i="11"/>
  <c r="BW771" i="11"/>
  <c r="BW807" i="11"/>
  <c r="BW780" i="11"/>
  <c r="BW785" i="11"/>
  <c r="BW763" i="11"/>
  <c r="BW751" i="11"/>
  <c r="BW730" i="11"/>
  <c r="BW733" i="11"/>
  <c r="BW695" i="11"/>
  <c r="BW706" i="11"/>
  <c r="BW735" i="11"/>
  <c r="BW717" i="11"/>
  <c r="BW659" i="11"/>
  <c r="BW670" i="11"/>
  <c r="BW644" i="11"/>
  <c r="BW674" i="11"/>
  <c r="BW624" i="11"/>
  <c r="BW648" i="11"/>
  <c r="BW604" i="11"/>
  <c r="BW612" i="11"/>
  <c r="BW572" i="11"/>
  <c r="BW679" i="11"/>
  <c r="BW578" i="11"/>
  <c r="BW602" i="11"/>
  <c r="BW561" i="11"/>
  <c r="BW552" i="11"/>
  <c r="BW545" i="11"/>
  <c r="BW539" i="11"/>
  <c r="BW519" i="11"/>
  <c r="BW544" i="11"/>
  <c r="BW531" i="11"/>
  <c r="BW472" i="11"/>
  <c r="BW487" i="11"/>
  <c r="BW466" i="11"/>
  <c r="BW454" i="11"/>
  <c r="BW450" i="11"/>
  <c r="BW436" i="11"/>
  <c r="BW448" i="11"/>
  <c r="BW476" i="11"/>
  <c r="BW321" i="11"/>
  <c r="BW348" i="11"/>
  <c r="BW371" i="11"/>
  <c r="BW362" i="11"/>
  <c r="BW424" i="11"/>
  <c r="BW356" i="11"/>
  <c r="BW398" i="11"/>
  <c r="BW336" i="11"/>
  <c r="BW402" i="11"/>
  <c r="BW292" i="11"/>
  <c r="BW318" i="11"/>
  <c r="BW254" i="11"/>
  <c r="BW430" i="11"/>
  <c r="BW261" i="11"/>
  <c r="BW290" i="11"/>
  <c r="BW226" i="11"/>
  <c r="BW264" i="11"/>
  <c r="BW196" i="11"/>
  <c r="BW293" i="11"/>
  <c r="BW220" i="11"/>
  <c r="BW145" i="11"/>
  <c r="BW167" i="11"/>
  <c r="BW166" i="11"/>
  <c r="BW237" i="11"/>
  <c r="BW108" i="11"/>
  <c r="BW64" i="11"/>
  <c r="BW183" i="11"/>
  <c r="BW306" i="11"/>
  <c r="BW129" i="11"/>
  <c r="BW159" i="11"/>
  <c r="BW233" i="11"/>
  <c r="BW73" i="11"/>
  <c r="BW61" i="11"/>
  <c r="BW122" i="11"/>
  <c r="BW150" i="11"/>
  <c r="BW163" i="11"/>
  <c r="BW38" i="11"/>
  <c r="BW128" i="11"/>
  <c r="BW30" i="11"/>
  <c r="BW10" i="11"/>
  <c r="BW9" i="11"/>
  <c r="BW24" i="11"/>
  <c r="BW968" i="11"/>
  <c r="BW958" i="11"/>
  <c r="BW943" i="11"/>
  <c r="BW938" i="11"/>
  <c r="BW923" i="11"/>
  <c r="BW932" i="11"/>
  <c r="BW907" i="11"/>
  <c r="BW875" i="11"/>
  <c r="BW878" i="11"/>
  <c r="BW900" i="11"/>
  <c r="BW850" i="11"/>
  <c r="BW846" i="11"/>
  <c r="BW830" i="11"/>
  <c r="BW826" i="11"/>
  <c r="BW849" i="11"/>
  <c r="BW813" i="11"/>
  <c r="BW783" i="11"/>
  <c r="BW799" i="11"/>
  <c r="BW767" i="11"/>
  <c r="BW777" i="11"/>
  <c r="BW748" i="11"/>
  <c r="BW790" i="11"/>
  <c r="BW721" i="11"/>
  <c r="BW728" i="11"/>
  <c r="BW726" i="11"/>
  <c r="BW702" i="11"/>
  <c r="BW713" i="11"/>
  <c r="BW688" i="11"/>
  <c r="BW678" i="11"/>
  <c r="BW666" i="11"/>
  <c r="BW640" i="11"/>
  <c r="BW656" i="11"/>
  <c r="BW615" i="11"/>
  <c r="BW646" i="11"/>
  <c r="BW596" i="11"/>
  <c r="BW633" i="11"/>
  <c r="BW568" i="11"/>
  <c r="BW599" i="11"/>
  <c r="BW574" i="11"/>
  <c r="BW593" i="11"/>
  <c r="BW557" i="11"/>
  <c r="BW566" i="11"/>
  <c r="BW538" i="11"/>
  <c r="BW535" i="11"/>
  <c r="BW507" i="11"/>
  <c r="BW541" i="11"/>
  <c r="BW525" i="11"/>
  <c r="BW468" i="11"/>
  <c r="BW483" i="11"/>
  <c r="BW514" i="11"/>
  <c r="BW445" i="11"/>
  <c r="BW446" i="11"/>
  <c r="BW432" i="11"/>
  <c r="BW443" i="11"/>
  <c r="BW434" i="11"/>
  <c r="BW317" i="11"/>
  <c r="BW325" i="11"/>
  <c r="BW343" i="11"/>
  <c r="BW357" i="11"/>
  <c r="BW416" i="11"/>
  <c r="BW346" i="11"/>
  <c r="BW394" i="11"/>
  <c r="BW327" i="11"/>
  <c r="BW381" i="11"/>
  <c r="BW288" i="11"/>
  <c r="BW316" i="11"/>
  <c r="BW250" i="11"/>
  <c r="BW341" i="11"/>
  <c r="BW257" i="11"/>
  <c r="BW286" i="11"/>
  <c r="BW349" i="11"/>
  <c r="BW260" i="11"/>
  <c r="BW192" i="11"/>
  <c r="BW289" i="11"/>
  <c r="BW203" i="11"/>
  <c r="BW140" i="11"/>
  <c r="BW162" i="11"/>
  <c r="BW157" i="11"/>
  <c r="BW219" i="11"/>
  <c r="BW104" i="11"/>
  <c r="BW60" i="11"/>
  <c r="BW180" i="11"/>
  <c r="BW259" i="11"/>
  <c r="BW368" i="11"/>
  <c r="BW211" i="11"/>
  <c r="BW146" i="11"/>
  <c r="BW65" i="11"/>
  <c r="BW55" i="11"/>
  <c r="BW119" i="11"/>
  <c r="BW132" i="11"/>
  <c r="BW107" i="11"/>
  <c r="BW39" i="11"/>
  <c r="BW127" i="11"/>
  <c r="BW27" i="11"/>
  <c r="BW155" i="11"/>
  <c r="BW8" i="11"/>
  <c r="BW15" i="11"/>
  <c r="BW967" i="11"/>
  <c r="BW957" i="11"/>
  <c r="BW942" i="11"/>
  <c r="BW936" i="11"/>
  <c r="BW922" i="11"/>
  <c r="BW931" i="11"/>
  <c r="BW905" i="11"/>
  <c r="BW871" i="11"/>
  <c r="BW874" i="11"/>
  <c r="BW896" i="11"/>
  <c r="BW867" i="11"/>
  <c r="BW841" i="11"/>
  <c r="BW857" i="11"/>
  <c r="BW836" i="11"/>
  <c r="BW805" i="11"/>
  <c r="BW814" i="11"/>
  <c r="BW774" i="11"/>
  <c r="BW803" i="11"/>
  <c r="BW808" i="11"/>
  <c r="BW769" i="11"/>
  <c r="BW757" i="11"/>
  <c r="BW786" i="11"/>
  <c r="BW738" i="11"/>
  <c r="BW736" i="11"/>
  <c r="BW722" i="11"/>
  <c r="BW698" i="11"/>
  <c r="BW709" i="11"/>
  <c r="BW700" i="11"/>
  <c r="BW675" i="11"/>
  <c r="BW662" i="11"/>
  <c r="BW673" i="11"/>
  <c r="BW652" i="11"/>
  <c r="BW610" i="11"/>
  <c r="BW635" i="11"/>
  <c r="BW634" i="11"/>
  <c r="BW629" i="11"/>
  <c r="BW584" i="11"/>
  <c r="BW598" i="11"/>
  <c r="BW570" i="11"/>
  <c r="BW590" i="11"/>
  <c r="BW558" i="11"/>
  <c r="BW611" i="11"/>
  <c r="BW523" i="11"/>
  <c r="BW529" i="11"/>
  <c r="BW503" i="11"/>
  <c r="BW537" i="11"/>
  <c r="BW515" i="11"/>
  <c r="BW464" i="11"/>
  <c r="BW475" i="11"/>
  <c r="BW500" i="11"/>
  <c r="BW441" i="11"/>
  <c r="BW508" i="11"/>
  <c r="BW461" i="11"/>
  <c r="BW439" i="11"/>
  <c r="BW409" i="11"/>
  <c r="BW411" i="11"/>
  <c r="BW312" i="11"/>
  <c r="BW442" i="11"/>
  <c r="BW351" i="11"/>
  <c r="BW407" i="11"/>
  <c r="BW342" i="11"/>
  <c r="BW390" i="11"/>
  <c r="BW323" i="11"/>
  <c r="BW369" i="11"/>
  <c r="BW284" i="11"/>
  <c r="BW296" i="11"/>
  <c r="BW300" i="11"/>
  <c r="BW340" i="11"/>
  <c r="BW253" i="11"/>
  <c r="BW273" i="11"/>
  <c r="BW338" i="11"/>
  <c r="BW256" i="11"/>
  <c r="BW187" i="11"/>
  <c r="BW272" i="11"/>
  <c r="BW200" i="11"/>
  <c r="BW240" i="11"/>
  <c r="BW236" i="11"/>
  <c r="BW153" i="11"/>
  <c r="BW215" i="11"/>
  <c r="BW100" i="11"/>
  <c r="BW52" i="11"/>
  <c r="BW174" i="11"/>
  <c r="BW232" i="11"/>
  <c r="BW263" i="11"/>
  <c r="BW168" i="11"/>
  <c r="BW120" i="11"/>
  <c r="BW59" i="11"/>
  <c r="BW48" i="11"/>
  <c r="BW114" i="11"/>
  <c r="BW121" i="11"/>
  <c r="BW98" i="11"/>
  <c r="BW26" i="11"/>
  <c r="BW103" i="11"/>
  <c r="BW21" i="11"/>
  <c r="BW141" i="11"/>
  <c r="BW137" i="11"/>
  <c r="BW14" i="11"/>
  <c r="BW966" i="11"/>
  <c r="BW956" i="11"/>
  <c r="BW941" i="11"/>
  <c r="BW935" i="11"/>
  <c r="BW921" i="11"/>
  <c r="BW914" i="11"/>
  <c r="BW904" i="11"/>
  <c r="BW898" i="11"/>
  <c r="BW870" i="11"/>
  <c r="BW888" i="11"/>
  <c r="BW858" i="11"/>
  <c r="BW845" i="11"/>
  <c r="BW840" i="11"/>
  <c r="BW831" i="11"/>
  <c r="BW844" i="11"/>
  <c r="BW806" i="11"/>
  <c r="BW770" i="11"/>
  <c r="BW795" i="11"/>
  <c r="BW793" i="11"/>
  <c r="BW791" i="11"/>
  <c r="BW756" i="11"/>
  <c r="BW766" i="11"/>
  <c r="BW734" i="11"/>
  <c r="BW727" i="11"/>
  <c r="BW690" i="11"/>
  <c r="BW694" i="11"/>
  <c r="BW701" i="11"/>
  <c r="BW655" i="11"/>
  <c r="BW654" i="11"/>
  <c r="BW658" i="11"/>
  <c r="BW669" i="11"/>
  <c r="BW647" i="11"/>
  <c r="BW642" i="11"/>
  <c r="BW627" i="11"/>
  <c r="BW630" i="11"/>
  <c r="BW625" i="11"/>
  <c r="BW555" i="11"/>
  <c r="BW592" i="11"/>
  <c r="BW672" i="11"/>
  <c r="BW586" i="11"/>
  <c r="BW548" i="11"/>
  <c r="BW546" i="11"/>
  <c r="BW518" i="11"/>
  <c r="BW526" i="11"/>
  <c r="BW499" i="11"/>
  <c r="BW533" i="11"/>
  <c r="BW510" i="11"/>
  <c r="BW504" i="11"/>
  <c r="BW458" i="11"/>
  <c r="BW482" i="11"/>
  <c r="BW433" i="11"/>
  <c r="BW465" i="11"/>
  <c r="BW460" i="11"/>
  <c r="BW435" i="11"/>
  <c r="BW384" i="11"/>
  <c r="BW400" i="11"/>
  <c r="BW438" i="11"/>
  <c r="BW422" i="11"/>
  <c r="BW347" i="11"/>
  <c r="BW403" i="11"/>
  <c r="BW337" i="11"/>
  <c r="BW386" i="11"/>
  <c r="BW314" i="11"/>
  <c r="BW360" i="11"/>
  <c r="BW246" i="11"/>
  <c r="BW283" i="11"/>
  <c r="BW295" i="11"/>
  <c r="BW308" i="11"/>
  <c r="BW249" i="11"/>
  <c r="BW269" i="11"/>
  <c r="BW307" i="11"/>
  <c r="BW252" i="11"/>
  <c r="BW178" i="11"/>
  <c r="BW243" i="11"/>
  <c r="BW193" i="11"/>
  <c r="BW228" i="11"/>
  <c r="BW223" i="11"/>
  <c r="BW148" i="11"/>
  <c r="BW199" i="11"/>
  <c r="BW96" i="11"/>
  <c r="BW255" i="11"/>
  <c r="BW165" i="11"/>
  <c r="BW191" i="11"/>
  <c r="BW222" i="11"/>
  <c r="BW144" i="11"/>
  <c r="BW133" i="11"/>
  <c r="BW136" i="11"/>
  <c r="BW40" i="11"/>
  <c r="BW111" i="11"/>
  <c r="BW86" i="11"/>
  <c r="BW79" i="11"/>
  <c r="BW13" i="11"/>
  <c r="BW94" i="11"/>
  <c r="BW11" i="11"/>
  <c r="BW134" i="11"/>
  <c r="BW23" i="11"/>
  <c r="BW93" i="11"/>
  <c r="BC971" i="11"/>
  <c r="BC960" i="11"/>
  <c r="BC951" i="11"/>
  <c r="BC944" i="11"/>
  <c r="BC934" i="11"/>
  <c r="BC926" i="11"/>
  <c r="BC917" i="11"/>
  <c r="BC906" i="11"/>
  <c r="BC896" i="11"/>
  <c r="BC916" i="11"/>
  <c r="BC888" i="11"/>
  <c r="BC866" i="11"/>
  <c r="BC861" i="11"/>
  <c r="BC859" i="11"/>
  <c r="BC841" i="11"/>
  <c r="BC818" i="11"/>
  <c r="BC820" i="11"/>
  <c r="BC802" i="11"/>
  <c r="BC803" i="11"/>
  <c r="BC772" i="11"/>
  <c r="BC797" i="11"/>
  <c r="BC786" i="11"/>
  <c r="BC771" i="11"/>
  <c r="BC761" i="11"/>
  <c r="BC746" i="11"/>
  <c r="BC748" i="11"/>
  <c r="BC731" i="11"/>
  <c r="BC737" i="11"/>
  <c r="BC693" i="11"/>
  <c r="BC708" i="11"/>
  <c r="BC691" i="11"/>
  <c r="BC719" i="11"/>
  <c r="BC676" i="11"/>
  <c r="BC647" i="11"/>
  <c r="BC668" i="11"/>
  <c r="BC714" i="11"/>
  <c r="BC650" i="11"/>
  <c r="BC608" i="11"/>
  <c r="BC599" i="11"/>
  <c r="BC620" i="11"/>
  <c r="BC628" i="11"/>
  <c r="BC674" i="11"/>
  <c r="BC578" i="11"/>
  <c r="BC593" i="11"/>
  <c r="BC561" i="11"/>
  <c r="BC572" i="11"/>
  <c r="BC563" i="11"/>
  <c r="BC562" i="11"/>
  <c r="BC541" i="11"/>
  <c r="BC530" i="11"/>
  <c r="BC605" i="11"/>
  <c r="BC505" i="11"/>
  <c r="BC536" i="11"/>
  <c r="BC512" i="11"/>
  <c r="BC489" i="11"/>
  <c r="BC460" i="11"/>
  <c r="BC464" i="11"/>
  <c r="BC483" i="11"/>
  <c r="BC435" i="11"/>
  <c r="BC520" i="11"/>
  <c r="BC482" i="11"/>
  <c r="BC433" i="11"/>
  <c r="BC407" i="11"/>
  <c r="BC342" i="11"/>
  <c r="BC365" i="11"/>
  <c r="BC444" i="11"/>
  <c r="BC424" i="11"/>
  <c r="BC340" i="11"/>
  <c r="BC334" i="11"/>
  <c r="BC418" i="11"/>
  <c r="BC325" i="11"/>
  <c r="BC371" i="11"/>
  <c r="BC273" i="11"/>
  <c r="BC303" i="11"/>
  <c r="BC399" i="11"/>
  <c r="BC272" i="11"/>
  <c r="BC267" i="11"/>
  <c r="BC328" i="11"/>
  <c r="BC237" i="11"/>
  <c r="BC258" i="11"/>
  <c r="BC395" i="11"/>
  <c r="BC245" i="11"/>
  <c r="BC201" i="11"/>
  <c r="BC229" i="11"/>
  <c r="BC304" i="11"/>
  <c r="BC173" i="11"/>
  <c r="BC257" i="11"/>
  <c r="BC163" i="11"/>
  <c r="BC82" i="11"/>
  <c r="BC235" i="11"/>
  <c r="BC158" i="11"/>
  <c r="BC202" i="11"/>
  <c r="BC127" i="11"/>
  <c r="BC970" i="11"/>
  <c r="BC959" i="11"/>
  <c r="BC950" i="11"/>
  <c r="BC943" i="11"/>
  <c r="BC933" i="11"/>
  <c r="BC969" i="11"/>
  <c r="BC958" i="11"/>
  <c r="BC963" i="11"/>
  <c r="BC942" i="11"/>
  <c r="BC932" i="11"/>
  <c r="BC966" i="11"/>
  <c r="BC954" i="11"/>
  <c r="BC948" i="11"/>
  <c r="BC938" i="11"/>
  <c r="BC929" i="11"/>
  <c r="BC921" i="11"/>
  <c r="BC911" i="11"/>
  <c r="BC899" i="11"/>
  <c r="BC891" i="11"/>
  <c r="BC873" i="11"/>
  <c r="BC871" i="11"/>
  <c r="BC857" i="11"/>
  <c r="BC844" i="11"/>
  <c r="BC848" i="11"/>
  <c r="BC854" i="11"/>
  <c r="BC809" i="11"/>
  <c r="BC815" i="11"/>
  <c r="BC805" i="11"/>
  <c r="BC773" i="11"/>
  <c r="BC780" i="11"/>
  <c r="BC770" i="11"/>
  <c r="BC787" i="11"/>
  <c r="BC764" i="11"/>
  <c r="BC791" i="11"/>
  <c r="BC760" i="11"/>
  <c r="BC723" i="11"/>
  <c r="BC738" i="11"/>
  <c r="BC705" i="11"/>
  <c r="BC680" i="11"/>
  <c r="BC730" i="11"/>
  <c r="BC699" i="11"/>
  <c r="BC653" i="11"/>
  <c r="BC648" i="11"/>
  <c r="BC678" i="11"/>
  <c r="BC651" i="11"/>
  <c r="BC698" i="11"/>
  <c r="BC634" i="11"/>
  <c r="BC621" i="11"/>
  <c r="BC616" i="11"/>
  <c r="BC594" i="11"/>
  <c r="BC638" i="11"/>
  <c r="BC618" i="11"/>
  <c r="BC582" i="11"/>
  <c r="BC573" i="11"/>
  <c r="BC556" i="11"/>
  <c r="BC579" i="11"/>
  <c r="BC550" i="11"/>
  <c r="BC515" i="11"/>
  <c r="BC503" i="11"/>
  <c r="BC542" i="11"/>
  <c r="BC524" i="11"/>
  <c r="BC551" i="11"/>
  <c r="BC496" i="11"/>
  <c r="BC470" i="11"/>
  <c r="BC485" i="11"/>
  <c r="BC493" i="11"/>
  <c r="BC490" i="11"/>
  <c r="BC453" i="11"/>
  <c r="BC415" i="11"/>
  <c r="BC438" i="11"/>
  <c r="BC471" i="11"/>
  <c r="BC452" i="11"/>
  <c r="BC370" i="11"/>
  <c r="BC394" i="11"/>
  <c r="BC327" i="11"/>
  <c r="BC381" i="11"/>
  <c r="BC364" i="11"/>
  <c r="BC384" i="11"/>
  <c r="BC428" i="11"/>
  <c r="BC353" i="11"/>
  <c r="BC404" i="11"/>
  <c r="BC294" i="11"/>
  <c r="BC322" i="11"/>
  <c r="BC260" i="11"/>
  <c r="BC298" i="11"/>
  <c r="BC324" i="11"/>
  <c r="BC436" i="11"/>
  <c r="BC284" i="11"/>
  <c r="BC279" i="11"/>
  <c r="BC207" i="11"/>
  <c r="BC291" i="11"/>
  <c r="BC226" i="11"/>
  <c r="BC152" i="11"/>
  <c r="BC169" i="11"/>
  <c r="BC196" i="11"/>
  <c r="BC141" i="11"/>
  <c r="BC206" i="11"/>
  <c r="BC98" i="11"/>
  <c r="BC54" i="11"/>
  <c r="BC188" i="11"/>
  <c r="BC265" i="11"/>
  <c r="BC167" i="11"/>
  <c r="BC175" i="11"/>
  <c r="BC123" i="11"/>
  <c r="BC63" i="11"/>
  <c r="BC59" i="11"/>
  <c r="BC112" i="11"/>
  <c r="BC125" i="11"/>
  <c r="BC95" i="11"/>
  <c r="BC47" i="11"/>
  <c r="BC37" i="11"/>
  <c r="BC35" i="11"/>
  <c r="BC52" i="11"/>
  <c r="BC79" i="11"/>
  <c r="BC77" i="11"/>
  <c r="BC965" i="11"/>
  <c r="BC953" i="11"/>
  <c r="BC947" i="11"/>
  <c r="BC936" i="11"/>
  <c r="BC940" i="11"/>
  <c r="BC920" i="11"/>
  <c r="BC909" i="11"/>
  <c r="BC898" i="11"/>
  <c r="BC890" i="11"/>
  <c r="BC869" i="11"/>
  <c r="BC886" i="11"/>
  <c r="BC853" i="11"/>
  <c r="BC831" i="11"/>
  <c r="BC878" i="11"/>
  <c r="BC840" i="11"/>
  <c r="BC835" i="11"/>
  <c r="BC817" i="11"/>
  <c r="BC824" i="11"/>
  <c r="BC836" i="11"/>
  <c r="BC776" i="11"/>
  <c r="BC769" i="11"/>
  <c r="BC765" i="11"/>
  <c r="BC796" i="11"/>
  <c r="BC755" i="11"/>
  <c r="BC757" i="11"/>
  <c r="BC736" i="11"/>
  <c r="BC734" i="11"/>
  <c r="BC701" i="11"/>
  <c r="BC733" i="11"/>
  <c r="BC721" i="11"/>
  <c r="BC695" i="11"/>
  <c r="BC649" i="11"/>
  <c r="BC656" i="11"/>
  <c r="BC675" i="11"/>
  <c r="BC646" i="11"/>
  <c r="BC677" i="11"/>
  <c r="BC630" i="11"/>
  <c r="BC612" i="11"/>
  <c r="BC607" i="11"/>
  <c r="BC666" i="11"/>
  <c r="BC619" i="11"/>
  <c r="BC609" i="11"/>
  <c r="BC553" i="11"/>
  <c r="BC569" i="11"/>
  <c r="BC589" i="11"/>
  <c r="BC575" i="11"/>
  <c r="BC592" i="11"/>
  <c r="BC568" i="11"/>
  <c r="BC499" i="11"/>
  <c r="BC538" i="11"/>
  <c r="BC517" i="11"/>
  <c r="BC544" i="11"/>
  <c r="BC516" i="11"/>
  <c r="BC466" i="11"/>
  <c r="BC481" i="11"/>
  <c r="BC472" i="11"/>
  <c r="BC488" i="11"/>
  <c r="BC443" i="11"/>
  <c r="BC454" i="11"/>
  <c r="BC434" i="11"/>
  <c r="BC445" i="11"/>
  <c r="BC449" i="11"/>
  <c r="BC356" i="11"/>
  <c r="BC390" i="11"/>
  <c r="BC323" i="11"/>
  <c r="BC369" i="11"/>
  <c r="BC354" i="11"/>
  <c r="BC380" i="11"/>
  <c r="BC426" i="11"/>
  <c r="BC348" i="11"/>
  <c r="BC379" i="11"/>
  <c r="BC290" i="11"/>
  <c r="BC318" i="11"/>
  <c r="BC256" i="11"/>
  <c r="BC293" i="11"/>
  <c r="BC306" i="11"/>
  <c r="BC351" i="11"/>
  <c r="BC246" i="11"/>
  <c r="BC275" i="11"/>
  <c r="BC203" i="11"/>
  <c r="BC287" i="11"/>
  <c r="BC214" i="11"/>
  <c r="BC147" i="11"/>
  <c r="BC164" i="11"/>
  <c r="BC190" i="11"/>
  <c r="BC137" i="11"/>
  <c r="BC181" i="11"/>
  <c r="BC94" i="11"/>
  <c r="BC308" i="11"/>
  <c r="BC177" i="11"/>
  <c r="BC233" i="11"/>
  <c r="BC162" i="11"/>
  <c r="BC166" i="11"/>
  <c r="BC961" i="11"/>
  <c r="BC939" i="11"/>
  <c r="BC922" i="11"/>
  <c r="BC903" i="11"/>
  <c r="BC907" i="11"/>
  <c r="BC883" i="11"/>
  <c r="BC870" i="11"/>
  <c r="BC830" i="11"/>
  <c r="BC834" i="11"/>
  <c r="BC807" i="11"/>
  <c r="BC801" i="11"/>
  <c r="BC783" i="11"/>
  <c r="BC789" i="11"/>
  <c r="BC752" i="11"/>
  <c r="BC753" i="11"/>
  <c r="BC735" i="11"/>
  <c r="BC743" i="11"/>
  <c r="BC692" i="11"/>
  <c r="BC686" i="11"/>
  <c r="BC652" i="11"/>
  <c r="BC685" i="11"/>
  <c r="BC645" i="11"/>
  <c r="BC640" i="11"/>
  <c r="BC606" i="11"/>
  <c r="BC614" i="11"/>
  <c r="BC566" i="11"/>
  <c r="BC557" i="11"/>
  <c r="BC604" i="11"/>
  <c r="BC545" i="11"/>
  <c r="BC495" i="11"/>
  <c r="BC535" i="11"/>
  <c r="BC529" i="11"/>
  <c r="BC474" i="11"/>
  <c r="BC451" i="11"/>
  <c r="BC486" i="11"/>
  <c r="BC423" i="11"/>
  <c r="BC475" i="11"/>
  <c r="BC413" i="11"/>
  <c r="BC319" i="11"/>
  <c r="BC314" i="11"/>
  <c r="BC385" i="11"/>
  <c r="BC330" i="11"/>
  <c r="BC358" i="11"/>
  <c r="BC316" i="11"/>
  <c r="BC307" i="11"/>
  <c r="BC309" i="11"/>
  <c r="BC263" i="11"/>
  <c r="BC288" i="11"/>
  <c r="BC250" i="11"/>
  <c r="BC270" i="11"/>
  <c r="BC165" i="11"/>
  <c r="BC253" i="11"/>
  <c r="BC957" i="11"/>
  <c r="BC935" i="11"/>
  <c r="BC918" i="11"/>
  <c r="BC902" i="11"/>
  <c r="BC904" i="11"/>
  <c r="BC875" i="11"/>
  <c r="BC856" i="11"/>
  <c r="BC851" i="11"/>
  <c r="BC828" i="11"/>
  <c r="BC798" i="11"/>
  <c r="BC792" i="11"/>
  <c r="BC774" i="11"/>
  <c r="BC775" i="11"/>
  <c r="BC747" i="11"/>
  <c r="BC758" i="11"/>
  <c r="BC726" i="11"/>
  <c r="BC717" i="11"/>
  <c r="BC716" i="11"/>
  <c r="BC682" i="11"/>
  <c r="BC643" i="11"/>
  <c r="BC655" i="11"/>
  <c r="BC641" i="11"/>
  <c r="BC603" i="11"/>
  <c r="BC602" i="11"/>
  <c r="BC635" i="11"/>
  <c r="BC591" i="11"/>
  <c r="BC552" i="11"/>
  <c r="BC567" i="11"/>
  <c r="BC554" i="11"/>
  <c r="BC527" i="11"/>
  <c r="BC531" i="11"/>
  <c r="BC526" i="11"/>
  <c r="BC462" i="11"/>
  <c r="BC447" i="11"/>
  <c r="BC479" i="11"/>
  <c r="BC419" i="11"/>
  <c r="BC459" i="11"/>
  <c r="BC412" i="11"/>
  <c r="BC956" i="11"/>
  <c r="BC931" i="11"/>
  <c r="BC915" i="11"/>
  <c r="BC900" i="11"/>
  <c r="BC889" i="11"/>
  <c r="BC882" i="11"/>
  <c r="BC852" i="11"/>
  <c r="BC833" i="11"/>
  <c r="BC813" i="11"/>
  <c r="BC794" i="11"/>
  <c r="BC804" i="11"/>
  <c r="BC814" i="11"/>
  <c r="BC779" i="11"/>
  <c r="BC952" i="11"/>
  <c r="BC930" i="11"/>
  <c r="BC914" i="11"/>
  <c r="BC897" i="11"/>
  <c r="BC881" i="11"/>
  <c r="BC862" i="11"/>
  <c r="BC860" i="11"/>
  <c r="BC845" i="11"/>
  <c r="BC826" i="11"/>
  <c r="BC790" i="11"/>
  <c r="BC768" i="11"/>
  <c r="BC777" i="11"/>
  <c r="BC767" i="11"/>
  <c r="BC751" i="11"/>
  <c r="BC739" i="11"/>
  <c r="BC689" i="11"/>
  <c r="BC684" i="11"/>
  <c r="BC962" i="11"/>
  <c r="BC927" i="11"/>
  <c r="BC913" i="11"/>
  <c r="BC895" i="11"/>
  <c r="BC877" i="11"/>
  <c r="BC849" i="11"/>
  <c r="BC827" i="11"/>
  <c r="BC832" i="11"/>
  <c r="BC816" i="11"/>
  <c r="BC810" i="11"/>
  <c r="BC812" i="11"/>
  <c r="BC766" i="11"/>
  <c r="BC763" i="11"/>
  <c r="BC762" i="11"/>
  <c r="BC732" i="11"/>
  <c r="BC740" i="11"/>
  <c r="BC712" i="11"/>
  <c r="BC728" i="11"/>
  <c r="BC673" i="11"/>
  <c r="BC681" i="11"/>
  <c r="BC671" i="11"/>
  <c r="BC626" i="11"/>
  <c r="BC629" i="11"/>
  <c r="BC624" i="11"/>
  <c r="BC623" i="11"/>
  <c r="BC586" i="11"/>
  <c r="BC576" i="11"/>
  <c r="BC558" i="11"/>
  <c r="BC537" i="11"/>
  <c r="BC511" i="11"/>
  <c r="BC534" i="11"/>
  <c r="BC513" i="11"/>
  <c r="BC465" i="11"/>
  <c r="BC480" i="11"/>
  <c r="BC457" i="11"/>
  <c r="BC458" i="11"/>
  <c r="BC441" i="11"/>
  <c r="BC378" i="11"/>
  <c r="BC361" i="11"/>
  <c r="BC402" i="11"/>
  <c r="BC313" i="11"/>
  <c r="BC420" i="11"/>
  <c r="BC432" i="11"/>
  <c r="BC269" i="11"/>
  <c r="BC264" i="11"/>
  <c r="BC414" i="11"/>
  <c r="BC338" i="11"/>
  <c r="BC296" i="11"/>
  <c r="BC387" i="11"/>
  <c r="BC234" i="11"/>
  <c r="BC217" i="11"/>
  <c r="BC185" i="11"/>
  <c r="BC213" i="11"/>
  <c r="BC78" i="11"/>
  <c r="BC192" i="11"/>
  <c r="BC183" i="11"/>
  <c r="BC153" i="11"/>
  <c r="BC107" i="11"/>
  <c r="BC103" i="11"/>
  <c r="BC139" i="11"/>
  <c r="BC60" i="11"/>
  <c r="BC136" i="11"/>
  <c r="BC19" i="11"/>
  <c r="BC24" i="11"/>
  <c r="BC25" i="11"/>
  <c r="BC12" i="11"/>
  <c r="BC11" i="11"/>
  <c r="BC972" i="11"/>
  <c r="BC949" i="11"/>
  <c r="BC925" i="11"/>
  <c r="BC912" i="11"/>
  <c r="BC894" i="11"/>
  <c r="BC868" i="11"/>
  <c r="BC874" i="11"/>
  <c r="BC858" i="11"/>
  <c r="BC855" i="11"/>
  <c r="BC846" i="11"/>
  <c r="BC808" i="11"/>
  <c r="BC806" i="11"/>
  <c r="BC782" i="11"/>
  <c r="BC759" i="11"/>
  <c r="BC750" i="11"/>
  <c r="BC727" i="11"/>
  <c r="BC713" i="11"/>
  <c r="BC704" i="11"/>
  <c r="BC720" i="11"/>
  <c r="BC669" i="11"/>
  <c r="BC672" i="11"/>
  <c r="BC667" i="11"/>
  <c r="BC679" i="11"/>
  <c r="BC625" i="11"/>
  <c r="BC615" i="11"/>
  <c r="BC587" i="11"/>
  <c r="BC581" i="11"/>
  <c r="BC597" i="11"/>
  <c r="BC546" i="11"/>
  <c r="BC532" i="11"/>
  <c r="BC533" i="11"/>
  <c r="BC522" i="11"/>
  <c r="BC508" i="11"/>
  <c r="BC456" i="11"/>
  <c r="BC525" i="11"/>
  <c r="BC439" i="11"/>
  <c r="BC450" i="11"/>
  <c r="BC429" i="11"/>
  <c r="BC374" i="11"/>
  <c r="BC355" i="11"/>
  <c r="BC360" i="11"/>
  <c r="BC409" i="11"/>
  <c r="BC400" i="11"/>
  <c r="BC408" i="11"/>
  <c r="BC248" i="11"/>
  <c r="BC252" i="11"/>
  <c r="BC347" i="11"/>
  <c r="BC301" i="11"/>
  <c r="BC283" i="11"/>
  <c r="BC331" i="11"/>
  <c r="BC211" i="11"/>
  <c r="BC193" i="11"/>
  <c r="BC159" i="11"/>
  <c r="BC210" i="11"/>
  <c r="BC74" i="11"/>
  <c r="BC172" i="11"/>
  <c r="BC180" i="11"/>
  <c r="BC130" i="11"/>
  <c r="BC187" i="11"/>
  <c r="BC84" i="11"/>
  <c r="BC135" i="11"/>
  <c r="BC55" i="11"/>
  <c r="BC71" i="11"/>
  <c r="BC9" i="11"/>
  <c r="BC15" i="11"/>
  <c r="BC14" i="11"/>
  <c r="BC10" i="11"/>
  <c r="BC138" i="11"/>
  <c r="BC968" i="11"/>
  <c r="BC945" i="11"/>
  <c r="BC924" i="11"/>
  <c r="BC908" i="11"/>
  <c r="BC893" i="11"/>
  <c r="BC876" i="11"/>
  <c r="BC867" i="11"/>
  <c r="BC850" i="11"/>
  <c r="BC822" i="11"/>
  <c r="BC823" i="11"/>
  <c r="BC799" i="11"/>
  <c r="BC785" i="11"/>
  <c r="BC778" i="11"/>
  <c r="BC781" i="11"/>
  <c r="BC741" i="11"/>
  <c r="BC722" i="11"/>
  <c r="BC709" i="11"/>
  <c r="BC700" i="11"/>
  <c r="BC724" i="11"/>
  <c r="BC665" i="11"/>
  <c r="BC664" i="11"/>
  <c r="BC659" i="11"/>
  <c r="BC658" i="11"/>
  <c r="BC702" i="11"/>
  <c r="BC610" i="11"/>
  <c r="BC574" i="11"/>
  <c r="BC577" i="11"/>
  <c r="BC584" i="11"/>
  <c r="BC564" i="11"/>
  <c r="BC521" i="11"/>
  <c r="BC543" i="11"/>
  <c r="BC519" i="11"/>
  <c r="BC487" i="11"/>
  <c r="BC477" i="11"/>
  <c r="BC510" i="11"/>
  <c r="BC431" i="11"/>
  <c r="BC442" i="11"/>
  <c r="BC425" i="11"/>
  <c r="BC346" i="11"/>
  <c r="BC350" i="11"/>
  <c r="BC422" i="11"/>
  <c r="BC401" i="11"/>
  <c r="BC367" i="11"/>
  <c r="BC375" i="11"/>
  <c r="BC244" i="11"/>
  <c r="BC391" i="11"/>
  <c r="BC341" i="11"/>
  <c r="BC297" i="11"/>
  <c r="BC262" i="11"/>
  <c r="BC300" i="11"/>
  <c r="BC182" i="11"/>
  <c r="BC178" i="11"/>
  <c r="BC155" i="11"/>
  <c r="BC168" i="11"/>
  <c r="BC66" i="11"/>
  <c r="BC145" i="11"/>
  <c r="BC176" i="11"/>
  <c r="BC121" i="11"/>
  <c r="BC134" i="11"/>
  <c r="BC73" i="11"/>
  <c r="BC126" i="11"/>
  <c r="BC111" i="11"/>
  <c r="BC68" i="11"/>
  <c r="BC157" i="11"/>
  <c r="BC114" i="11"/>
  <c r="BC129" i="11"/>
  <c r="BC18" i="11"/>
  <c r="BC99" i="11"/>
  <c r="BC905" i="11"/>
  <c r="BC800" i="11"/>
  <c r="BC697" i="11"/>
  <c r="BC661" i="11"/>
  <c r="BC636" i="11"/>
  <c r="BC631" i="11"/>
  <c r="BC555" i="11"/>
  <c r="BC518" i="11"/>
  <c r="BC473" i="11"/>
  <c r="BC427" i="11"/>
  <c r="BC382" i="11"/>
  <c r="BC406" i="11"/>
  <c r="BC461" i="11"/>
  <c r="BC286" i="11"/>
  <c r="BC243" i="11"/>
  <c r="BC343" i="11"/>
  <c r="BC274" i="11"/>
  <c r="BC200" i="11"/>
  <c r="BC106" i="11"/>
  <c r="BC140" i="11"/>
  <c r="BC212" i="11"/>
  <c r="BC67" i="11"/>
  <c r="BC30" i="11"/>
  <c r="BC89" i="11"/>
  <c r="BC23" i="11"/>
  <c r="BC32" i="11"/>
  <c r="BC57" i="11"/>
  <c r="BC892" i="11"/>
  <c r="BC793" i="11"/>
  <c r="BC688" i="11"/>
  <c r="BC639" i="11"/>
  <c r="BC644" i="11"/>
  <c r="BC627" i="11"/>
  <c r="BC559" i="11"/>
  <c r="BC539" i="11"/>
  <c r="BC469" i="11"/>
  <c r="BC448" i="11"/>
  <c r="BC337" i="11"/>
  <c r="BC416" i="11"/>
  <c r="BC363" i="11"/>
  <c r="BC335" i="11"/>
  <c r="BC280" i="11"/>
  <c r="BC254" i="11"/>
  <c r="BC174" i="11"/>
  <c r="BC150" i="11"/>
  <c r="BC102" i="11"/>
  <c r="BC357" i="11"/>
  <c r="BC205" i="11"/>
  <c r="BC120" i="11"/>
  <c r="BC96" i="11"/>
  <c r="BC83" i="11"/>
  <c r="BC197" i="11"/>
  <c r="BC29" i="11"/>
  <c r="BC41" i="11"/>
  <c r="BC887" i="11"/>
  <c r="BC756" i="11"/>
  <c r="BC696" i="11"/>
  <c r="BC710" i="11"/>
  <c r="BC662" i="11"/>
  <c r="BC570" i="11"/>
  <c r="BC560" i="11"/>
  <c r="BC514" i="11"/>
  <c r="BC455" i="11"/>
  <c r="BC463" i="11"/>
  <c r="BC440" i="11"/>
  <c r="BC368" i="11"/>
  <c r="BC329" i="11"/>
  <c r="BC281" i="11"/>
  <c r="BC259" i="11"/>
  <c r="BC241" i="11"/>
  <c r="BC156" i="11"/>
  <c r="BC146" i="11"/>
  <c r="BC86" i="11"/>
  <c r="BC311" i="11"/>
  <c r="BC222" i="11"/>
  <c r="BC117" i="11"/>
  <c r="BC87" i="11"/>
  <c r="BC151" i="11"/>
  <c r="BC104" i="11"/>
  <c r="BC122" i="11"/>
  <c r="BC27" i="11"/>
  <c r="BC865" i="11"/>
  <c r="BC742" i="11"/>
  <c r="BC687" i="11"/>
  <c r="BC660" i="11"/>
  <c r="BC633" i="11"/>
  <c r="BC595" i="11"/>
  <c r="BC549" i="11"/>
  <c r="BC501" i="11"/>
  <c r="BC498" i="11"/>
  <c r="BC430" i="11"/>
  <c r="BC398" i="11"/>
  <c r="BC349" i="11"/>
  <c r="BC312" i="11"/>
  <c r="BC277" i="11"/>
  <c r="BC255" i="11"/>
  <c r="BC232" i="11"/>
  <c r="BC249" i="11"/>
  <c r="BC133" i="11"/>
  <c r="BC58" i="11"/>
  <c r="BC230" i="11"/>
  <c r="BC191" i="11"/>
  <c r="BC109" i="11"/>
  <c r="BC75" i="11"/>
  <c r="BC51" i="11"/>
  <c r="BC81" i="11"/>
  <c r="BC61" i="11"/>
  <c r="BC21" i="11"/>
  <c r="BC967" i="11"/>
  <c r="BC838" i="11"/>
  <c r="BC729" i="11"/>
  <c r="BC690" i="11"/>
  <c r="BC694" i="11"/>
  <c r="BC598" i="11"/>
  <c r="BC565" i="11"/>
  <c r="BC583" i="11"/>
  <c r="BC504" i="11"/>
  <c r="BC506" i="11"/>
  <c r="BC476" i="11"/>
  <c r="BC336" i="11"/>
  <c r="BC344" i="11"/>
  <c r="BC446" i="11"/>
  <c r="BC362" i="11"/>
  <c r="BC292" i="11"/>
  <c r="BC295" i="11"/>
  <c r="BC160" i="11"/>
  <c r="BC223" i="11"/>
  <c r="BC225" i="11"/>
  <c r="BC144" i="11"/>
  <c r="BC118" i="11"/>
  <c r="BC46" i="11"/>
  <c r="BC65" i="11"/>
  <c r="BC40" i="11"/>
  <c r="BC92" i="11"/>
  <c r="BC26" i="11"/>
  <c r="BC49" i="11"/>
  <c r="BC941" i="11"/>
  <c r="BC819" i="11"/>
  <c r="BC749" i="11"/>
  <c r="BC657" i="11"/>
  <c r="BC654" i="11"/>
  <c r="BC632" i="11"/>
  <c r="BC596" i="11"/>
  <c r="BC507" i="11"/>
  <c r="BC500" i="11"/>
  <c r="BC494" i="11"/>
  <c r="BC417" i="11"/>
  <c r="BC411" i="11"/>
  <c r="BC321" i="11"/>
  <c r="BC315" i="11"/>
  <c r="BC302" i="11"/>
  <c r="BC242" i="11"/>
  <c r="BC236" i="11"/>
  <c r="BC240" i="11"/>
  <c r="BC132" i="11"/>
  <c r="BC219" i="11"/>
  <c r="BC282" i="11"/>
  <c r="BC113" i="11"/>
  <c r="BC42" i="11"/>
  <c r="BC108" i="11"/>
  <c r="BC36" i="11"/>
  <c r="BC88" i="11"/>
  <c r="BC13" i="11"/>
  <c r="BC39" i="11"/>
  <c r="BC923" i="11"/>
  <c r="BC795" i="11"/>
  <c r="BC725" i="11"/>
  <c r="BC706" i="11"/>
  <c r="BC637" i="11"/>
  <c r="BC670" i="11"/>
  <c r="BC585" i="11"/>
  <c r="BC523" i="11"/>
  <c r="BC484" i="11"/>
  <c r="BC467" i="11"/>
  <c r="BC403" i="11"/>
  <c r="BC410" i="11"/>
  <c r="BC317" i="11"/>
  <c r="BC299" i="11"/>
  <c r="BC289" i="11"/>
  <c r="BC228" i="11"/>
  <c r="BC227" i="11"/>
  <c r="BC220" i="11"/>
  <c r="BC128" i="11"/>
  <c r="BC215" i="11"/>
  <c r="BC239" i="11"/>
  <c r="BC100" i="11"/>
  <c r="BC38" i="11"/>
  <c r="BC93" i="11"/>
  <c r="BC119" i="11"/>
  <c r="BC45" i="11"/>
  <c r="BC8" i="11"/>
  <c r="BC20" i="11"/>
  <c r="BC642" i="11"/>
  <c r="BC326" i="11"/>
  <c r="BC199" i="11"/>
  <c r="BC611" i="11"/>
  <c r="BC478" i="11"/>
  <c r="BC148" i="11"/>
  <c r="BC590" i="11"/>
  <c r="BC268" i="11"/>
  <c r="BC64" i="11"/>
  <c r="BC548" i="11"/>
  <c r="BC251" i="11"/>
  <c r="BC69" i="11"/>
  <c r="BC540" i="11"/>
  <c r="BC194" i="11"/>
  <c r="BC48" i="11"/>
  <c r="BC784" i="11"/>
  <c r="BC502" i="11"/>
  <c r="BC238" i="11"/>
  <c r="BC31" i="11"/>
  <c r="BC839" i="11"/>
  <c r="BC683" i="11"/>
  <c r="BC468" i="11"/>
  <c r="BC386" i="11"/>
  <c r="BC224" i="11"/>
  <c r="BC261" i="11"/>
  <c r="BC33" i="11"/>
  <c r="BC53" i="11"/>
  <c r="Y34" i="5"/>
  <c r="Y34" i="4"/>
  <c r="S35" i="7"/>
  <c r="Y35" i="7" s="1"/>
  <c r="Y33" i="5"/>
  <c r="S34" i="7"/>
  <c r="Y34" i="7" s="1"/>
  <c r="Y33" i="4"/>
  <c r="BS965" i="11"/>
  <c r="BS952" i="11"/>
  <c r="BS945" i="11"/>
  <c r="BS938" i="11"/>
  <c r="BS929" i="11"/>
  <c r="BS920" i="11"/>
  <c r="BS909" i="11"/>
  <c r="BS898" i="11"/>
  <c r="BS890" i="11"/>
  <c r="BS868" i="11"/>
  <c r="BS886" i="11"/>
  <c r="BS865" i="11"/>
  <c r="BS831" i="11"/>
  <c r="BS830" i="11"/>
  <c r="BS851" i="11"/>
  <c r="BS835" i="11"/>
  <c r="BS802" i="11"/>
  <c r="BS805" i="11"/>
  <c r="BS773" i="11"/>
  <c r="BS796" i="11"/>
  <c r="BS792" i="11"/>
  <c r="BS775" i="11"/>
  <c r="BS752" i="11"/>
  <c r="BS746" i="11"/>
  <c r="BS781" i="11"/>
  <c r="BS749" i="11"/>
  <c r="BS726" i="11"/>
  <c r="BS728" i="11"/>
  <c r="BS721" i="11"/>
  <c r="BS700" i="11"/>
  <c r="BS699" i="11"/>
  <c r="BS653" i="11"/>
  <c r="BS648" i="11"/>
  <c r="BS714" i="11"/>
  <c r="BS655" i="11"/>
  <c r="BS671" i="11"/>
  <c r="BS706" i="11"/>
  <c r="BS603" i="11"/>
  <c r="BS607" i="11"/>
  <c r="BS594" i="11"/>
  <c r="BS619" i="11"/>
  <c r="BS658" i="11"/>
  <c r="BS605" i="11"/>
  <c r="BS577" i="11"/>
  <c r="BS585" i="11"/>
  <c r="BS579" i="11"/>
  <c r="BS568" i="11"/>
  <c r="BS548" i="11"/>
  <c r="BS524" i="11"/>
  <c r="BS511" i="11"/>
  <c r="BS529" i="11"/>
  <c r="BS517" i="11"/>
  <c r="BS519" i="11"/>
  <c r="BS462" i="11"/>
  <c r="BS465" i="11"/>
  <c r="BS455" i="11"/>
  <c r="BS502" i="11"/>
  <c r="BS457" i="11"/>
  <c r="BS423" i="11"/>
  <c r="BS450" i="11"/>
  <c r="BS446" i="11"/>
  <c r="BS413" i="11"/>
  <c r="BS374" i="11"/>
  <c r="BS394" i="11"/>
  <c r="BS327" i="11"/>
  <c r="BS360" i="11"/>
  <c r="BS313" i="11"/>
  <c r="BS384" i="11"/>
  <c r="BS424" i="11"/>
  <c r="BS353" i="11"/>
  <c r="BS375" i="11"/>
  <c r="BS290" i="11"/>
  <c r="BS343" i="11"/>
  <c r="BS260" i="11"/>
  <c r="BS298" i="11"/>
  <c r="BS318" i="11"/>
  <c r="BS395" i="11"/>
  <c r="BS242" i="11"/>
  <c r="BS970" i="11"/>
  <c r="BS958" i="11"/>
  <c r="BS949" i="11"/>
  <c r="BS942" i="11"/>
  <c r="BS934" i="11"/>
  <c r="BS925" i="11"/>
  <c r="BS916" i="11"/>
  <c r="BS915" i="11"/>
  <c r="BS895" i="11"/>
  <c r="BS905" i="11"/>
  <c r="BS889" i="11"/>
  <c r="BS866" i="11"/>
  <c r="BS874" i="11"/>
  <c r="BS855" i="11"/>
  <c r="BS846" i="11"/>
  <c r="BS838" i="11"/>
  <c r="BS968" i="11"/>
  <c r="BS956" i="11"/>
  <c r="BS963" i="11"/>
  <c r="BS941" i="11"/>
  <c r="BS932" i="11"/>
  <c r="BS923" i="11"/>
  <c r="BS913" i="11"/>
  <c r="BS902" i="11"/>
  <c r="BS893" i="11"/>
  <c r="BS877" i="11"/>
  <c r="BS883" i="11"/>
  <c r="BS849" i="11"/>
  <c r="BS852" i="11"/>
  <c r="BS850" i="11"/>
  <c r="BS833" i="11"/>
  <c r="BS813" i="11"/>
  <c r="BS815" i="11"/>
  <c r="BS817" i="11"/>
  <c r="BS800" i="11"/>
  <c r="BS780" i="11"/>
  <c r="BS764" i="11"/>
  <c r="BS766" i="11"/>
  <c r="BS759" i="11"/>
  <c r="BS767" i="11"/>
  <c r="BS761" i="11"/>
  <c r="BS724" i="11"/>
  <c r="BS731" i="11"/>
  <c r="BS730" i="11"/>
  <c r="BS701" i="11"/>
  <c r="BS712" i="11"/>
  <c r="BS691" i="11"/>
  <c r="BS685" i="11"/>
  <c r="BS669" i="11"/>
  <c r="BS647" i="11"/>
  <c r="BS664" i="11"/>
  <c r="BS681" i="11"/>
  <c r="BS645" i="11"/>
  <c r="BS608" i="11"/>
  <c r="BS629" i="11"/>
  <c r="BS606" i="11"/>
  <c r="BS615" i="11"/>
  <c r="BS623" i="11"/>
  <c r="BS574" i="11"/>
  <c r="BS590" i="11"/>
  <c r="BS557" i="11"/>
  <c r="BS597" i="11"/>
  <c r="BS592" i="11"/>
  <c r="BS545" i="11"/>
  <c r="BS541" i="11"/>
  <c r="BS525" i="11"/>
  <c r="BS543" i="11"/>
  <c r="BS540" i="11"/>
  <c r="BS530" i="11"/>
  <c r="BS474" i="11"/>
  <c r="BS488" i="11"/>
  <c r="BS481" i="11"/>
  <c r="BS468" i="11"/>
  <c r="BS483" i="11"/>
  <c r="BS435" i="11"/>
  <c r="BS478" i="11"/>
  <c r="BS475" i="11"/>
  <c r="BS429" i="11"/>
  <c r="BS403" i="11"/>
  <c r="BS337" i="11"/>
  <c r="BS355" i="11"/>
  <c r="BS402" i="11"/>
  <c r="BS349" i="11"/>
  <c r="BS411" i="11"/>
  <c r="BS321" i="11"/>
  <c r="BS367" i="11"/>
  <c r="BS408" i="11"/>
  <c r="BS331" i="11"/>
  <c r="BS244" i="11"/>
  <c r="BS277" i="11"/>
  <c r="BS316" i="11"/>
  <c r="BS418" i="11"/>
  <c r="BS259" i="11"/>
  <c r="BS288" i="11"/>
  <c r="BS341" i="11"/>
  <c r="BS254" i="11"/>
  <c r="BS338" i="11"/>
  <c r="BS236" i="11"/>
  <c r="BS165" i="11"/>
  <c r="BS191" i="11"/>
  <c r="BS240" i="11"/>
  <c r="BS155" i="11"/>
  <c r="BS230" i="11"/>
  <c r="BS106" i="11"/>
  <c r="BS66" i="11"/>
  <c r="BS196" i="11"/>
  <c r="BS213" i="11"/>
  <c r="BS127" i="11"/>
  <c r="BS175" i="11"/>
  <c r="BS151" i="11"/>
  <c r="BS52" i="11"/>
  <c r="BS107" i="11"/>
  <c r="BS30" i="11"/>
  <c r="BS112" i="11"/>
  <c r="BS157" i="11"/>
  <c r="BS40" i="11"/>
  <c r="BS41" i="11"/>
  <c r="BS15" i="11"/>
  <c r="BS33" i="11"/>
  <c r="BS136" i="11"/>
  <c r="BS27" i="11"/>
  <c r="BS966" i="11"/>
  <c r="BS962" i="11"/>
  <c r="BS936" i="11"/>
  <c r="BS922" i="11"/>
  <c r="BS907" i="11"/>
  <c r="BS891" i="11"/>
  <c r="BS887" i="11"/>
  <c r="BS861" i="11"/>
  <c r="BS839" i="11"/>
  <c r="BS818" i="11"/>
  <c r="BS810" i="11"/>
  <c r="BS808" i="11"/>
  <c r="BS768" i="11"/>
  <c r="BS812" i="11"/>
  <c r="BS770" i="11"/>
  <c r="BS747" i="11"/>
  <c r="BS753" i="11"/>
  <c r="BS740" i="11"/>
  <c r="BS725" i="11"/>
  <c r="BS697" i="11"/>
  <c r="BS696" i="11"/>
  <c r="BS686" i="11"/>
  <c r="BS665" i="11"/>
  <c r="BS694" i="11"/>
  <c r="BS642" i="11"/>
  <c r="BS641" i="11"/>
  <c r="BS599" i="11"/>
  <c r="BS620" i="11"/>
  <c r="BS610" i="11"/>
  <c r="BS604" i="11"/>
  <c r="BS553" i="11"/>
  <c r="BS552" i="11"/>
  <c r="BS575" i="11"/>
  <c r="BS551" i="11"/>
  <c r="BS537" i="11"/>
  <c r="BS542" i="11"/>
  <c r="BS501" i="11"/>
  <c r="BS527" i="11"/>
  <c r="BS518" i="11"/>
  <c r="BS486" i="11"/>
  <c r="BS464" i="11"/>
  <c r="BS448" i="11"/>
  <c r="BS482" i="11"/>
  <c r="BS459" i="11"/>
  <c r="BS961" i="11"/>
  <c r="BS948" i="11"/>
  <c r="BS935" i="11"/>
  <c r="BS921" i="11"/>
  <c r="BS906" i="11"/>
  <c r="BS904" i="11"/>
  <c r="BS875" i="11"/>
  <c r="BS848" i="11"/>
  <c r="BS870" i="11"/>
  <c r="BS834" i="11"/>
  <c r="BS807" i="11"/>
  <c r="BS803" i="11"/>
  <c r="BS785" i="11"/>
  <c r="BS806" i="11"/>
  <c r="BS779" i="11"/>
  <c r="BS742" i="11"/>
  <c r="BS814" i="11"/>
  <c r="BS736" i="11"/>
  <c r="BS743" i="11"/>
  <c r="BS693" i="11"/>
  <c r="BS692" i="11"/>
  <c r="BS682" i="11"/>
  <c r="BS661" i="11"/>
  <c r="BS676" i="11"/>
  <c r="BS702" i="11"/>
  <c r="BS637" i="11"/>
  <c r="BS666" i="11"/>
  <c r="BS611" i="11"/>
  <c r="BS638" i="11"/>
  <c r="BS593" i="11"/>
  <c r="BS595" i="11"/>
  <c r="BS596" i="11"/>
  <c r="BS567" i="11"/>
  <c r="BS549" i="11"/>
  <c r="BS533" i="11"/>
  <c r="BS538" i="11"/>
  <c r="BS520" i="11"/>
  <c r="BS522" i="11"/>
  <c r="BS506" i="11"/>
  <c r="BS484" i="11"/>
  <c r="BS523" i="11"/>
  <c r="BS453" i="11"/>
  <c r="BS454" i="11"/>
  <c r="BS449" i="11"/>
  <c r="BS476" i="11"/>
  <c r="BS342" i="11"/>
  <c r="BS336" i="11"/>
  <c r="BS368" i="11"/>
  <c r="BS412" i="11"/>
  <c r="BS436" i="11"/>
  <c r="BS329" i="11"/>
  <c r="BS362" i="11"/>
  <c r="BS959" i="11"/>
  <c r="BS947" i="11"/>
  <c r="BS933" i="11"/>
  <c r="BS918" i="11"/>
  <c r="BS900" i="11"/>
  <c r="BS903" i="11"/>
  <c r="BS871" i="11"/>
  <c r="BS856" i="11"/>
  <c r="BS859" i="11"/>
  <c r="BS809" i="11"/>
  <c r="BS798" i="11"/>
  <c r="BS799" i="11"/>
  <c r="BS776" i="11"/>
  <c r="BS786" i="11"/>
  <c r="BS765" i="11"/>
  <c r="BS755" i="11"/>
  <c r="BS757" i="11"/>
  <c r="BS727" i="11"/>
  <c r="BS719" i="11"/>
  <c r="BS717" i="11"/>
  <c r="BS737" i="11"/>
  <c r="BS677" i="11"/>
  <c r="BS733" i="11"/>
  <c r="BS672" i="11"/>
  <c r="BS678" i="11"/>
  <c r="BS662" i="11"/>
  <c r="BS640" i="11"/>
  <c r="BS602" i="11"/>
  <c r="BS614" i="11"/>
  <c r="BS587" i="11"/>
  <c r="BS586" i="11"/>
  <c r="BS556" i="11"/>
  <c r="BS957" i="11"/>
  <c r="BS944" i="11"/>
  <c r="BS931" i="11"/>
  <c r="BS917" i="11"/>
  <c r="BS899" i="11"/>
  <c r="BS881" i="11"/>
  <c r="BS882" i="11"/>
  <c r="BS860" i="11"/>
  <c r="BS858" i="11"/>
  <c r="BS840" i="11"/>
  <c r="BS794" i="11"/>
  <c r="BS795" i="11"/>
  <c r="BS804" i="11"/>
  <c r="BS782" i="11"/>
  <c r="BS763" i="11"/>
  <c r="BS751" i="11"/>
  <c r="BS748" i="11"/>
  <c r="BS739" i="11"/>
  <c r="BS689" i="11"/>
  <c r="BS688" i="11"/>
  <c r="BS716" i="11"/>
  <c r="BS657" i="11"/>
  <c r="BS679" i="11"/>
  <c r="BS668" i="11"/>
  <c r="BS675" i="11"/>
  <c r="BS634" i="11"/>
  <c r="BS633" i="11"/>
  <c r="BS598" i="11"/>
  <c r="BS635" i="11"/>
  <c r="BS578" i="11"/>
  <c r="BS581" i="11"/>
  <c r="BS589" i="11"/>
  <c r="BS559" i="11"/>
  <c r="BS562" i="11"/>
  <c r="BS503" i="11"/>
  <c r="BS521" i="11"/>
  <c r="BS532" i="11"/>
  <c r="BS508" i="11"/>
  <c r="BS490" i="11"/>
  <c r="BS460" i="11"/>
  <c r="BS480" i="11"/>
  <c r="BS439" i="11"/>
  <c r="BS458" i="11"/>
  <c r="BS445" i="11"/>
  <c r="BS407" i="11"/>
  <c r="BS398" i="11"/>
  <c r="BS314" i="11"/>
  <c r="BS354" i="11"/>
  <c r="BS401" i="11"/>
  <c r="BS416" i="11"/>
  <c r="BS312" i="11"/>
  <c r="BS294" i="11"/>
  <c r="BS307" i="11"/>
  <c r="BS351" i="11"/>
  <c r="BS322" i="11"/>
  <c r="BS301" i="11"/>
  <c r="BS357" i="11"/>
  <c r="BS250" i="11"/>
  <c r="BS300" i="11"/>
  <c r="BS253" i="11"/>
  <c r="BS257" i="11"/>
  <c r="BS420" i="11"/>
  <c r="BS173" i="11"/>
  <c r="BS233" i="11"/>
  <c r="BS102" i="11"/>
  <c r="BS54" i="11"/>
  <c r="BS172" i="11"/>
  <c r="BS176" i="11"/>
  <c r="BS192" i="11"/>
  <c r="BS111" i="11"/>
  <c r="BS57" i="11"/>
  <c r="BS92" i="11"/>
  <c r="BS67" i="11"/>
  <c r="BS75" i="11"/>
  <c r="BS99" i="11"/>
  <c r="BS93" i="11"/>
  <c r="BS47" i="11"/>
  <c r="BS37" i="11"/>
  <c r="BS120" i="11"/>
  <c r="BS11" i="11"/>
  <c r="BS969" i="11"/>
  <c r="BS951" i="11"/>
  <c r="BS940" i="11"/>
  <c r="BS926" i="11"/>
  <c r="BS911" i="11"/>
  <c r="BS894" i="11"/>
  <c r="BS888" i="11"/>
  <c r="BS857" i="11"/>
  <c r="BS867" i="11"/>
  <c r="BS832" i="11"/>
  <c r="BS823" i="11"/>
  <c r="BS836" i="11"/>
  <c r="BS801" i="11"/>
  <c r="BS777" i="11"/>
  <c r="BS789" i="11"/>
  <c r="BS762" i="11"/>
  <c r="BS824" i="11"/>
  <c r="BS732" i="11"/>
  <c r="BS738" i="11"/>
  <c r="BS709" i="11"/>
  <c r="BS708" i="11"/>
  <c r="BS695" i="11"/>
  <c r="BS674" i="11"/>
  <c r="BS643" i="11"/>
  <c r="BS651" i="11"/>
  <c r="BS654" i="11"/>
  <c r="BS621" i="11"/>
  <c r="BS670" i="11"/>
  <c r="BS628" i="11"/>
  <c r="BS618" i="11"/>
  <c r="BS591" i="11"/>
  <c r="BS565" i="11"/>
  <c r="BS584" i="11"/>
  <c r="BS560" i="11"/>
  <c r="BS554" i="11"/>
  <c r="BS516" i="11"/>
  <c r="BS526" i="11"/>
  <c r="BS500" i="11"/>
  <c r="BS470" i="11"/>
  <c r="BS456" i="11"/>
  <c r="BS510" i="11"/>
  <c r="BS479" i="11"/>
  <c r="BS419" i="11"/>
  <c r="BS434" i="11"/>
  <c r="BS425" i="11"/>
  <c r="BS370" i="11"/>
  <c r="BS365" i="11"/>
  <c r="BS381" i="11"/>
  <c r="BS309" i="11"/>
  <c r="BS334" i="11"/>
  <c r="BS363" i="11"/>
  <c r="BS371" i="11"/>
  <c r="BS954" i="11"/>
  <c r="BS924" i="11"/>
  <c r="BS869" i="11"/>
  <c r="BS841" i="11"/>
  <c r="BS826" i="11"/>
  <c r="BS769" i="11"/>
  <c r="BS784" i="11"/>
  <c r="BS705" i="11"/>
  <c r="BS710" i="11"/>
  <c r="BS667" i="11"/>
  <c r="BS644" i="11"/>
  <c r="BS566" i="11"/>
  <c r="BS563" i="11"/>
  <c r="BS507" i="11"/>
  <c r="BS536" i="11"/>
  <c r="BS493" i="11"/>
  <c r="BS494" i="11"/>
  <c r="BS463" i="11"/>
  <c r="BS452" i="11"/>
  <c r="BS386" i="11"/>
  <c r="BS364" i="11"/>
  <c r="BS330" i="11"/>
  <c r="BS404" i="11"/>
  <c r="BS248" i="11"/>
  <c r="BS256" i="11"/>
  <c r="BS243" i="11"/>
  <c r="BS387" i="11"/>
  <c r="BS324" i="11"/>
  <c r="BS232" i="11"/>
  <c r="BS287" i="11"/>
  <c r="BS174" i="11"/>
  <c r="BS169" i="11"/>
  <c r="BS201" i="11"/>
  <c r="BS265" i="11"/>
  <c r="BS98" i="11"/>
  <c r="BS239" i="11"/>
  <c r="BS140" i="11"/>
  <c r="BS274" i="11"/>
  <c r="BS202" i="11"/>
  <c r="BS104" i="11"/>
  <c r="BS113" i="11"/>
  <c r="BS63" i="11"/>
  <c r="BS65" i="11"/>
  <c r="BS48" i="11"/>
  <c r="BS9" i="11"/>
  <c r="BS25" i="11"/>
  <c r="BS18" i="11"/>
  <c r="BS21" i="11"/>
  <c r="BS953" i="11"/>
  <c r="BS914" i="11"/>
  <c r="BS876" i="11"/>
  <c r="BS845" i="11"/>
  <c r="BS797" i="11"/>
  <c r="BS787" i="11"/>
  <c r="BS729" i="11"/>
  <c r="BS684" i="11"/>
  <c r="BS673" i="11"/>
  <c r="BS659" i="11"/>
  <c r="BS636" i="11"/>
  <c r="BS582" i="11"/>
  <c r="BS546" i="11"/>
  <c r="BS499" i="11"/>
  <c r="BS514" i="11"/>
  <c r="BS473" i="11"/>
  <c r="BS489" i="11"/>
  <c r="BS442" i="11"/>
  <c r="BS444" i="11"/>
  <c r="BS361" i="11"/>
  <c r="BS340" i="11"/>
  <c r="BS317" i="11"/>
  <c r="BS379" i="11"/>
  <c r="BS440" i="11"/>
  <c r="BS252" i="11"/>
  <c r="BS335" i="11"/>
  <c r="BS297" i="11"/>
  <c r="BS296" i="11"/>
  <c r="BS207" i="11"/>
  <c r="BS270" i="11"/>
  <c r="BS156" i="11"/>
  <c r="BS164" i="11"/>
  <c r="BS182" i="11"/>
  <c r="BS217" i="11"/>
  <c r="BS94" i="11"/>
  <c r="BS226" i="11"/>
  <c r="BS223" i="11"/>
  <c r="BS234" i="11"/>
  <c r="BS134" i="11"/>
  <c r="BS77" i="11"/>
  <c r="BS88" i="11"/>
  <c r="BS229" i="11"/>
  <c r="BS60" i="11"/>
  <c r="BS36" i="11"/>
  <c r="BS49" i="11"/>
  <c r="BS14" i="11"/>
  <c r="BS8" i="11"/>
  <c r="BS84" i="11"/>
  <c r="BS950" i="11"/>
  <c r="BS912" i="11"/>
  <c r="BS878" i="11"/>
  <c r="BS822" i="11"/>
  <c r="BS791" i="11"/>
  <c r="BS793" i="11"/>
  <c r="BS723" i="11"/>
  <c r="BS680" i="11"/>
  <c r="BS656" i="11"/>
  <c r="BS650" i="11"/>
  <c r="BS632" i="11"/>
  <c r="BS573" i="11"/>
  <c r="BS550" i="11"/>
  <c r="BS495" i="11"/>
  <c r="BS504" i="11"/>
  <c r="BS469" i="11"/>
  <c r="BS485" i="11"/>
  <c r="BS438" i="11"/>
  <c r="BS382" i="11"/>
  <c r="BS350" i="11"/>
  <c r="BS326" i="11"/>
  <c r="BS422" i="11"/>
  <c r="BS399" i="11"/>
  <c r="BS347" i="11"/>
  <c r="BS426" i="11"/>
  <c r="BS306" i="11"/>
  <c r="BS292" i="11"/>
  <c r="BS283" i="11"/>
  <c r="BS203" i="11"/>
  <c r="BS245" i="11"/>
  <c r="BS152" i="11"/>
  <c r="BS160" i="11"/>
  <c r="BS159" i="11"/>
  <c r="BS193" i="11"/>
  <c r="BS86" i="11"/>
  <c r="BS220" i="11"/>
  <c r="BS210" i="11"/>
  <c r="BS219" i="11"/>
  <c r="BS125" i="11"/>
  <c r="BS183" i="11"/>
  <c r="BS79" i="11"/>
  <c r="BS139" i="11"/>
  <c r="BS55" i="11"/>
  <c r="BS32" i="11"/>
  <c r="BS39" i="11"/>
  <c r="BS109" i="11"/>
  <c r="BS73" i="11"/>
  <c r="BS64" i="11"/>
  <c r="BS943" i="11"/>
  <c r="BS908" i="11"/>
  <c r="BS862" i="11"/>
  <c r="BS820" i="11"/>
  <c r="BS772" i="11"/>
  <c r="BS756" i="11"/>
  <c r="BS722" i="11"/>
  <c r="BS704" i="11"/>
  <c r="BS652" i="11"/>
  <c r="BS630" i="11"/>
  <c r="BS624" i="11"/>
  <c r="BS569" i="11"/>
  <c r="BS558" i="11"/>
  <c r="BS513" i="11"/>
  <c r="BS496" i="11"/>
  <c r="BS534" i="11"/>
  <c r="BS467" i="11"/>
  <c r="BS430" i="11"/>
  <c r="BS378" i="11"/>
  <c r="BS323" i="11"/>
  <c r="BS461" i="11"/>
  <c r="BS414" i="11"/>
  <c r="BS391" i="11"/>
  <c r="BS311" i="11"/>
  <c r="BS315" i="11"/>
  <c r="BS280" i="11"/>
  <c r="BS284" i="11"/>
  <c r="BS279" i="11"/>
  <c r="BS194" i="11"/>
  <c r="BS227" i="11"/>
  <c r="BS147" i="11"/>
  <c r="BS308" i="11"/>
  <c r="BS150" i="11"/>
  <c r="BS178" i="11"/>
  <c r="BS82" i="11"/>
  <c r="BS200" i="11"/>
  <c r="BS206" i="11"/>
  <c r="BS215" i="11"/>
  <c r="BS108" i="11"/>
  <c r="BS148" i="11"/>
  <c r="BS53" i="11"/>
  <c r="BS130" i="11"/>
  <c r="BS122" i="11"/>
  <c r="BS180" i="11"/>
  <c r="BS23" i="11"/>
  <c r="BS31" i="11"/>
  <c r="BS59" i="11"/>
  <c r="BS29" i="11"/>
  <c r="BS960" i="11"/>
  <c r="BS897" i="11"/>
  <c r="BS853" i="11"/>
  <c r="BS816" i="11"/>
  <c r="BS783" i="11"/>
  <c r="BS758" i="11"/>
  <c r="BS735" i="11"/>
  <c r="BS687" i="11"/>
  <c r="BS639" i="11"/>
  <c r="BS626" i="11"/>
  <c r="BS631" i="11"/>
  <c r="BS561" i="11"/>
  <c r="BS564" i="11"/>
  <c r="BS531" i="11"/>
  <c r="BS512" i="11"/>
  <c r="BS477" i="11"/>
  <c r="BS443" i="11"/>
  <c r="BS471" i="11"/>
  <c r="BS356" i="11"/>
  <c r="BS410" i="11"/>
  <c r="BS432" i="11"/>
  <c r="BS400" i="11"/>
  <c r="BS299" i="11"/>
  <c r="BS303" i="11"/>
  <c r="BS302" i="11"/>
  <c r="BS267" i="11"/>
  <c r="BS246" i="11"/>
  <c r="BS275" i="11"/>
  <c r="BS428" i="11"/>
  <c r="BS304" i="11"/>
  <c r="BS238" i="11"/>
  <c r="BS261" i="11"/>
  <c r="BS146" i="11"/>
  <c r="BS168" i="11"/>
  <c r="BS78" i="11"/>
  <c r="BS190" i="11"/>
  <c r="BS181" i="11"/>
  <c r="BS188" i="11"/>
  <c r="BS199" i="11"/>
  <c r="BS138" i="11"/>
  <c r="BS46" i="11"/>
  <c r="BS126" i="11"/>
  <c r="BS119" i="11"/>
  <c r="BS117" i="11"/>
  <c r="BS24" i="11"/>
  <c r="BS26" i="11"/>
  <c r="BS45" i="11"/>
  <c r="BS20" i="11"/>
  <c r="BS972" i="11"/>
  <c r="BS939" i="11"/>
  <c r="BS896" i="11"/>
  <c r="BS844" i="11"/>
  <c r="BS819" i="11"/>
  <c r="BS774" i="11"/>
  <c r="BS750" i="11"/>
  <c r="BS734" i="11"/>
  <c r="BS683" i="11"/>
  <c r="BS660" i="11"/>
  <c r="BS612" i="11"/>
  <c r="BS627" i="11"/>
  <c r="BS576" i="11"/>
  <c r="BS515" i="11"/>
  <c r="BS539" i="11"/>
  <c r="BS487" i="11"/>
  <c r="BS451" i="11"/>
  <c r="BS431" i="11"/>
  <c r="BS441" i="11"/>
  <c r="BS346" i="11"/>
  <c r="BS406" i="11"/>
  <c r="BS409" i="11"/>
  <c r="BS358" i="11"/>
  <c r="BS286" i="11"/>
  <c r="BS281" i="11"/>
  <c r="BS293" i="11"/>
  <c r="BS263" i="11"/>
  <c r="BS237" i="11"/>
  <c r="BS262" i="11"/>
  <c r="BS328" i="11"/>
  <c r="BS225" i="11"/>
  <c r="BS222" i="11"/>
  <c r="BS235" i="11"/>
  <c r="BS141" i="11"/>
  <c r="BS163" i="11"/>
  <c r="BS74" i="11"/>
  <c r="BS185" i="11"/>
  <c r="BS167" i="11"/>
  <c r="BS177" i="11"/>
  <c r="BS153" i="11"/>
  <c r="BS129" i="11"/>
  <c r="BS42" i="11"/>
  <c r="BS96" i="11"/>
  <c r="BS114" i="11"/>
  <c r="BS89" i="11"/>
  <c r="BS103" i="11"/>
  <c r="BS13" i="11"/>
  <c r="BS35" i="11"/>
  <c r="BS971" i="11"/>
  <c r="BS930" i="11"/>
  <c r="BS892" i="11"/>
  <c r="BS827" i="11"/>
  <c r="BS790" i="11"/>
  <c r="BS771" i="11"/>
  <c r="BS741" i="11"/>
  <c r="BS720" i="11"/>
  <c r="BS690" i="11"/>
  <c r="BS698" i="11"/>
  <c r="BS625" i="11"/>
  <c r="BS609" i="11"/>
  <c r="BS572" i="11"/>
  <c r="BS583" i="11"/>
  <c r="BS535" i="11"/>
  <c r="BS498" i="11"/>
  <c r="BS447" i="11"/>
  <c r="BS427" i="11"/>
  <c r="BS433" i="11"/>
  <c r="BS319" i="11"/>
  <c r="BS369" i="11"/>
  <c r="BS380" i="11"/>
  <c r="BS348" i="11"/>
  <c r="BS273" i="11"/>
  <c r="BS268" i="11"/>
  <c r="BS289" i="11"/>
  <c r="BS255" i="11"/>
  <c r="BS228" i="11"/>
  <c r="BS258" i="11"/>
  <c r="BS295" i="11"/>
  <c r="BS212" i="11"/>
  <c r="BS197" i="11"/>
  <c r="BS214" i="11"/>
  <c r="BS137" i="11"/>
  <c r="BS132" i="11"/>
  <c r="BS58" i="11"/>
  <c r="BS158" i="11"/>
  <c r="BS162" i="11"/>
  <c r="BS166" i="11"/>
  <c r="BS135" i="11"/>
  <c r="BS123" i="11"/>
  <c r="BS38" i="11"/>
  <c r="BS87" i="11"/>
  <c r="BS81" i="11"/>
  <c r="BS68" i="11"/>
  <c r="BS83" i="11"/>
  <c r="BS12" i="11"/>
  <c r="BS95" i="11"/>
  <c r="BS967" i="11"/>
  <c r="BS927" i="11"/>
  <c r="BS873" i="11"/>
  <c r="BS854" i="11"/>
  <c r="BS828" i="11"/>
  <c r="BS778" i="11"/>
  <c r="BS760" i="11"/>
  <c r="BS713" i="11"/>
  <c r="BS649" i="11"/>
  <c r="BS646" i="11"/>
  <c r="BS616" i="11"/>
  <c r="BS570" i="11"/>
  <c r="BS555" i="11"/>
  <c r="BS544" i="11"/>
  <c r="BS505" i="11"/>
  <c r="BS466" i="11"/>
  <c r="BS472" i="11"/>
  <c r="BS415" i="11"/>
  <c r="BS417" i="11"/>
  <c r="BS390" i="11"/>
  <c r="BS385" i="11"/>
  <c r="BS344" i="11"/>
  <c r="BS325" i="11"/>
  <c r="BS269" i="11"/>
  <c r="BS264" i="11"/>
  <c r="BS272" i="11"/>
  <c r="BS251" i="11"/>
  <c r="BS224" i="11"/>
  <c r="BS241" i="11"/>
  <c r="BS291" i="11"/>
  <c r="BS205" i="11"/>
  <c r="BS187" i="11"/>
  <c r="BS211" i="11"/>
  <c r="BS133" i="11"/>
  <c r="BS128" i="11"/>
  <c r="BS282" i="11"/>
  <c r="BS145" i="11"/>
  <c r="BS144" i="11"/>
  <c r="BS249" i="11"/>
  <c r="BS121" i="11"/>
  <c r="BS118" i="11"/>
  <c r="BS100" i="11"/>
  <c r="BS69" i="11"/>
  <c r="BS61" i="11"/>
  <c r="BS19" i="11"/>
  <c r="BS71" i="11"/>
  <c r="BS10" i="11"/>
  <c r="BS51" i="11"/>
  <c r="BE966" i="11"/>
  <c r="BE957" i="11"/>
  <c r="BE947" i="11"/>
  <c r="BE939" i="11"/>
  <c r="BE930" i="11"/>
  <c r="BE920" i="11"/>
  <c r="BE915" i="11"/>
  <c r="BE899" i="11"/>
  <c r="BE894" i="11"/>
  <c r="BE891" i="11"/>
  <c r="BE892" i="11"/>
  <c r="BE852" i="11"/>
  <c r="BE862" i="11"/>
  <c r="BE836" i="11"/>
  <c r="BE838" i="11"/>
  <c r="BE819" i="11"/>
  <c r="BE828" i="11"/>
  <c r="BE805" i="11"/>
  <c r="BE794" i="11"/>
  <c r="BE789" i="11"/>
  <c r="BE778" i="11"/>
  <c r="BE780" i="11"/>
  <c r="BE755" i="11"/>
  <c r="BE760" i="11"/>
  <c r="BE759" i="11"/>
  <c r="BE730" i="11"/>
  <c r="BE733" i="11"/>
  <c r="BE700" i="11"/>
  <c r="BE699" i="11"/>
  <c r="BE686" i="11"/>
  <c r="BE702" i="11"/>
  <c r="BE652" i="11"/>
  <c r="BE675" i="11"/>
  <c r="BE667" i="11"/>
  <c r="BE680" i="11"/>
  <c r="BE679" i="11"/>
  <c r="BE629" i="11"/>
  <c r="BE598" i="11"/>
  <c r="BE614" i="11"/>
  <c r="BE623" i="11"/>
  <c r="BE636" i="11"/>
  <c r="BE586" i="11"/>
  <c r="BE599" i="11"/>
  <c r="BE551" i="11"/>
  <c r="BE603" i="11"/>
  <c r="BE566" i="11"/>
  <c r="BE545" i="11"/>
  <c r="BE567" i="11"/>
  <c r="BE498" i="11"/>
  <c r="BE524" i="11"/>
  <c r="BE544" i="11"/>
  <c r="BE508" i="11"/>
  <c r="BE550" i="11"/>
  <c r="BE489" i="11"/>
  <c r="BE464" i="11"/>
  <c r="BE539" i="11"/>
  <c r="BE484" i="11"/>
  <c r="BE448" i="11"/>
  <c r="BE501" i="11"/>
  <c r="BE449" i="11"/>
  <c r="BE432" i="11"/>
  <c r="BE435" i="11"/>
  <c r="BE335" i="11"/>
  <c r="BE354" i="11"/>
  <c r="BE401" i="11"/>
  <c r="BE417" i="11"/>
  <c r="BE348" i="11"/>
  <c r="BE379" i="11"/>
  <c r="BE399" i="11"/>
  <c r="BE328" i="11"/>
  <c r="BE374" i="11"/>
  <c r="BE309" i="11"/>
  <c r="BE336" i="11"/>
  <c r="BE255" i="11"/>
  <c r="BE246" i="11"/>
  <c r="BE972" i="11"/>
  <c r="BE962" i="11"/>
  <c r="BE952" i="11"/>
  <c r="BE941" i="11"/>
  <c r="BE932" i="11"/>
  <c r="BE922" i="11"/>
  <c r="BE914" i="11"/>
  <c r="BE897" i="11"/>
  <c r="BE883" i="11"/>
  <c r="BE878" i="11"/>
  <c r="BE861" i="11"/>
  <c r="BE869" i="11"/>
  <c r="BE840" i="11"/>
  <c r="BE834" i="11"/>
  <c r="BE845" i="11"/>
  <c r="BE810" i="11"/>
  <c r="BE802" i="11"/>
  <c r="BE809" i="11"/>
  <c r="BE782" i="11"/>
  <c r="BE767" i="11"/>
  <c r="BE751" i="11"/>
  <c r="BE753" i="11"/>
  <c r="BE732" i="11"/>
  <c r="BE734" i="11"/>
  <c r="BE712" i="11"/>
  <c r="BE687" i="11"/>
  <c r="BE690" i="11"/>
  <c r="BE698" i="11"/>
  <c r="BE672" i="11"/>
  <c r="BE646" i="11"/>
  <c r="BE654" i="11"/>
  <c r="BE658" i="11"/>
  <c r="BE647" i="11"/>
  <c r="BE602" i="11"/>
  <c r="BE605" i="11"/>
  <c r="BE609" i="11"/>
  <c r="BE626" i="11"/>
  <c r="BE569" i="11"/>
  <c r="BE568" i="11"/>
  <c r="BE643" i="11"/>
  <c r="BE570" i="11"/>
  <c r="BE563" i="11"/>
  <c r="BE546" i="11"/>
  <c r="BE538" i="11"/>
  <c r="BE519" i="11"/>
  <c r="BE516" i="11"/>
  <c r="BE499" i="11"/>
  <c r="BE486" i="11"/>
  <c r="BE531" i="11"/>
  <c r="BE471" i="11"/>
  <c r="BE478" i="11"/>
  <c r="BE430" i="11"/>
  <c r="BE441" i="11"/>
  <c r="BE440" i="11"/>
  <c r="BE461" i="11"/>
  <c r="BE331" i="11"/>
  <c r="BE340" i="11"/>
  <c r="BE344" i="11"/>
  <c r="BE367" i="11"/>
  <c r="BE419" i="11"/>
  <c r="BE429" i="11"/>
  <c r="BE347" i="11"/>
  <c r="BE370" i="11"/>
  <c r="BE298" i="11"/>
  <c r="BE306" i="11"/>
  <c r="BE297" i="11"/>
  <c r="BE342" i="11"/>
  <c r="BE254" i="11"/>
  <c r="BE287" i="11"/>
  <c r="BE304" i="11"/>
  <c r="BE240" i="11"/>
  <c r="BE314" i="11"/>
  <c r="BE244" i="11"/>
  <c r="BE190" i="11"/>
  <c r="BE386" i="11"/>
  <c r="BE223" i="11"/>
  <c r="BE303" i="11"/>
  <c r="BE176" i="11"/>
  <c r="BE81" i="11"/>
  <c r="BE431" i="11"/>
  <c r="BE166" i="11"/>
  <c r="BE228" i="11"/>
  <c r="BE214" i="11"/>
  <c r="BE134" i="11"/>
  <c r="BE126" i="11"/>
  <c r="BE138" i="11"/>
  <c r="BE47" i="11"/>
  <c r="BE114" i="11"/>
  <c r="BE151" i="11"/>
  <c r="BE229" i="11"/>
  <c r="BE92" i="11"/>
  <c r="BE33" i="11"/>
  <c r="BE100" i="11"/>
  <c r="BE13" i="11"/>
  <c r="BE30" i="11"/>
  <c r="BE40" i="11"/>
  <c r="BE971" i="11"/>
  <c r="BE961" i="11"/>
  <c r="BE951" i="11"/>
  <c r="BE940" i="11"/>
  <c r="BE931" i="11"/>
  <c r="BE918" i="11"/>
  <c r="BE913" i="11"/>
  <c r="BE896" i="11"/>
  <c r="BE875" i="11"/>
  <c r="BE874" i="11"/>
  <c r="BE848" i="11"/>
  <c r="BE866" i="11"/>
  <c r="BE849" i="11"/>
  <c r="BE817" i="11"/>
  <c r="BE827" i="11"/>
  <c r="BE806" i="11"/>
  <c r="BE798" i="11"/>
  <c r="BE796" i="11"/>
  <c r="BE774" i="11"/>
  <c r="BE762" i="11"/>
  <c r="BE746" i="11"/>
  <c r="BE764" i="11"/>
  <c r="BE731" i="11"/>
  <c r="BE725" i="11"/>
  <c r="BE708" i="11"/>
  <c r="BE683" i="11"/>
  <c r="BE682" i="11"/>
  <c r="BE694" i="11"/>
  <c r="BE668" i="11"/>
  <c r="BE642" i="11"/>
  <c r="BE650" i="11"/>
  <c r="BE713" i="11"/>
  <c r="BE633" i="11"/>
  <c r="BE632" i="11"/>
  <c r="BE597" i="11"/>
  <c r="BE665" i="11"/>
  <c r="BE608" i="11"/>
  <c r="BE673" i="11"/>
  <c r="BE564" i="11"/>
  <c r="BE604" i="11"/>
  <c r="BE562" i="11"/>
  <c r="BE594" i="11"/>
  <c r="BE530" i="11"/>
  <c r="BE533" i="11"/>
  <c r="BE504" i="11"/>
  <c r="BE513" i="11"/>
  <c r="BE495" i="11"/>
  <c r="BE473" i="11"/>
  <c r="BE480" i="11"/>
  <c r="BE467" i="11"/>
  <c r="BE487" i="11"/>
  <c r="BE426" i="11"/>
  <c r="BE433" i="11"/>
  <c r="BE436" i="11"/>
  <c r="BE970" i="11"/>
  <c r="BE960" i="11"/>
  <c r="BE949" i="11"/>
  <c r="BE950" i="11"/>
  <c r="BE929" i="11"/>
  <c r="BE916" i="11"/>
  <c r="BE911" i="11"/>
  <c r="BE888" i="11"/>
  <c r="BE871" i="11"/>
  <c r="BE870" i="11"/>
  <c r="BE856" i="11"/>
  <c r="BE830" i="11"/>
  <c r="BE844" i="11"/>
  <c r="BE812" i="11"/>
  <c r="BE822" i="11"/>
  <c r="BE801" i="11"/>
  <c r="BE772" i="11"/>
  <c r="BE795" i="11"/>
  <c r="BE773" i="11"/>
  <c r="BE758" i="11"/>
  <c r="BE777" i="11"/>
  <c r="BE756" i="11"/>
  <c r="BE722" i="11"/>
  <c r="BE743" i="11"/>
  <c r="BE704" i="11"/>
  <c r="BE695" i="11"/>
  <c r="BE765" i="11"/>
  <c r="BE689" i="11"/>
  <c r="BE664" i="11"/>
  <c r="BE638" i="11"/>
  <c r="BE645" i="11"/>
  <c r="BE693" i="11"/>
  <c r="BE625" i="11"/>
  <c r="BE628" i="11"/>
  <c r="BE593" i="11"/>
  <c r="BE637" i="11"/>
  <c r="BE607" i="11"/>
  <c r="BE585" i="11"/>
  <c r="BE560" i="11"/>
  <c r="BE592" i="11"/>
  <c r="BE558" i="11"/>
  <c r="BE565" i="11"/>
  <c r="BE527" i="11"/>
  <c r="BE520" i="11"/>
  <c r="BE500" i="11"/>
  <c r="BE512" i="11"/>
  <c r="BE541" i="11"/>
  <c r="BE469" i="11"/>
  <c r="BE476" i="11"/>
  <c r="BE463" i="11"/>
  <c r="BE485" i="11"/>
  <c r="BE422" i="11"/>
  <c r="BE451" i="11"/>
  <c r="BE428" i="11"/>
  <c r="BE406" i="11"/>
  <c r="BE967" i="11"/>
  <c r="BE956" i="11"/>
  <c r="BE944" i="11"/>
  <c r="BE935" i="11"/>
  <c r="BE925" i="11"/>
  <c r="BE903" i="11"/>
  <c r="BE902" i="11"/>
  <c r="BE895" i="11"/>
  <c r="BE890" i="11"/>
  <c r="BE881" i="11"/>
  <c r="BE859" i="11"/>
  <c r="BE873" i="11"/>
  <c r="BE857" i="11"/>
  <c r="BE832" i="11"/>
  <c r="BE833" i="11"/>
  <c r="BE813" i="11"/>
  <c r="BE775" i="11"/>
  <c r="BE792" i="11"/>
  <c r="BE787" i="11"/>
  <c r="BE776" i="11"/>
  <c r="BE799" i="11"/>
  <c r="BE761" i="11"/>
  <c r="BE721" i="11"/>
  <c r="BE736" i="11"/>
  <c r="BE748" i="11"/>
  <c r="BE723" i="11"/>
  <c r="BE714" i="11"/>
  <c r="BE701" i="11"/>
  <c r="BE705" i="11"/>
  <c r="BE659" i="11"/>
  <c r="BE670" i="11"/>
  <c r="BE649" i="11"/>
  <c r="BE620" i="11"/>
  <c r="BE610" i="11"/>
  <c r="BE631" i="11"/>
  <c r="BE639" i="11"/>
  <c r="BE581" i="11"/>
  <c r="BE589" i="11"/>
  <c r="BE621" i="11"/>
  <c r="BE587" i="11"/>
  <c r="BE561" i="11"/>
  <c r="BE553" i="11"/>
  <c r="BE502" i="11"/>
  <c r="BE517" i="11"/>
  <c r="BE536" i="11"/>
  <c r="BE521" i="11"/>
  <c r="BE515" i="11"/>
  <c r="BE493" i="11"/>
  <c r="BE450" i="11"/>
  <c r="BE505" i="11"/>
  <c r="BE442" i="11"/>
  <c r="BE470" i="11"/>
  <c r="BE460" i="11"/>
  <c r="BE416" i="11"/>
  <c r="BE369" i="11"/>
  <c r="BE368" i="11"/>
  <c r="BE409" i="11"/>
  <c r="BE415" i="11"/>
  <c r="BE325" i="11"/>
  <c r="BE343" i="11"/>
  <c r="BE362" i="11"/>
  <c r="BE403" i="11"/>
  <c r="BE321" i="11"/>
  <c r="BE457" i="11"/>
  <c r="BE251" i="11"/>
  <c r="BE398" i="11"/>
  <c r="BE275" i="11"/>
  <c r="BE300" i="11"/>
  <c r="BE350" i="11"/>
  <c r="BE257" i="11"/>
  <c r="BE193" i="11"/>
  <c r="BE273" i="11"/>
  <c r="BE203" i="11"/>
  <c r="BE150" i="11"/>
  <c r="BE168" i="11"/>
  <c r="BE145" i="11"/>
  <c r="BE215" i="11"/>
  <c r="BE109" i="11"/>
  <c r="BE59" i="11"/>
  <c r="BE194" i="11"/>
  <c r="BE394" i="11"/>
  <c r="BE264" i="11"/>
  <c r="BE165" i="11"/>
  <c r="BE117" i="11"/>
  <c r="BE65" i="11"/>
  <c r="BE99" i="11"/>
  <c r="BE156" i="11"/>
  <c r="BE237" i="11"/>
  <c r="BE74" i="11"/>
  <c r="BE113" i="11"/>
  <c r="BE45" i="11"/>
  <c r="BE38" i="11"/>
  <c r="BE95" i="11"/>
  <c r="BE68" i="11"/>
  <c r="BE10" i="11"/>
  <c r="BE58" i="11"/>
  <c r="BE965" i="11"/>
  <c r="BE954" i="11"/>
  <c r="BE943" i="11"/>
  <c r="BE934" i="11"/>
  <c r="BE924" i="11"/>
  <c r="BE908" i="11"/>
  <c r="BE900" i="11"/>
  <c r="BE893" i="11"/>
  <c r="BE886" i="11"/>
  <c r="BE877" i="11"/>
  <c r="BE855" i="11"/>
  <c r="BE854" i="11"/>
  <c r="BE850" i="11"/>
  <c r="BE823" i="11"/>
  <c r="BE816" i="11"/>
  <c r="BE814" i="11"/>
  <c r="BE771" i="11"/>
  <c r="BE808" i="11"/>
  <c r="BE783" i="11"/>
  <c r="BE770" i="11"/>
  <c r="BE749" i="11"/>
  <c r="BE747" i="11"/>
  <c r="BE740" i="11"/>
  <c r="BE717" i="11"/>
  <c r="BE716" i="11"/>
  <c r="BE720" i="11"/>
  <c r="BE710" i="11"/>
  <c r="BE656" i="11"/>
  <c r="BE655" i="11"/>
  <c r="BE709" i="11"/>
  <c r="BE666" i="11"/>
  <c r="BE644" i="11"/>
  <c r="BE611" i="11"/>
  <c r="BE661" i="11"/>
  <c r="BE627" i="11"/>
  <c r="BE634" i="11"/>
  <c r="BE577" i="11"/>
  <c r="BE576" i="11"/>
  <c r="BE579" i="11"/>
  <c r="BE578" i="11"/>
  <c r="BE552" i="11"/>
  <c r="BE514" i="11"/>
  <c r="BE494" i="11"/>
  <c r="BE543" i="11"/>
  <c r="BE529" i="11"/>
  <c r="BE507" i="11"/>
  <c r="BE511" i="11"/>
  <c r="BE472" i="11"/>
  <c r="BE446" i="11"/>
  <c r="BE522" i="11"/>
  <c r="BE438" i="11"/>
  <c r="BE455" i="11"/>
  <c r="BE452" i="11"/>
  <c r="BE412" i="11"/>
  <c r="BE360" i="11"/>
  <c r="BE364" i="11"/>
  <c r="BE384" i="11"/>
  <c r="BE413" i="11"/>
  <c r="BE312" i="11"/>
  <c r="BE338" i="11"/>
  <c r="BE357" i="11"/>
  <c r="BE382" i="11"/>
  <c r="BE317" i="11"/>
  <c r="BE323" i="11"/>
  <c r="BE327" i="11"/>
  <c r="BE390" i="11"/>
  <c r="BE262" i="11"/>
  <c r="BE295" i="11"/>
  <c r="BE330" i="11"/>
  <c r="BE253" i="11"/>
  <c r="BE188" i="11"/>
  <c r="BE269" i="11"/>
  <c r="BE200" i="11"/>
  <c r="BE146" i="11"/>
  <c r="BE163" i="11"/>
  <c r="BE140" i="11"/>
  <c r="BE199" i="11"/>
  <c r="BE93" i="11"/>
  <c r="BE55" i="11"/>
  <c r="BE180" i="11"/>
  <c r="BE307" i="11"/>
  <c r="BE234" i="11"/>
  <c r="BE169" i="11"/>
  <c r="BE211" i="11"/>
  <c r="BE60" i="11"/>
  <c r="BE78" i="11"/>
  <c r="BE125" i="11"/>
  <c r="BE217" i="11"/>
  <c r="BE57" i="11"/>
  <c r="BE107" i="11"/>
  <c r="BE41" i="11"/>
  <c r="BE24" i="11"/>
  <c r="BE32" i="11"/>
  <c r="BE64" i="11"/>
  <c r="BE14" i="11"/>
  <c r="BE23" i="11"/>
  <c r="BE963" i="11"/>
  <c r="BE936" i="11"/>
  <c r="BE904" i="11"/>
  <c r="BE882" i="11"/>
  <c r="BE846" i="11"/>
  <c r="BE818" i="11"/>
  <c r="BE766" i="11"/>
  <c r="BE781" i="11"/>
  <c r="BE763" i="11"/>
  <c r="BE691" i="11"/>
  <c r="BE681" i="11"/>
  <c r="BE641" i="11"/>
  <c r="BE606" i="11"/>
  <c r="BE669" i="11"/>
  <c r="BE584" i="11"/>
  <c r="BE549" i="11"/>
  <c r="BE525" i="11"/>
  <c r="BE537" i="11"/>
  <c r="BE488" i="11"/>
  <c r="BE475" i="11"/>
  <c r="BE410" i="11"/>
  <c r="BE349" i="11"/>
  <c r="BE443" i="11"/>
  <c r="BE408" i="11"/>
  <c r="BE387" i="11"/>
  <c r="BE346" i="11"/>
  <c r="BE319" i="11"/>
  <c r="BE284" i="11"/>
  <c r="BE250" i="11"/>
  <c r="BE227" i="11"/>
  <c r="BE206" i="11"/>
  <c r="BE248" i="11"/>
  <c r="BE159" i="11"/>
  <c r="BE192" i="11"/>
  <c r="BE219" i="11"/>
  <c r="BE73" i="11"/>
  <c r="BE175" i="11"/>
  <c r="BE187" i="11"/>
  <c r="BE123" i="11"/>
  <c r="BE75" i="11"/>
  <c r="BE35" i="11"/>
  <c r="BE178" i="11"/>
  <c r="BE152" i="11"/>
  <c r="BE103" i="11"/>
  <c r="BE25" i="11"/>
  <c r="BE21" i="11"/>
  <c r="BE18" i="11"/>
  <c r="BE959" i="11"/>
  <c r="BE933" i="11"/>
  <c r="BE906" i="11"/>
  <c r="BE917" i="11"/>
  <c r="BE853" i="11"/>
  <c r="BE839" i="11"/>
  <c r="BE784" i="11"/>
  <c r="BE769" i="11"/>
  <c r="BE735" i="11"/>
  <c r="BE742" i="11"/>
  <c r="BE678" i="11"/>
  <c r="BE674" i="11"/>
  <c r="BE624" i="11"/>
  <c r="BE630" i="11"/>
  <c r="BE555" i="11"/>
  <c r="BE548" i="11"/>
  <c r="BE534" i="11"/>
  <c r="BE518" i="11"/>
  <c r="BE535" i="11"/>
  <c r="BE445" i="11"/>
  <c r="BE402" i="11"/>
  <c r="BE326" i="11"/>
  <c r="BE425" i="11"/>
  <c r="BE404" i="11"/>
  <c r="BE351" i="11"/>
  <c r="BE355" i="11"/>
  <c r="BE280" i="11"/>
  <c r="BE242" i="11"/>
  <c r="BE241" i="11"/>
  <c r="BE308" i="11"/>
  <c r="BE202" i="11"/>
  <c r="BE239" i="11"/>
  <c r="BE155" i="11"/>
  <c r="BE177" i="11"/>
  <c r="BE183" i="11"/>
  <c r="BE69" i="11"/>
  <c r="BE157" i="11"/>
  <c r="BE130" i="11"/>
  <c r="BE137" i="11"/>
  <c r="BE281" i="11"/>
  <c r="BE31" i="11"/>
  <c r="BE133" i="11"/>
  <c r="BE118" i="11"/>
  <c r="BE94" i="11"/>
  <c r="BE26" i="11"/>
  <c r="BE11" i="11"/>
  <c r="BE958" i="11"/>
  <c r="BE927" i="11"/>
  <c r="BE898" i="11"/>
  <c r="BE889" i="11"/>
  <c r="BE831" i="11"/>
  <c r="BE820" i="11"/>
  <c r="BE779" i="11"/>
  <c r="BE750" i="11"/>
  <c r="BE738" i="11"/>
  <c r="BE729" i="11"/>
  <c r="BE660" i="11"/>
  <c r="BE662" i="11"/>
  <c r="BE615" i="11"/>
  <c r="BE595" i="11"/>
  <c r="BE575" i="11"/>
  <c r="BE591" i="11"/>
  <c r="BE496" i="11"/>
  <c r="BE490" i="11"/>
  <c r="BE483" i="11"/>
  <c r="BE481" i="11"/>
  <c r="BE381" i="11"/>
  <c r="BE313" i="11"/>
  <c r="BE400" i="11"/>
  <c r="BE375" i="11"/>
  <c r="BE324" i="11"/>
  <c r="BE334" i="11"/>
  <c r="BE267" i="11"/>
  <c r="BE361" i="11"/>
  <c r="BE447" i="11"/>
  <c r="BE282" i="11"/>
  <c r="BE197" i="11"/>
  <c r="BE235" i="11"/>
  <c r="BE141" i="11"/>
  <c r="BE172" i="11"/>
  <c r="BE167" i="11"/>
  <c r="BE63" i="11"/>
  <c r="BE153" i="11"/>
  <c r="BE226" i="11"/>
  <c r="BE128" i="11"/>
  <c r="BE135" i="11"/>
  <c r="BE160" i="11"/>
  <c r="BE121" i="11"/>
  <c r="BE98" i="11"/>
  <c r="BE67" i="11"/>
  <c r="BE12" i="11"/>
  <c r="BE20" i="11"/>
  <c r="BE953" i="11"/>
  <c r="BE926" i="11"/>
  <c r="BE876" i="11"/>
  <c r="BE865" i="11"/>
  <c r="BE858" i="11"/>
  <c r="BE797" i="11"/>
  <c r="BE786" i="11"/>
  <c r="BE741" i="11"/>
  <c r="BE737" i="11"/>
  <c r="BE719" i="11"/>
  <c r="BE726" i="11"/>
  <c r="BE657" i="11"/>
  <c r="BE619" i="11"/>
  <c r="BE590" i="11"/>
  <c r="BE583" i="11"/>
  <c r="BE557" i="11"/>
  <c r="BE540" i="11"/>
  <c r="BE465" i="11"/>
  <c r="BE482" i="11"/>
  <c r="BE466" i="11"/>
  <c r="BE341" i="11"/>
  <c r="BE439" i="11"/>
  <c r="BE363" i="11"/>
  <c r="BE371" i="11"/>
  <c r="BE315" i="11"/>
  <c r="BE302" i="11"/>
  <c r="BE263" i="11"/>
  <c r="BE337" i="11"/>
  <c r="BE365" i="11"/>
  <c r="BE274" i="11"/>
  <c r="BE453" i="11"/>
  <c r="BE268" i="11"/>
  <c r="BE238" i="11"/>
  <c r="BE158" i="11"/>
  <c r="BE162" i="11"/>
  <c r="BE51" i="11"/>
  <c r="BE148" i="11"/>
  <c r="BE207" i="11"/>
  <c r="BE120" i="11"/>
  <c r="BE129" i="11"/>
  <c r="BE119" i="11"/>
  <c r="BE104" i="11"/>
  <c r="BE88" i="11"/>
  <c r="BE54" i="11"/>
  <c r="BE102" i="11"/>
  <c r="BE8" i="11"/>
  <c r="BE948" i="11"/>
  <c r="BE923" i="11"/>
  <c r="BE867" i="11"/>
  <c r="BE860" i="11"/>
  <c r="BE841" i="11"/>
  <c r="BE793" i="11"/>
  <c r="BE804" i="11"/>
  <c r="BE757" i="11"/>
  <c r="BE728" i="11"/>
  <c r="BE727" i="11"/>
  <c r="BE651" i="11"/>
  <c r="BE653" i="11"/>
  <c r="BE676" i="11"/>
  <c r="BE573" i="11"/>
  <c r="BE554" i="11"/>
  <c r="BE523" i="11"/>
  <c r="BE526" i="11"/>
  <c r="BE456" i="11"/>
  <c r="BE462" i="11"/>
  <c r="BE444" i="11"/>
  <c r="BE322" i="11"/>
  <c r="BE423" i="11"/>
  <c r="BE358" i="11"/>
  <c r="BE316" i="11"/>
  <c r="BE311" i="11"/>
  <c r="BE293" i="11"/>
  <c r="BE259" i="11"/>
  <c r="BE296" i="11"/>
  <c r="BE291" i="11"/>
  <c r="BE265" i="11"/>
  <c r="BE299" i="11"/>
  <c r="BE220" i="11"/>
  <c r="BE232" i="11"/>
  <c r="BE136" i="11"/>
  <c r="BE144" i="11"/>
  <c r="BE277" i="11"/>
  <c r="BE139" i="11"/>
  <c r="BE201" i="11"/>
  <c r="BE132" i="11"/>
  <c r="BE122" i="11"/>
  <c r="BE111" i="11"/>
  <c r="BE86" i="11"/>
  <c r="BE79" i="11"/>
  <c r="BE15" i="11"/>
  <c r="BE84" i="11"/>
  <c r="BE48" i="11"/>
  <c r="BE945" i="11"/>
  <c r="BE909" i="11"/>
  <c r="BE887" i="11"/>
  <c r="BE868" i="11"/>
  <c r="BE835" i="11"/>
  <c r="BE807" i="11"/>
  <c r="BE800" i="11"/>
  <c r="BE752" i="11"/>
  <c r="BE688" i="11"/>
  <c r="BE724" i="11"/>
  <c r="BE684" i="11"/>
  <c r="BE640" i="11"/>
  <c r="BE635" i="11"/>
  <c r="BE556" i="11"/>
  <c r="BE574" i="11"/>
  <c r="BE506" i="11"/>
  <c r="BE559" i="11"/>
  <c r="BE468" i="11"/>
  <c r="BE458" i="11"/>
  <c r="BE424" i="11"/>
  <c r="BE318" i="11"/>
  <c r="BE380" i="11"/>
  <c r="BE353" i="11"/>
  <c r="BE414" i="11"/>
  <c r="BE407" i="11"/>
  <c r="BE289" i="11"/>
  <c r="BE301" i="11"/>
  <c r="BE283" i="11"/>
  <c r="BE270" i="11"/>
  <c r="BE261" i="11"/>
  <c r="BE294" i="11"/>
  <c r="BE196" i="11"/>
  <c r="BE213" i="11"/>
  <c r="BE252" i="11"/>
  <c r="BE127" i="11"/>
  <c r="BE256" i="11"/>
  <c r="BE260" i="11"/>
  <c r="BE182" i="11"/>
  <c r="BE112" i="11"/>
  <c r="BE106" i="11"/>
  <c r="BE108" i="11"/>
  <c r="BE52" i="11"/>
  <c r="BE53" i="11"/>
  <c r="BE46" i="11"/>
  <c r="BE82" i="11"/>
  <c r="BE19" i="11"/>
  <c r="BE969" i="11"/>
  <c r="BE942" i="11"/>
  <c r="BE905" i="11"/>
  <c r="BE921" i="11"/>
  <c r="BE851" i="11"/>
  <c r="BE824" i="11"/>
  <c r="BE803" i="11"/>
  <c r="BE768" i="11"/>
  <c r="BE785" i="11"/>
  <c r="BE696" i="11"/>
  <c r="BE706" i="11"/>
  <c r="BE671" i="11"/>
  <c r="BE616" i="11"/>
  <c r="BE618" i="11"/>
  <c r="BE596" i="11"/>
  <c r="BE612" i="11"/>
  <c r="BE542" i="11"/>
  <c r="BE532" i="11"/>
  <c r="BE459" i="11"/>
  <c r="BE434" i="11"/>
  <c r="BE420" i="11"/>
  <c r="BE411" i="11"/>
  <c r="BE477" i="11"/>
  <c r="BE329" i="11"/>
  <c r="BE395" i="11"/>
  <c r="BE378" i="11"/>
  <c r="BE272" i="11"/>
  <c r="BE292" i="11"/>
  <c r="BE279" i="11"/>
  <c r="BE245" i="11"/>
  <c r="BE249" i="11"/>
  <c r="BE290" i="11"/>
  <c r="BE185" i="11"/>
  <c r="BE181" i="11"/>
  <c r="BE233" i="11"/>
  <c r="BE89" i="11"/>
  <c r="BE212" i="11"/>
  <c r="BE222" i="11"/>
  <c r="BE174" i="11"/>
  <c r="BE96" i="11"/>
  <c r="BE61" i="11"/>
  <c r="BE83" i="11"/>
  <c r="BE224" i="11"/>
  <c r="BE49" i="11"/>
  <c r="BE36" i="11"/>
  <c r="BE42" i="11"/>
  <c r="BE9" i="11"/>
  <c r="BE907" i="11"/>
  <c r="BE912" i="11"/>
  <c r="BE677" i="11"/>
  <c r="BE418" i="11"/>
  <c r="BE288" i="11"/>
  <c r="BE77" i="11"/>
  <c r="BE37" i="11"/>
  <c r="BE826" i="11"/>
  <c r="BE648" i="11"/>
  <c r="BE479" i="11"/>
  <c r="BE258" i="11"/>
  <c r="BE205" i="11"/>
  <c r="BE29" i="11"/>
  <c r="BE815" i="11"/>
  <c r="BE697" i="11"/>
  <c r="BE385" i="11"/>
  <c r="BE236" i="11"/>
  <c r="BE191" i="11"/>
  <c r="BE27" i="11"/>
  <c r="BE791" i="11"/>
  <c r="BE572" i="11"/>
  <c r="BE474" i="11"/>
  <c r="BE210" i="11"/>
  <c r="BE147" i="11"/>
  <c r="BE71" i="11"/>
  <c r="BE790" i="11"/>
  <c r="BE582" i="11"/>
  <c r="BE427" i="11"/>
  <c r="BE286" i="11"/>
  <c r="BE87" i="11"/>
  <c r="BE968" i="11"/>
  <c r="BE739" i="11"/>
  <c r="BE510" i="11"/>
  <c r="BE391" i="11"/>
  <c r="BE173" i="11"/>
  <c r="BE39" i="11"/>
  <c r="BE938" i="11"/>
  <c r="BE692" i="11"/>
  <c r="BE503" i="11"/>
  <c r="BE356" i="11"/>
  <c r="BE225" i="11"/>
  <c r="BE66" i="11"/>
  <c r="BE685" i="11"/>
  <c r="BE454" i="11"/>
  <c r="BE230" i="11"/>
  <c r="BE164" i="11"/>
  <c r="BE243" i="11"/>
  <c r="BO966" i="11"/>
  <c r="BO956" i="11"/>
  <c r="BO944" i="11"/>
  <c r="BO939" i="11"/>
  <c r="BO925" i="11"/>
  <c r="BO916" i="11"/>
  <c r="BO912" i="11"/>
  <c r="BO903" i="11"/>
  <c r="BO882" i="11"/>
  <c r="BO891" i="11"/>
  <c r="BO867" i="11"/>
  <c r="BO858" i="11"/>
  <c r="BO861" i="11"/>
  <c r="BO845" i="11"/>
  <c r="BO820" i="11"/>
  <c r="BO834" i="11"/>
  <c r="BO815" i="11"/>
  <c r="BO814" i="11"/>
  <c r="BO798" i="11"/>
  <c r="BO782" i="11"/>
  <c r="BO773" i="11"/>
  <c r="BO767" i="11"/>
  <c r="BO753" i="11"/>
  <c r="BO752" i="11"/>
  <c r="BO759" i="11"/>
  <c r="BO768" i="11"/>
  <c r="BO747" i="11"/>
  <c r="BO699" i="11"/>
  <c r="BO706" i="11"/>
  <c r="BO681" i="11"/>
  <c r="BO693" i="11"/>
  <c r="BO651" i="11"/>
  <c r="BO650" i="11"/>
  <c r="BO666" i="11"/>
  <c r="BO708" i="11"/>
  <c r="BO680" i="11"/>
  <c r="BO638" i="11"/>
  <c r="BO614" i="11"/>
  <c r="BO604" i="11"/>
  <c r="BO608" i="11"/>
  <c r="BO629" i="11"/>
  <c r="BO572" i="11"/>
  <c r="BO575" i="11"/>
  <c r="BO583" i="11"/>
  <c r="BO591" i="11"/>
  <c r="BO577" i="11"/>
  <c r="BO548" i="11"/>
  <c r="BO550" i="11"/>
  <c r="BO520" i="11"/>
  <c r="BO530" i="11"/>
  <c r="BO503" i="11"/>
  <c r="BO534" i="11"/>
  <c r="BO523" i="11"/>
  <c r="BO464" i="11"/>
  <c r="BO475" i="11"/>
  <c r="BO470" i="11"/>
  <c r="BO500" i="11"/>
  <c r="BO476" i="11"/>
  <c r="BO425" i="11"/>
  <c r="BO469" i="11"/>
  <c r="BO419" i="11"/>
  <c r="BO411" i="11"/>
  <c r="BO321" i="11"/>
  <c r="BO367" i="11"/>
  <c r="BO408" i="11"/>
  <c r="BO399" i="11"/>
  <c r="BO328" i="11"/>
  <c r="BO403" i="11"/>
  <c r="BO337" i="11"/>
  <c r="BO365" i="11"/>
  <c r="BO446" i="11"/>
  <c r="BO385" i="11"/>
  <c r="BO246" i="11"/>
  <c r="BO262" i="11"/>
  <c r="BO295" i="11"/>
  <c r="BO282" i="11"/>
  <c r="BO322" i="11"/>
  <c r="BO269" i="11"/>
  <c r="BO307" i="11"/>
  <c r="BO252" i="11"/>
  <c r="BO178" i="11"/>
  <c r="BO289" i="11"/>
  <c r="BO213" i="11"/>
  <c r="BO210" i="11"/>
  <c r="BO219" i="11"/>
  <c r="BO148" i="11"/>
  <c r="BO130" i="11"/>
  <c r="BO88" i="11"/>
  <c r="BO191" i="11"/>
  <c r="BO240" i="11"/>
  <c r="BO160" i="11"/>
  <c r="BO211" i="11"/>
  <c r="BO120" i="11"/>
  <c r="BO185" i="11"/>
  <c r="BO69" i="11"/>
  <c r="BO114" i="11"/>
  <c r="BO32" i="11"/>
  <c r="BO193" i="11"/>
  <c r="BO123" i="11"/>
  <c r="BO38" i="11"/>
  <c r="BO29" i="11"/>
  <c r="BO10" i="11"/>
  <c r="BO19" i="11"/>
  <c r="BO63" i="11"/>
  <c r="BO59" i="11"/>
  <c r="BO970" i="11"/>
  <c r="BO959" i="11"/>
  <c r="BO947" i="11"/>
  <c r="BO950" i="11"/>
  <c r="BO924" i="11"/>
  <c r="BO932" i="11"/>
  <c r="BO908" i="11"/>
  <c r="BO875" i="11"/>
  <c r="BO881" i="11"/>
  <c r="BO860" i="11"/>
  <c r="BO868" i="11"/>
  <c r="BO853" i="11"/>
  <c r="BO828" i="11"/>
  <c r="BO824" i="11"/>
  <c r="BO856" i="11"/>
  <c r="BO810" i="11"/>
  <c r="BO771" i="11"/>
  <c r="BO787" i="11"/>
  <c r="BO803" i="11"/>
  <c r="BO799" i="11"/>
  <c r="BO748" i="11"/>
  <c r="BO755" i="11"/>
  <c r="BO731" i="11"/>
  <c r="BO733" i="11"/>
  <c r="BO687" i="11"/>
  <c r="BO702" i="11"/>
  <c r="BO720" i="11"/>
  <c r="BO688" i="11"/>
  <c r="BO671" i="11"/>
  <c r="BO704" i="11"/>
  <c r="BO644" i="11"/>
  <c r="BO683" i="11"/>
  <c r="BO632" i="11"/>
  <c r="BO635" i="11"/>
  <c r="BO660" i="11"/>
  <c r="BO612" i="11"/>
  <c r="BO597" i="11"/>
  <c r="BO555" i="11"/>
  <c r="BO592" i="11"/>
  <c r="BO582" i="11"/>
  <c r="BO569" i="11"/>
  <c r="BO560" i="11"/>
  <c r="BO545" i="11"/>
  <c r="BO517" i="11"/>
  <c r="BO516" i="11"/>
  <c r="BO535" i="11"/>
  <c r="BO518" i="11"/>
  <c r="BO467" i="11"/>
  <c r="BO449" i="11"/>
  <c r="BO484" i="11"/>
  <c r="BO461" i="11"/>
  <c r="BO433" i="11"/>
  <c r="BO478" i="11"/>
  <c r="BO415" i="11"/>
  <c r="BO401" i="11"/>
  <c r="BO459" i="11"/>
  <c r="BO348" i="11"/>
  <c r="BO343" i="11"/>
  <c r="BO351" i="11"/>
  <c r="BO407" i="11"/>
  <c r="BO319" i="11"/>
  <c r="BO355" i="11"/>
  <c r="BO406" i="11"/>
  <c r="BO297" i="11"/>
  <c r="BO283" i="11"/>
  <c r="BO309" i="11"/>
  <c r="BO304" i="11"/>
  <c r="BO318" i="11"/>
  <c r="BO244" i="11"/>
  <c r="BO277" i="11"/>
  <c r="BO201" i="11"/>
  <c r="BO302" i="11"/>
  <c r="BO280" i="11"/>
  <c r="BO223" i="11"/>
  <c r="BO215" i="11"/>
  <c r="BO135" i="11"/>
  <c r="BO108" i="11"/>
  <c r="BO60" i="11"/>
  <c r="BO147" i="11"/>
  <c r="BO169" i="11"/>
  <c r="BO214" i="11"/>
  <c r="BO263" i="11"/>
  <c r="BO134" i="11"/>
  <c r="BO144" i="11"/>
  <c r="BO66" i="11"/>
  <c r="BO89" i="11"/>
  <c r="BO203" i="11"/>
  <c r="BO42" i="11"/>
  <c r="BO12" i="11"/>
  <c r="BO103" i="11"/>
  <c r="BO963" i="11"/>
  <c r="BO949" i="11"/>
  <c r="BO952" i="11"/>
  <c r="BO923" i="11"/>
  <c r="BO931" i="11"/>
  <c r="BO905" i="11"/>
  <c r="BO878" i="11"/>
  <c r="BO900" i="11"/>
  <c r="BO895" i="11"/>
  <c r="BO865" i="11"/>
  <c r="BO848" i="11"/>
  <c r="BO823" i="11"/>
  <c r="BO805" i="11"/>
  <c r="BO801" i="11"/>
  <c r="BO774" i="11"/>
  <c r="BO781" i="11"/>
  <c r="BO764" i="11"/>
  <c r="BO743" i="11"/>
  <c r="BO746" i="11"/>
  <c r="BO738" i="11"/>
  <c r="BO727" i="11"/>
  <c r="BO719" i="11"/>
  <c r="BO685" i="11"/>
  <c r="BO717" i="11"/>
  <c r="BO667" i="11"/>
  <c r="BO670" i="11"/>
  <c r="BO674" i="11"/>
  <c r="BO647" i="11"/>
  <c r="BO692" i="11"/>
  <c r="BO596" i="11"/>
  <c r="BO621" i="11"/>
  <c r="BO589" i="11"/>
  <c r="BO567" i="11"/>
  <c r="BO587" i="11"/>
  <c r="BO590" i="11"/>
  <c r="BO552" i="11"/>
  <c r="BO551" i="11"/>
  <c r="BO527" i="11"/>
  <c r="BO507" i="11"/>
  <c r="BO506" i="11"/>
  <c r="BO489" i="11"/>
  <c r="BO483" i="11"/>
  <c r="BO466" i="11"/>
  <c r="BO477" i="11"/>
  <c r="BO441" i="11"/>
  <c r="BO454" i="11"/>
  <c r="BO455" i="11"/>
  <c r="BO344" i="11"/>
  <c r="BO400" i="11"/>
  <c r="BO379" i="11"/>
  <c r="BO362" i="11"/>
  <c r="BO413" i="11"/>
  <c r="BO519" i="11"/>
  <c r="BO336" i="11"/>
  <c r="BO369" i="11"/>
  <c r="BO242" i="11"/>
  <c r="BO250" i="11"/>
  <c r="BO313" i="11"/>
  <c r="BO335" i="11"/>
  <c r="BO239" i="11"/>
  <c r="BO264" i="11"/>
  <c r="BO187" i="11"/>
  <c r="BO243" i="11"/>
  <c r="BO145" i="11"/>
  <c r="BO232" i="11"/>
  <c r="BO139" i="11"/>
  <c r="BO104" i="11"/>
  <c r="BO251" i="11"/>
  <c r="BO227" i="11"/>
  <c r="BO306" i="11"/>
  <c r="BO155" i="11"/>
  <c r="BO220" i="11"/>
  <c r="BO55" i="11"/>
  <c r="BO48" i="11"/>
  <c r="BO224" i="11"/>
  <c r="BO113" i="11"/>
  <c r="BO74" i="11"/>
  <c r="BO39" i="11"/>
  <c r="BO9" i="11"/>
  <c r="BO30" i="11"/>
  <c r="BO31" i="11"/>
  <c r="BO962" i="11"/>
  <c r="BO948" i="11"/>
  <c r="BO938" i="11"/>
  <c r="BO922" i="11"/>
  <c r="BO929" i="11"/>
  <c r="BO904" i="11"/>
  <c r="BO874" i="11"/>
  <c r="BO896" i="11"/>
  <c r="BO850" i="11"/>
  <c r="BO849" i="11"/>
  <c r="BO839" i="11"/>
  <c r="BO840" i="11"/>
  <c r="BO804" i="11"/>
  <c r="BO797" i="11"/>
  <c r="BO770" i="11"/>
  <c r="BO776" i="11"/>
  <c r="BO789" i="11"/>
  <c r="BO762" i="11"/>
  <c r="BO763" i="11"/>
  <c r="BO734" i="11"/>
  <c r="BO732" i="11"/>
  <c r="BO714" i="11"/>
  <c r="BO721" i="11"/>
  <c r="BO684" i="11"/>
  <c r="BO659" i="11"/>
  <c r="BO662" i="11"/>
  <c r="BO673" i="11"/>
  <c r="BO643" i="11"/>
  <c r="BO619" i="11"/>
  <c r="BO712" i="11"/>
  <c r="BO664" i="11"/>
  <c r="BO576" i="11"/>
  <c r="BO563" i="11"/>
  <c r="BO578" i="11"/>
  <c r="BO586" i="11"/>
  <c r="BO585" i="11"/>
  <c r="BO549" i="11"/>
  <c r="BO541" i="11"/>
  <c r="BO499" i="11"/>
  <c r="BO502" i="11"/>
  <c r="BO485" i="11"/>
  <c r="BO479" i="11"/>
  <c r="BO462" i="11"/>
  <c r="BO512" i="11"/>
  <c r="BO429" i="11"/>
  <c r="BO443" i="11"/>
  <c r="BO450" i="11"/>
  <c r="BO334" i="11"/>
  <c r="BO363" i="11"/>
  <c r="BO375" i="11"/>
  <c r="BO357" i="11"/>
  <c r="BO382" i="11"/>
  <c r="BO452" i="11"/>
  <c r="BO327" i="11"/>
  <c r="BO360" i="11"/>
  <c r="BO354" i="11"/>
  <c r="BO414" i="11"/>
  <c r="BO308" i="11"/>
  <c r="BO316" i="11"/>
  <c r="BO235" i="11"/>
  <c r="BO260" i="11"/>
  <c r="BO416" i="11"/>
  <c r="BO238" i="11"/>
  <c r="BO140" i="11"/>
  <c r="BO225" i="11"/>
  <c r="BO212" i="11"/>
  <c r="BO100" i="11"/>
  <c r="BO233" i="11"/>
  <c r="BO222" i="11"/>
  <c r="BO259" i="11"/>
  <c r="BO141" i="11"/>
  <c r="BO137" i="11"/>
  <c r="BO132" i="11"/>
  <c r="BO40" i="11"/>
  <c r="BO107" i="11"/>
  <c r="BO82" i="11"/>
  <c r="BO65" i="11"/>
  <c r="BO20" i="11"/>
  <c r="BO8" i="11"/>
  <c r="BO24" i="11"/>
  <c r="BO25" i="11"/>
  <c r="BO972" i="11"/>
  <c r="BO961" i="11"/>
  <c r="BO945" i="11"/>
  <c r="BO936" i="11"/>
  <c r="BO921" i="11"/>
  <c r="BO914" i="11"/>
  <c r="BO892" i="11"/>
  <c r="BO870" i="11"/>
  <c r="BO894" i="11"/>
  <c r="BO854" i="11"/>
  <c r="BO846" i="11"/>
  <c r="BO835" i="11"/>
  <c r="BO838" i="11"/>
  <c r="BO800" i="11"/>
  <c r="BO807" i="11"/>
  <c r="BO765" i="11"/>
  <c r="BO794" i="11"/>
  <c r="BO769" i="11"/>
  <c r="BO758" i="11"/>
  <c r="BO750" i="11"/>
  <c r="BO729" i="11"/>
  <c r="BO716" i="11"/>
  <c r="BO710" i="11"/>
  <c r="BO713" i="11"/>
  <c r="BO735" i="11"/>
  <c r="BO654" i="11"/>
  <c r="BO658" i="11"/>
  <c r="BO669" i="11"/>
  <c r="BO639" i="11"/>
  <c r="BO605" i="11"/>
  <c r="BO642" i="11"/>
  <c r="BO636" i="11"/>
  <c r="BO568" i="11"/>
  <c r="BO559" i="11"/>
  <c r="BO574" i="11"/>
  <c r="BO581" i="11"/>
  <c r="BO558" i="11"/>
  <c r="BO540" i="11"/>
  <c r="BO537" i="11"/>
  <c r="BO495" i="11"/>
  <c r="BO498" i="11"/>
  <c r="BO472" i="11"/>
  <c r="BO458" i="11"/>
  <c r="BO524" i="11"/>
  <c r="BO460" i="11"/>
  <c r="BO417" i="11"/>
  <c r="BO439" i="11"/>
  <c r="BO430" i="11"/>
  <c r="BO330" i="11"/>
  <c r="BO358" i="11"/>
  <c r="BO371" i="11"/>
  <c r="BO347" i="11"/>
  <c r="BO378" i="11"/>
  <c r="BO398" i="11"/>
  <c r="BO323" i="11"/>
  <c r="BO368" i="11"/>
  <c r="BO331" i="11"/>
  <c r="BO412" i="11"/>
  <c r="BO274" i="11"/>
  <c r="BO299" i="11"/>
  <c r="BO226" i="11"/>
  <c r="BO256" i="11"/>
  <c r="BO349" i="11"/>
  <c r="BO229" i="11"/>
  <c r="BO267" i="11"/>
  <c r="BO199" i="11"/>
  <c r="BO202" i="11"/>
  <c r="BO96" i="11"/>
  <c r="BO174" i="11"/>
  <c r="BO207" i="11"/>
  <c r="BO228" i="11"/>
  <c r="BO136" i="11"/>
  <c r="BO128" i="11"/>
  <c r="BO125" i="11"/>
  <c r="BO36" i="11"/>
  <c r="BO98" i="11"/>
  <c r="BO67" i="11"/>
  <c r="BO57" i="11"/>
  <c r="BO121" i="11"/>
  <c r="BO37" i="11"/>
  <c r="BO15" i="11"/>
  <c r="BO971" i="11"/>
  <c r="BO958" i="11"/>
  <c r="BO943" i="11"/>
  <c r="BO935" i="11"/>
  <c r="BO920" i="11"/>
  <c r="BO913" i="11"/>
  <c r="BO887" i="11"/>
  <c r="BO898" i="11"/>
  <c r="BO890" i="11"/>
  <c r="BO876" i="11"/>
  <c r="BO841" i="11"/>
  <c r="BO830" i="11"/>
  <c r="BO822" i="11"/>
  <c r="BO796" i="11"/>
  <c r="BO775" i="11"/>
  <c r="BO778" i="11"/>
  <c r="BO790" i="11"/>
  <c r="BO761" i="11"/>
  <c r="BO756" i="11"/>
  <c r="BO809" i="11"/>
  <c r="BO724" i="11"/>
  <c r="BO691" i="11"/>
  <c r="BO698" i="11"/>
  <c r="BO709" i="11"/>
  <c r="BO696" i="11"/>
  <c r="BO645" i="11"/>
  <c r="BO657" i="11"/>
  <c r="BO665" i="11"/>
  <c r="BO672" i="11"/>
  <c r="BO631" i="11"/>
  <c r="BO634" i="11"/>
  <c r="BO633" i="11"/>
  <c r="BO603" i="11"/>
  <c r="BO606" i="11"/>
  <c r="BO570" i="11"/>
  <c r="BO573" i="11"/>
  <c r="BO546" i="11"/>
  <c r="BO536" i="11"/>
  <c r="BO514" i="11"/>
  <c r="BO521" i="11"/>
  <c r="BO494" i="11"/>
  <c r="BO468" i="11"/>
  <c r="BO453" i="11"/>
  <c r="BO482" i="11"/>
  <c r="BO456" i="11"/>
  <c r="BO448" i="11"/>
  <c r="BO435" i="11"/>
  <c r="BO426" i="11"/>
  <c r="BO317" i="11"/>
  <c r="BO353" i="11"/>
  <c r="BO451" i="11"/>
  <c r="BO324" i="11"/>
  <c r="BO374" i="11"/>
  <c r="BO394" i="11"/>
  <c r="BO314" i="11"/>
  <c r="BO338" i="11"/>
  <c r="BO296" i="11"/>
  <c r="BO300" i="11"/>
  <c r="BO265" i="11"/>
  <c r="BO294" i="11"/>
  <c r="BO424" i="11"/>
  <c r="BO234" i="11"/>
  <c r="BO341" i="11"/>
  <c r="BO326" i="11"/>
  <c r="BO206" i="11"/>
  <c r="BO188" i="11"/>
  <c r="BO194" i="11"/>
  <c r="BO92" i="11"/>
  <c r="BO165" i="11"/>
  <c r="BO197" i="11"/>
  <c r="BO217" i="11"/>
  <c r="BO200" i="11"/>
  <c r="BO127" i="11"/>
  <c r="BO122" i="11"/>
  <c r="BO146" i="11"/>
  <c r="BO79" i="11"/>
  <c r="BO58" i="11"/>
  <c r="BO41" i="11"/>
  <c r="BO94" i="11"/>
  <c r="BO33" i="11"/>
  <c r="BO14" i="11"/>
  <c r="BO969" i="11"/>
  <c r="BO957" i="11"/>
  <c r="BO942" i="11"/>
  <c r="BO934" i="11"/>
  <c r="BO918" i="11"/>
  <c r="BO911" i="11"/>
  <c r="BO883" i="11"/>
  <c r="BO877" i="11"/>
  <c r="BO859" i="11"/>
  <c r="BO866" i="11"/>
  <c r="BO902" i="11"/>
  <c r="BO844" i="11"/>
  <c r="BO818" i="11"/>
  <c r="BO792" i="11"/>
  <c r="BO812" i="11"/>
  <c r="BO808" i="11"/>
  <c r="BO785" i="11"/>
  <c r="BO766" i="11"/>
  <c r="BO802" i="11"/>
  <c r="BO742" i="11"/>
  <c r="BO737" i="11"/>
  <c r="BO695" i="11"/>
  <c r="BO694" i="11"/>
  <c r="BO705" i="11"/>
  <c r="BO655" i="11"/>
  <c r="BO641" i="11"/>
  <c r="BO653" i="11"/>
  <c r="BO661" i="11"/>
  <c r="BO628" i="11"/>
  <c r="BO627" i="11"/>
  <c r="BO630" i="11"/>
  <c r="BO625" i="11"/>
  <c r="BO602" i="11"/>
  <c r="BO595" i="11"/>
  <c r="BO620" i="11"/>
  <c r="BO565" i="11"/>
  <c r="BO513" i="11"/>
  <c r="BO532" i="11"/>
  <c r="BO542" i="11"/>
  <c r="BO511" i="11"/>
  <c r="BO529" i="11"/>
  <c r="BO471" i="11"/>
  <c r="BO504" i="11"/>
  <c r="BO522" i="11"/>
  <c r="BO473" i="11"/>
  <c r="BO444" i="11"/>
  <c r="BO431" i="11"/>
  <c r="BO418" i="11"/>
  <c r="BO487" i="11"/>
  <c r="BO329" i="11"/>
  <c r="BO438" i="11"/>
  <c r="BO315" i="11"/>
  <c r="BO370" i="11"/>
  <c r="BO390" i="11"/>
  <c r="BO422" i="11"/>
  <c r="BO301" i="11"/>
  <c r="BO279" i="11"/>
  <c r="BO291" i="11"/>
  <c r="BO261" i="11"/>
  <c r="BO290" i="11"/>
  <c r="BO364" i="11"/>
  <c r="BO230" i="11"/>
  <c r="BO340" i="11"/>
  <c r="BO237" i="11"/>
  <c r="BO177" i="11"/>
  <c r="BO175" i="11"/>
  <c r="BO183" i="11"/>
  <c r="BO84" i="11"/>
  <c r="BO156" i="11"/>
  <c r="BO182" i="11"/>
  <c r="BO173" i="11"/>
  <c r="BO168" i="11"/>
  <c r="BO106" i="11"/>
  <c r="BO119" i="11"/>
  <c r="BO102" i="11"/>
  <c r="BO77" i="11"/>
  <c r="BO46" i="11"/>
  <c r="BO49" i="11"/>
  <c r="BO87" i="11"/>
  <c r="BO23" i="11"/>
  <c r="BO236" i="11"/>
  <c r="BO968" i="11"/>
  <c r="BO954" i="11"/>
  <c r="BO941" i="11"/>
  <c r="BO933" i="11"/>
  <c r="BO917" i="11"/>
  <c r="BO909" i="11"/>
  <c r="BO871" i="11"/>
  <c r="BO873" i="11"/>
  <c r="BO855" i="11"/>
  <c r="BO862" i="11"/>
  <c r="BO857" i="11"/>
  <c r="BO816" i="11"/>
  <c r="BO817" i="11"/>
  <c r="BO827" i="11"/>
  <c r="BO793" i="11"/>
  <c r="BO780" i="11"/>
  <c r="BO777" i="11"/>
  <c r="BO749" i="11"/>
  <c r="BO772" i="11"/>
  <c r="BO739" i="11"/>
  <c r="BO728" i="11"/>
  <c r="BO690" i="11"/>
  <c r="BO726" i="11"/>
  <c r="BO701" i="11"/>
  <c r="BO700" i="11"/>
  <c r="BO637" i="11"/>
  <c r="BO649" i="11"/>
  <c r="BO676" i="11"/>
  <c r="BO624" i="11"/>
  <c r="BO623" i="11"/>
  <c r="BO626" i="11"/>
  <c r="BO616" i="11"/>
  <c r="BO594" i="11"/>
  <c r="BO593" i="11"/>
  <c r="BO553" i="11"/>
  <c r="BO561" i="11"/>
  <c r="BO566" i="11"/>
  <c r="BO505" i="11"/>
  <c r="BO538" i="11"/>
  <c r="BO543" i="11"/>
  <c r="BO526" i="11"/>
  <c r="BO463" i="11"/>
  <c r="BO496" i="11"/>
  <c r="BO490" i="11"/>
  <c r="BO457" i="11"/>
  <c r="BO440" i="11"/>
  <c r="BO427" i="11"/>
  <c r="BO409" i="11"/>
  <c r="BO434" i="11"/>
  <c r="BO325" i="11"/>
  <c r="BO395" i="11"/>
  <c r="BO311" i="11"/>
  <c r="BO356" i="11"/>
  <c r="BO386" i="11"/>
  <c r="BO410" i="11"/>
  <c r="BO292" i="11"/>
  <c r="BO275" i="11"/>
  <c r="BO287" i="11"/>
  <c r="BO257" i="11"/>
  <c r="BO286" i="11"/>
  <c r="BO303" i="11"/>
  <c r="BO205" i="11"/>
  <c r="BO298" i="11"/>
  <c r="BO181" i="11"/>
  <c r="BO176" i="11"/>
  <c r="BO166" i="11"/>
  <c r="BO180" i="11"/>
  <c r="BO68" i="11"/>
  <c r="BO152" i="11"/>
  <c r="BO164" i="11"/>
  <c r="BO159" i="11"/>
  <c r="BO150" i="11"/>
  <c r="BO99" i="11"/>
  <c r="BO111" i="11"/>
  <c r="BO95" i="11"/>
  <c r="BO53" i="11"/>
  <c r="BO26" i="11"/>
  <c r="BO27" i="11"/>
  <c r="BO75" i="11"/>
  <c r="BO18" i="11"/>
  <c r="BO73" i="11"/>
  <c r="BO967" i="11"/>
  <c r="BO953" i="11"/>
  <c r="BO940" i="11"/>
  <c r="BO927" i="11"/>
  <c r="BO915" i="11"/>
  <c r="BO907" i="11"/>
  <c r="BO899" i="11"/>
  <c r="BO889" i="11"/>
  <c r="BO851" i="11"/>
  <c r="BO893" i="11"/>
  <c r="BO852" i="11"/>
  <c r="BO826" i="11"/>
  <c r="BO836" i="11"/>
  <c r="BO813" i="11"/>
  <c r="BO791" i="11"/>
  <c r="BO819" i="11"/>
  <c r="BO795" i="11"/>
  <c r="BO779" i="11"/>
  <c r="BO760" i="11"/>
  <c r="BO741" i="11"/>
  <c r="BO740" i="11"/>
  <c r="BO686" i="11"/>
  <c r="BO725" i="11"/>
  <c r="BO697" i="11"/>
  <c r="BO678" i="11"/>
  <c r="BO723" i="11"/>
  <c r="BO640" i="11"/>
  <c r="BO656" i="11"/>
  <c r="BO615" i="11"/>
  <c r="BO618" i="11"/>
  <c r="BO648" i="11"/>
  <c r="BO607" i="11"/>
  <c r="BO584" i="11"/>
  <c r="BO554" i="11"/>
  <c r="BO599" i="11"/>
  <c r="BO557" i="11"/>
  <c r="BO562" i="11"/>
  <c r="BO501" i="11"/>
  <c r="BO531" i="11"/>
  <c r="BO539" i="11"/>
  <c r="BO510" i="11"/>
  <c r="BO533" i="11"/>
  <c r="BO488" i="11"/>
  <c r="BO486" i="11"/>
  <c r="BO447" i="11"/>
  <c r="BO436" i="11"/>
  <c r="BO423" i="11"/>
  <c r="BO384" i="11"/>
  <c r="BO428" i="11"/>
  <c r="BO312" i="11"/>
  <c r="BO391" i="11"/>
  <c r="BO465" i="11"/>
  <c r="BO346" i="11"/>
  <c r="BO361" i="11"/>
  <c r="BO402" i="11"/>
  <c r="BO288" i="11"/>
  <c r="BO258" i="11"/>
  <c r="BO270" i="11"/>
  <c r="BO253" i="11"/>
  <c r="BO273" i="11"/>
  <c r="BO281" i="11"/>
  <c r="BO196" i="11"/>
  <c r="BO293" i="11"/>
  <c r="BO172" i="11"/>
  <c r="BO167" i="11"/>
  <c r="BO157" i="11"/>
  <c r="BO126" i="11"/>
  <c r="BO64" i="11"/>
  <c r="BO255" i="11"/>
  <c r="BO151" i="11"/>
  <c r="BO190" i="11"/>
  <c r="BO112" i="11"/>
  <c r="BO78" i="11"/>
  <c r="BO83" i="11"/>
  <c r="BO93" i="11"/>
  <c r="BO133" i="11"/>
  <c r="BO13" i="11"/>
  <c r="BO21" i="11"/>
  <c r="BO54" i="11"/>
  <c r="BO138" i="11"/>
  <c r="BO51" i="11"/>
  <c r="BO965" i="11"/>
  <c r="BO960" i="11"/>
  <c r="BO951" i="11"/>
  <c r="BO926" i="11"/>
  <c r="BO930" i="11"/>
  <c r="BO906" i="11"/>
  <c r="BO886" i="11"/>
  <c r="BO888" i="11"/>
  <c r="BO897" i="11"/>
  <c r="BO869" i="11"/>
  <c r="BO832" i="11"/>
  <c r="BO833" i="11"/>
  <c r="BO831" i="11"/>
  <c r="BO806" i="11"/>
  <c r="BO783" i="11"/>
  <c r="BO784" i="11"/>
  <c r="BO786" i="11"/>
  <c r="BO757" i="11"/>
  <c r="BO751" i="11"/>
  <c r="BO730" i="11"/>
  <c r="BO736" i="11"/>
  <c r="BO682" i="11"/>
  <c r="BO689" i="11"/>
  <c r="BO722" i="11"/>
  <c r="BO675" i="11"/>
  <c r="BO677" i="11"/>
  <c r="BO679" i="11"/>
  <c r="BO652" i="11"/>
  <c r="BO610" i="11"/>
  <c r="BO609" i="11"/>
  <c r="BO646" i="11"/>
  <c r="BO611" i="11"/>
  <c r="BO579" i="11"/>
  <c r="BO668" i="11"/>
  <c r="BO598" i="11"/>
  <c r="BO556" i="11"/>
  <c r="BO564" i="11"/>
  <c r="BO544" i="11"/>
  <c r="BO525" i="11"/>
  <c r="BO515" i="11"/>
  <c r="BO493" i="11"/>
  <c r="BO508" i="11"/>
  <c r="BO474" i="11"/>
  <c r="BO481" i="11"/>
  <c r="BO445" i="11"/>
  <c r="BO432" i="11"/>
  <c r="BO480" i="11"/>
  <c r="BO380" i="11"/>
  <c r="BO420" i="11"/>
  <c r="BO404" i="11"/>
  <c r="BO387" i="11"/>
  <c r="BO442" i="11"/>
  <c r="BO342" i="11"/>
  <c r="BO350" i="11"/>
  <c r="BO381" i="11"/>
  <c r="BO284" i="11"/>
  <c r="BO254" i="11"/>
  <c r="BO245" i="11"/>
  <c r="BO249" i="11"/>
  <c r="BO248" i="11"/>
  <c r="BO268" i="11"/>
  <c r="BO192" i="11"/>
  <c r="BO272" i="11"/>
  <c r="BO158" i="11"/>
  <c r="BO162" i="11"/>
  <c r="BO153" i="11"/>
  <c r="BO117" i="11"/>
  <c r="BO52" i="11"/>
  <c r="BO241" i="11"/>
  <c r="BO129" i="11"/>
  <c r="BO163" i="11"/>
  <c r="BO109" i="11"/>
  <c r="BO61" i="11"/>
  <c r="BO81" i="11"/>
  <c r="BO71" i="11"/>
  <c r="BO118" i="11"/>
  <c r="BO86" i="11"/>
  <c r="BO11" i="11"/>
  <c r="BO47" i="11"/>
  <c r="BO45" i="11"/>
  <c r="BO35" i="11"/>
  <c r="S22" i="7"/>
  <c r="Y22" i="7" s="1"/>
  <c r="Y21" i="5"/>
  <c r="Y21" i="4"/>
  <c r="S31" i="7"/>
  <c r="Y31" i="7" s="1"/>
  <c r="Y30" i="5"/>
  <c r="Y30" i="4"/>
  <c r="S38" i="7"/>
  <c r="Y38" i="7" s="1"/>
  <c r="Y37" i="5"/>
  <c r="Y37" i="4"/>
  <c r="Y27" i="5"/>
  <c r="S28" i="7"/>
  <c r="Y28" i="7" s="1"/>
  <c r="Y27" i="4"/>
  <c r="BP967" i="11"/>
  <c r="BP958" i="11"/>
  <c r="BP943" i="11"/>
  <c r="BP936" i="11"/>
  <c r="BP942" i="11"/>
  <c r="BP914" i="11"/>
  <c r="BP905" i="11"/>
  <c r="BP898" i="11"/>
  <c r="BP890" i="11"/>
  <c r="BP878" i="11"/>
  <c r="BP883" i="11"/>
  <c r="BP858" i="11"/>
  <c r="BP853" i="11"/>
  <c r="BP865" i="11"/>
  <c r="BP846" i="11"/>
  <c r="BP827" i="11"/>
  <c r="BP816" i="11"/>
  <c r="BP803" i="11"/>
  <c r="BP806" i="11"/>
  <c r="BP787" i="11"/>
  <c r="BP781" i="11"/>
  <c r="BP817" i="11"/>
  <c r="BP818" i="11"/>
  <c r="BP753" i="11"/>
  <c r="BP747" i="11"/>
  <c r="BP725" i="11"/>
  <c r="BP719" i="11"/>
  <c r="BP724" i="11"/>
  <c r="BP698" i="11"/>
  <c r="BP713" i="11"/>
  <c r="BP736" i="11"/>
  <c r="BP700" i="11"/>
  <c r="BP667" i="11"/>
  <c r="BP670" i="11"/>
  <c r="BP640" i="11"/>
  <c r="BP683" i="11"/>
  <c r="BP639" i="11"/>
  <c r="BP609" i="11"/>
  <c r="BP630" i="11"/>
  <c r="BP603" i="11"/>
  <c r="BP616" i="11"/>
  <c r="BP610" i="11"/>
  <c r="BP583" i="11"/>
  <c r="BP570" i="11"/>
  <c r="BP586" i="11"/>
  <c r="BP585" i="11"/>
  <c r="BP576" i="11"/>
  <c r="BP968" i="11"/>
  <c r="BP957" i="11"/>
  <c r="BP949" i="11"/>
  <c r="BP933" i="11"/>
  <c r="BP921" i="11"/>
  <c r="BP908" i="11"/>
  <c r="BP900" i="11"/>
  <c r="BP891" i="11"/>
  <c r="BP874" i="11"/>
  <c r="BP859" i="11"/>
  <c r="BP876" i="11"/>
  <c r="BP833" i="11"/>
  <c r="BP838" i="11"/>
  <c r="BP839" i="11"/>
  <c r="BP820" i="11"/>
  <c r="BP835" i="11"/>
  <c r="BP797" i="11"/>
  <c r="BP795" i="11"/>
  <c r="BP763" i="11"/>
  <c r="BP769" i="11"/>
  <c r="BP764" i="11"/>
  <c r="BP752" i="11"/>
  <c r="BP755" i="11"/>
  <c r="BP739" i="11"/>
  <c r="BP727" i="11"/>
  <c r="BP681" i="11"/>
  <c r="BP693" i="11"/>
  <c r="BP708" i="11"/>
  <c r="BP671" i="11"/>
  <c r="BP666" i="11"/>
  <c r="BP674" i="11"/>
  <c r="BP652" i="11"/>
  <c r="BP631" i="11"/>
  <c r="BP647" i="11"/>
  <c r="BP621" i="11"/>
  <c r="BP625" i="11"/>
  <c r="BP579" i="11"/>
  <c r="BP638" i="11"/>
  <c r="BP558" i="11"/>
  <c r="BP569" i="11"/>
  <c r="BP535" i="11"/>
  <c r="BP560" i="11"/>
  <c r="BP525" i="11"/>
  <c r="BP628" i="11"/>
  <c r="BP514" i="11"/>
  <c r="BP513" i="11"/>
  <c r="BP494" i="11"/>
  <c r="BP553" i="11"/>
  <c r="BP454" i="11"/>
  <c r="BP453" i="11"/>
  <c r="BP516" i="11"/>
  <c r="BP503" i="11"/>
  <c r="BP445" i="11"/>
  <c r="BP467" i="11"/>
  <c r="BP443" i="11"/>
  <c r="BP463" i="11"/>
  <c r="BP430" i="11"/>
  <c r="BP363" i="11"/>
  <c r="BP404" i="11"/>
  <c r="BP395" i="11"/>
  <c r="BP407" i="11"/>
  <c r="BP342" i="11"/>
  <c r="BP365" i="11"/>
  <c r="BP471" i="11"/>
  <c r="BP335" i="11"/>
  <c r="BP385" i="11"/>
  <c r="BP965" i="11"/>
  <c r="BP953" i="11"/>
  <c r="BP939" i="11"/>
  <c r="BP929" i="11"/>
  <c r="BP911" i="11"/>
  <c r="BP902" i="11"/>
  <c r="BP927" i="11"/>
  <c r="BP881" i="11"/>
  <c r="BP889" i="11"/>
  <c r="BP857" i="11"/>
  <c r="BP840" i="11"/>
  <c r="BP819" i="11"/>
  <c r="BP828" i="11"/>
  <c r="BP822" i="11"/>
  <c r="BP799" i="11"/>
  <c r="BP780" i="11"/>
  <c r="BP791" i="11"/>
  <c r="BP770" i="11"/>
  <c r="BP758" i="11"/>
  <c r="BP734" i="11"/>
  <c r="BP731" i="11"/>
  <c r="BP710" i="11"/>
  <c r="BP720" i="11"/>
  <c r="BP688" i="11"/>
  <c r="BP687" i="11"/>
  <c r="BP637" i="11"/>
  <c r="BP679" i="11"/>
  <c r="BP672" i="11"/>
  <c r="BP623" i="11"/>
  <c r="BP626" i="11"/>
  <c r="BP962" i="11"/>
  <c r="BP952" i="11"/>
  <c r="BP935" i="11"/>
  <c r="BP926" i="11"/>
  <c r="BP907" i="11"/>
  <c r="BP897" i="11"/>
  <c r="BP903" i="11"/>
  <c r="BP873" i="11"/>
  <c r="BP972" i="11"/>
  <c r="BP961" i="11"/>
  <c r="BP950" i="11"/>
  <c r="BP934" i="11"/>
  <c r="BP925" i="11"/>
  <c r="BP906" i="11"/>
  <c r="BP896" i="11"/>
  <c r="BP918" i="11"/>
  <c r="BP869" i="11"/>
  <c r="BP854" i="11"/>
  <c r="BP841" i="11"/>
  <c r="BP834" i="11"/>
  <c r="BP813" i="11"/>
  <c r="BP796" i="11"/>
  <c r="BP798" i="11"/>
  <c r="BP779" i="11"/>
  <c r="BP768" i="11"/>
  <c r="BP771" i="11"/>
  <c r="BP761" i="11"/>
  <c r="BP750" i="11"/>
  <c r="BP733" i="11"/>
  <c r="BP695" i="11"/>
  <c r="BP694" i="11"/>
  <c r="BP701" i="11"/>
  <c r="BP712" i="11"/>
  <c r="BP659" i="11"/>
  <c r="BP658" i="11"/>
  <c r="BP665" i="11"/>
  <c r="BP660" i="11"/>
  <c r="BP604" i="11"/>
  <c r="BP651" i="11"/>
  <c r="BP629" i="11"/>
  <c r="BP575" i="11"/>
  <c r="BP605" i="11"/>
  <c r="BP582" i="11"/>
  <c r="BP556" i="11"/>
  <c r="BP542" i="11"/>
  <c r="BP533" i="11"/>
  <c r="BP545" i="11"/>
  <c r="BP504" i="11"/>
  <c r="BP552" i="11"/>
  <c r="BP518" i="11"/>
  <c r="BP487" i="11"/>
  <c r="BP479" i="11"/>
  <c r="BP466" i="11"/>
  <c r="BP490" i="11"/>
  <c r="BP441" i="11"/>
  <c r="BP440" i="11"/>
  <c r="BP431" i="11"/>
  <c r="BP451" i="11"/>
  <c r="BP420" i="11"/>
  <c r="BP312" i="11"/>
  <c r="BP399" i="11"/>
  <c r="BP403" i="11"/>
  <c r="BP319" i="11"/>
  <c r="BP350" i="11"/>
  <c r="BP381" i="11"/>
  <c r="BP416" i="11"/>
  <c r="BP283" i="11"/>
  <c r="BP384" i="11"/>
  <c r="BP245" i="11"/>
  <c r="BP265" i="11"/>
  <c r="BP294" i="11"/>
  <c r="BP321" i="11"/>
  <c r="BP260" i="11"/>
  <c r="BP293" i="11"/>
  <c r="BP213" i="11"/>
  <c r="BP267" i="11"/>
  <c r="BP206" i="11"/>
  <c r="BP215" i="11"/>
  <c r="BP284" i="11"/>
  <c r="BP130" i="11"/>
  <c r="BP138" i="11"/>
  <c r="BP227" i="11"/>
  <c r="BP151" i="11"/>
  <c r="BP173" i="11"/>
  <c r="BP328" i="11"/>
  <c r="BP178" i="11"/>
  <c r="BP128" i="11"/>
  <c r="BP111" i="11"/>
  <c r="BP108" i="11"/>
  <c r="BP129" i="11"/>
  <c r="BP41" i="11"/>
  <c r="BP113" i="11"/>
  <c r="BP38" i="11"/>
  <c r="BP54" i="11"/>
  <c r="BP107" i="11"/>
  <c r="BP20" i="11"/>
  <c r="BP19" i="11"/>
  <c r="BP55" i="11"/>
  <c r="BP59" i="11"/>
  <c r="BP60" i="11"/>
  <c r="BP971" i="11"/>
  <c r="BP954" i="11"/>
  <c r="BP931" i="11"/>
  <c r="BP909" i="11"/>
  <c r="BP966" i="11"/>
  <c r="BP941" i="11"/>
  <c r="BP947" i="11"/>
  <c r="BP917" i="11"/>
  <c r="BP924" i="11"/>
  <c r="BP851" i="11"/>
  <c r="BP861" i="11"/>
  <c r="BP826" i="11"/>
  <c r="BP844" i="11"/>
  <c r="BP802" i="11"/>
  <c r="BP778" i="11"/>
  <c r="BP774" i="11"/>
  <c r="BP749" i="11"/>
  <c r="BP735" i="11"/>
  <c r="BP742" i="11"/>
  <c r="BP702" i="11"/>
  <c r="BP751" i="11"/>
  <c r="BP691" i="11"/>
  <c r="BP662" i="11"/>
  <c r="BP648" i="11"/>
  <c r="BP627" i="11"/>
  <c r="BP655" i="11"/>
  <c r="BP620" i="11"/>
  <c r="BP563" i="11"/>
  <c r="BP574" i="11"/>
  <c r="BP573" i="11"/>
  <c r="BP527" i="11"/>
  <c r="BP541" i="11"/>
  <c r="BP549" i="11"/>
  <c r="BP500" i="11"/>
  <c r="BP515" i="11"/>
  <c r="BP489" i="11"/>
  <c r="BP450" i="11"/>
  <c r="BP488" i="11"/>
  <c r="BP457" i="11"/>
  <c r="BP447" i="11"/>
  <c r="BP436" i="11"/>
  <c r="BP423" i="11"/>
  <c r="BP434" i="11"/>
  <c r="BP353" i="11"/>
  <c r="BP343" i="11"/>
  <c r="BP347" i="11"/>
  <c r="BP337" i="11"/>
  <c r="BP336" i="11"/>
  <c r="BP360" i="11"/>
  <c r="BP368" i="11"/>
  <c r="BP258" i="11"/>
  <c r="BP291" i="11"/>
  <c r="BP282" i="11"/>
  <c r="BP299" i="11"/>
  <c r="BP317" i="11"/>
  <c r="BP252" i="11"/>
  <c r="BP243" i="11"/>
  <c r="BP326" i="11"/>
  <c r="BP233" i="11"/>
  <c r="BP232" i="11"/>
  <c r="BP380" i="11"/>
  <c r="BP205" i="11"/>
  <c r="BP125" i="11"/>
  <c r="BP197" i="11"/>
  <c r="BP228" i="11"/>
  <c r="BP141" i="11"/>
  <c r="BP190" i="11"/>
  <c r="BP157" i="11"/>
  <c r="BP83" i="11"/>
  <c r="BP95" i="11"/>
  <c r="BP68" i="11"/>
  <c r="BP239" i="11"/>
  <c r="BP58" i="11"/>
  <c r="BP94" i="11"/>
  <c r="BP12" i="11"/>
  <c r="BP10" i="11"/>
  <c r="BP226" i="11"/>
  <c r="BP196" i="11"/>
  <c r="BP14" i="11"/>
  <c r="BP963" i="11"/>
  <c r="BP940" i="11"/>
  <c r="BP922" i="11"/>
  <c r="BP923" i="11"/>
  <c r="BP886" i="11"/>
  <c r="BP850" i="11"/>
  <c r="BP852" i="11"/>
  <c r="BP824" i="11"/>
  <c r="BP804" i="11"/>
  <c r="BP794" i="11"/>
  <c r="BP790" i="11"/>
  <c r="BP786" i="11"/>
  <c r="BP757" i="11"/>
  <c r="BP726" i="11"/>
  <c r="BP722" i="11"/>
  <c r="BP689" i="11"/>
  <c r="BP741" i="11"/>
  <c r="BP678" i="11"/>
  <c r="BP657" i="11"/>
  <c r="BP676" i="11"/>
  <c r="BP618" i="11"/>
  <c r="BP646" i="11"/>
  <c r="BP611" i="11"/>
  <c r="BP559" i="11"/>
  <c r="BP566" i="11"/>
  <c r="BP565" i="11"/>
  <c r="BP572" i="11"/>
  <c r="BP537" i="11"/>
  <c r="BP597" i="11"/>
  <c r="BP496" i="11"/>
  <c r="BP506" i="11"/>
  <c r="BP485" i="11"/>
  <c r="BP446" i="11"/>
  <c r="BP474" i="11"/>
  <c r="BP452" i="11"/>
  <c r="BP433" i="11"/>
  <c r="BP432" i="11"/>
  <c r="BP419" i="11"/>
  <c r="BP426" i="11"/>
  <c r="BP348" i="11"/>
  <c r="BP338" i="11"/>
  <c r="BP460" i="11"/>
  <c r="BP456" i="11"/>
  <c r="BP327" i="11"/>
  <c r="BP341" i="11"/>
  <c r="BP364" i="11"/>
  <c r="BP254" i="11"/>
  <c r="BP287" i="11"/>
  <c r="BP274" i="11"/>
  <c r="BP290" i="11"/>
  <c r="BP307" i="11"/>
  <c r="BP234" i="11"/>
  <c r="BP238" i="11"/>
  <c r="BP324" i="11"/>
  <c r="BP223" i="11"/>
  <c r="BP219" i="11"/>
  <c r="BP246" i="11"/>
  <c r="BP191" i="11"/>
  <c r="BP960" i="11"/>
  <c r="BP945" i="11"/>
  <c r="BP895" i="11"/>
  <c r="BP887" i="11"/>
  <c r="BP875" i="11"/>
  <c r="BP815" i="11"/>
  <c r="BP809" i="11"/>
  <c r="BP782" i="11"/>
  <c r="BP783" i="11"/>
  <c r="BP756" i="11"/>
  <c r="BP723" i="11"/>
  <c r="BP677" i="11"/>
  <c r="BP704" i="11"/>
  <c r="BP716" i="11"/>
  <c r="BP668" i="11"/>
  <c r="BP642" i="11"/>
  <c r="BP633" i="11"/>
  <c r="BP592" i="11"/>
  <c r="BP590" i="11"/>
  <c r="BP531" i="11"/>
  <c r="BP521" i="11"/>
  <c r="BP532" i="11"/>
  <c r="BP534" i="11"/>
  <c r="BP505" i="11"/>
  <c r="BP458" i="11"/>
  <c r="BP461" i="11"/>
  <c r="BP425" i="11"/>
  <c r="BP439" i="11"/>
  <c r="BP438" i="11"/>
  <c r="BP325" i="11"/>
  <c r="BP362" i="11"/>
  <c r="BP346" i="11"/>
  <c r="BP314" i="11"/>
  <c r="BP424" i="11"/>
  <c r="BP262" i="11"/>
  <c r="BP344" i="11"/>
  <c r="BP249" i="11"/>
  <c r="BP334" i="11"/>
  <c r="BP340" i="11"/>
  <c r="BP200" i="11"/>
  <c r="BP251" i="11"/>
  <c r="BP192" i="11"/>
  <c r="BP194" i="11"/>
  <c r="BP134" i="11"/>
  <c r="BP187" i="11"/>
  <c r="BP211" i="11"/>
  <c r="BP236" i="11"/>
  <c r="BP140" i="11"/>
  <c r="BP122" i="11"/>
  <c r="BP32" i="11"/>
  <c r="BP74" i="11"/>
  <c r="BP158" i="11"/>
  <c r="BP42" i="11"/>
  <c r="BP79" i="11"/>
  <c r="BP11" i="11"/>
  <c r="BP75" i="11"/>
  <c r="BP24" i="11"/>
  <c r="BP25" i="11"/>
  <c r="BP959" i="11"/>
  <c r="BP930" i="11"/>
  <c r="BP894" i="11"/>
  <c r="BP867" i="11"/>
  <c r="BP845" i="11"/>
  <c r="BP830" i="11"/>
  <c r="BP808" i="11"/>
  <c r="BP785" i="11"/>
  <c r="BP766" i="11"/>
  <c r="BP793" i="11"/>
  <c r="BP699" i="11"/>
  <c r="BP721" i="11"/>
  <c r="BP696" i="11"/>
  <c r="BP653" i="11"/>
  <c r="BP664" i="11"/>
  <c r="BP634" i="11"/>
  <c r="BP606" i="11"/>
  <c r="BP554" i="11"/>
  <c r="BP581" i="11"/>
  <c r="BP555" i="11"/>
  <c r="BP517" i="11"/>
  <c r="BP548" i="11"/>
  <c r="BP502" i="11"/>
  <c r="BP501" i="11"/>
  <c r="BP449" i="11"/>
  <c r="BP495" i="11"/>
  <c r="BP417" i="11"/>
  <c r="BP435" i="11"/>
  <c r="BP422" i="11"/>
  <c r="BP408" i="11"/>
  <c r="BP357" i="11"/>
  <c r="BP398" i="11"/>
  <c r="BP410" i="11"/>
  <c r="BP414" i="11"/>
  <c r="BP250" i="11"/>
  <c r="BP313" i="11"/>
  <c r="BP411" i="11"/>
  <c r="BP303" i="11"/>
  <c r="BP302" i="11"/>
  <c r="BP182" i="11"/>
  <c r="BP210" i="11"/>
  <c r="BP188" i="11"/>
  <c r="BP183" i="11"/>
  <c r="BP121" i="11"/>
  <c r="BP169" i="11"/>
  <c r="BP201" i="11"/>
  <c r="BP224" i="11"/>
  <c r="BP139" i="11"/>
  <c r="BP119" i="11"/>
  <c r="BP102" i="11"/>
  <c r="BP57" i="11"/>
  <c r="BP123" i="11"/>
  <c r="BP30" i="11"/>
  <c r="BP65" i="11"/>
  <c r="BP96" i="11"/>
  <c r="BP47" i="11"/>
  <c r="BP15" i="11"/>
  <c r="BP8" i="11"/>
  <c r="BP956" i="11"/>
  <c r="BP916" i="11"/>
  <c r="BP893" i="11"/>
  <c r="BP855" i="11"/>
  <c r="BP871" i="11"/>
  <c r="BP832" i="11"/>
  <c r="BP807" i="11"/>
  <c r="BP776" i="11"/>
  <c r="BP775" i="11"/>
  <c r="BP746" i="11"/>
  <c r="BP730" i="11"/>
  <c r="BP709" i="11"/>
  <c r="BP692" i="11"/>
  <c r="BP649" i="11"/>
  <c r="BP619" i="11"/>
  <c r="BP608" i="11"/>
  <c r="BP602" i="11"/>
  <c r="BP607" i="11"/>
  <c r="BP577" i="11"/>
  <c r="BP538" i="11"/>
  <c r="BP589" i="11"/>
  <c r="BP530" i="11"/>
  <c r="BP498" i="11"/>
  <c r="BP480" i="11"/>
  <c r="BP507" i="11"/>
  <c r="BP486" i="11"/>
  <c r="BP413" i="11"/>
  <c r="BP427" i="11"/>
  <c r="BP418" i="11"/>
  <c r="BP379" i="11"/>
  <c r="BP351" i="11"/>
  <c r="BP394" i="11"/>
  <c r="BP406" i="11"/>
  <c r="BP412" i="11"/>
  <c r="BP241" i="11"/>
  <c r="BP311" i="11"/>
  <c r="BP315" i="11"/>
  <c r="BP281" i="11"/>
  <c r="BP298" i="11"/>
  <c r="BP401" i="11"/>
  <c r="BP177" i="11"/>
  <c r="BP175" i="11"/>
  <c r="BP180" i="11"/>
  <c r="BP112" i="11"/>
  <c r="BP164" i="11"/>
  <c r="BP159" i="11"/>
  <c r="BP220" i="11"/>
  <c r="BP117" i="11"/>
  <c r="BP114" i="11"/>
  <c r="BP93" i="11"/>
  <c r="BP51" i="11"/>
  <c r="BP118" i="11"/>
  <c r="BP136" i="11"/>
  <c r="BP64" i="11"/>
  <c r="BP53" i="11"/>
  <c r="BP9" i="11"/>
  <c r="BP148" i="11"/>
  <c r="BP13" i="11"/>
  <c r="BP951" i="11"/>
  <c r="BP913" i="11"/>
  <c r="BP892" i="11"/>
  <c r="BP868" i="11"/>
  <c r="BP848" i="11"/>
  <c r="BP831" i="11"/>
  <c r="BP814" i="11"/>
  <c r="BP773" i="11"/>
  <c r="BP772" i="11"/>
  <c r="BP738" i="11"/>
  <c r="BP690" i="11"/>
  <c r="BP705" i="11"/>
  <c r="BP675" i="11"/>
  <c r="BP644" i="11"/>
  <c r="BP614" i="11"/>
  <c r="BP612" i="11"/>
  <c r="BP598" i="11"/>
  <c r="BP587" i="11"/>
  <c r="BP561" i="11"/>
  <c r="BP568" i="11"/>
  <c r="BP564" i="11"/>
  <c r="BP524" i="11"/>
  <c r="BP526" i="11"/>
  <c r="BP476" i="11"/>
  <c r="BP470" i="11"/>
  <c r="BP481" i="11"/>
  <c r="BP448" i="11"/>
  <c r="BP415" i="11"/>
  <c r="BP428" i="11"/>
  <c r="BP375" i="11"/>
  <c r="BP382" i="11"/>
  <c r="BP390" i="11"/>
  <c r="BP402" i="11"/>
  <c r="BP354" i="11"/>
  <c r="BP330" i="11"/>
  <c r="BP308" i="11"/>
  <c r="BP286" i="11"/>
  <c r="BP277" i="11"/>
  <c r="BP289" i="11"/>
  <c r="BP306" i="11"/>
  <c r="BP176" i="11"/>
  <c r="BP166" i="11"/>
  <c r="BP174" i="11"/>
  <c r="BP292" i="11"/>
  <c r="BP160" i="11"/>
  <c r="BP155" i="11"/>
  <c r="BP203" i="11"/>
  <c r="BP109" i="11"/>
  <c r="BP81" i="11"/>
  <c r="BP89" i="11"/>
  <c r="BP49" i="11"/>
  <c r="BP944" i="11"/>
  <c r="BP912" i="11"/>
  <c r="BP920" i="11"/>
  <c r="BP888" i="11"/>
  <c r="BP836" i="11"/>
  <c r="BP812" i="11"/>
  <c r="BP801" i="11"/>
  <c r="BP765" i="11"/>
  <c r="BP760" i="11"/>
  <c r="BP729" i="11"/>
  <c r="BP686" i="11"/>
  <c r="BP697" i="11"/>
  <c r="BP654" i="11"/>
  <c r="BP673" i="11"/>
  <c r="BP635" i="11"/>
  <c r="BP599" i="11"/>
  <c r="BP594" i="11"/>
  <c r="BP578" i="11"/>
  <c r="BP557" i="11"/>
  <c r="BP546" i="11"/>
  <c r="BP551" i="11"/>
  <c r="BP522" i="11"/>
  <c r="BP523" i="11"/>
  <c r="BP459" i="11"/>
  <c r="BP462" i="11"/>
  <c r="BP477" i="11"/>
  <c r="BP444" i="11"/>
  <c r="BP455" i="11"/>
  <c r="BP400" i="11"/>
  <c r="BP371" i="11"/>
  <c r="BP378" i="11"/>
  <c r="BP386" i="11"/>
  <c r="BP369" i="11"/>
  <c r="BP349" i="11"/>
  <c r="BP309" i="11"/>
  <c r="BP304" i="11"/>
  <c r="BP273" i="11"/>
  <c r="BP268" i="11"/>
  <c r="BP272" i="11"/>
  <c r="BP280" i="11"/>
  <c r="BP167" i="11"/>
  <c r="BP409" i="11"/>
  <c r="BP165" i="11"/>
  <c r="BP288" i="11"/>
  <c r="BP301" i="11"/>
  <c r="BP150" i="11"/>
  <c r="BP193" i="11"/>
  <c r="BP127" i="11"/>
  <c r="BP66" i="11"/>
  <c r="BP71" i="11"/>
  <c r="BP45" i="11"/>
  <c r="BP948" i="11"/>
  <c r="BP904" i="11"/>
  <c r="BP882" i="11"/>
  <c r="BP866" i="11"/>
  <c r="BP856" i="11"/>
  <c r="BP800" i="11"/>
  <c r="BP805" i="11"/>
  <c r="BP759" i="11"/>
  <c r="BP748" i="11"/>
  <c r="BP737" i="11"/>
  <c r="BP714" i="11"/>
  <c r="BP717" i="11"/>
  <c r="BP650" i="11"/>
  <c r="BP669" i="11"/>
  <c r="BP643" i="11"/>
  <c r="BP595" i="11"/>
  <c r="BP584" i="11"/>
  <c r="BP562" i="11"/>
  <c r="BP632" i="11"/>
  <c r="BP624" i="11"/>
  <c r="BP544" i="11"/>
  <c r="BP519" i="11"/>
  <c r="BP510" i="11"/>
  <c r="BP508" i="11"/>
  <c r="BP484" i="11"/>
  <c r="BP473" i="11"/>
  <c r="BP469" i="11"/>
  <c r="BP465" i="11"/>
  <c r="BP367" i="11"/>
  <c r="BP316" i="11"/>
  <c r="BP374" i="11"/>
  <c r="BP361" i="11"/>
  <c r="BP331" i="11"/>
  <c r="BP296" i="11"/>
  <c r="BP300" i="11"/>
  <c r="BP261" i="11"/>
  <c r="BP269" i="11"/>
  <c r="BP264" i="11"/>
  <c r="BP229" i="11"/>
  <c r="BP263" i="11"/>
  <c r="BP162" i="11"/>
  <c r="BP242" i="11"/>
  <c r="BP156" i="11"/>
  <c r="BP240" i="11"/>
  <c r="BP297" i="11"/>
  <c r="BP146" i="11"/>
  <c r="BP185" i="11"/>
  <c r="BP126" i="11"/>
  <c r="BP48" i="11"/>
  <c r="BP153" i="11"/>
  <c r="BP37" i="11"/>
  <c r="BP82" i="11"/>
  <c r="BP100" i="11"/>
  <c r="BP98" i="11"/>
  <c r="BP99" i="11"/>
  <c r="BP23" i="11"/>
  <c r="BP73" i="11"/>
  <c r="BP970" i="11"/>
  <c r="BP938" i="11"/>
  <c r="BP915" i="11"/>
  <c r="BP870" i="11"/>
  <c r="BP862" i="11"/>
  <c r="BP860" i="11"/>
  <c r="BP792" i="11"/>
  <c r="BP789" i="11"/>
  <c r="BP777" i="11"/>
  <c r="BP743" i="11"/>
  <c r="BP728" i="11"/>
  <c r="BP706" i="11"/>
  <c r="BP684" i="11"/>
  <c r="BP645" i="11"/>
  <c r="BP661" i="11"/>
  <c r="BP596" i="11"/>
  <c r="BP682" i="11"/>
  <c r="BP567" i="11"/>
  <c r="BP615" i="11"/>
  <c r="BP543" i="11"/>
  <c r="BP550" i="11"/>
  <c r="BP540" i="11"/>
  <c r="BP512" i="11"/>
  <c r="BP493" i="11"/>
  <c r="BP483" i="11"/>
  <c r="BP482" i="11"/>
  <c r="BP472" i="11"/>
  <c r="BP468" i="11"/>
  <c r="BP464" i="11"/>
  <c r="BP358" i="11"/>
  <c r="BP391" i="11"/>
  <c r="BP370" i="11"/>
  <c r="BP355" i="11"/>
  <c r="BP322" i="11"/>
  <c r="BP279" i="11"/>
  <c r="BP295" i="11"/>
  <c r="BP257" i="11"/>
  <c r="BP248" i="11"/>
  <c r="BP256" i="11"/>
  <c r="BP225" i="11"/>
  <c r="BP259" i="11"/>
  <c r="BP144" i="11"/>
  <c r="BP212" i="11"/>
  <c r="BP152" i="11"/>
  <c r="BP222" i="11"/>
  <c r="BP235" i="11"/>
  <c r="BP137" i="11"/>
  <c r="BP168" i="11"/>
  <c r="BP106" i="11"/>
  <c r="BP40" i="11"/>
  <c r="BP145" i="11"/>
  <c r="BP33" i="11"/>
  <c r="BP67" i="11"/>
  <c r="BP63" i="11"/>
  <c r="BP27" i="11"/>
  <c r="BP87" i="11"/>
  <c r="BP18" i="11"/>
  <c r="BP35" i="11"/>
  <c r="BP932" i="11"/>
  <c r="BP762" i="11"/>
  <c r="BP593" i="11"/>
  <c r="BP478" i="11"/>
  <c r="BP318" i="11"/>
  <c r="BP199" i="11"/>
  <c r="BP36" i="11"/>
  <c r="BP84" i="11"/>
  <c r="BP69" i="11"/>
  <c r="BP899" i="11"/>
  <c r="BP732" i="11"/>
  <c r="BP591" i="11"/>
  <c r="BP429" i="11"/>
  <c r="BP275" i="11"/>
  <c r="BP202" i="11"/>
  <c r="BP86" i="11"/>
  <c r="BP61" i="11"/>
  <c r="BP135" i="11"/>
  <c r="BP877" i="11"/>
  <c r="BP685" i="11"/>
  <c r="BP539" i="11"/>
  <c r="BP499" i="11"/>
  <c r="BP270" i="11"/>
  <c r="BP147" i="11"/>
  <c r="BP29" i="11"/>
  <c r="BP52" i="11"/>
  <c r="BP104" i="11"/>
  <c r="BP849" i="11"/>
  <c r="BP680" i="11"/>
  <c r="BP529" i="11"/>
  <c r="BP442" i="11"/>
  <c r="BP253" i="11"/>
  <c r="BP207" i="11"/>
  <c r="BP92" i="11"/>
  <c r="BP21" i="11"/>
  <c r="BP78" i="11"/>
  <c r="BP823" i="11"/>
  <c r="BP641" i="11"/>
  <c r="BP536" i="11"/>
  <c r="BP329" i="11"/>
  <c r="BP244" i="11"/>
  <c r="BP214" i="11"/>
  <c r="BP88" i="11"/>
  <c r="BP39" i="11"/>
  <c r="BP31" i="11"/>
  <c r="BP810" i="11"/>
  <c r="BP656" i="11"/>
  <c r="BP511" i="11"/>
  <c r="BP387" i="11"/>
  <c r="BP230" i="11"/>
  <c r="BP133" i="11"/>
  <c r="BP46" i="11"/>
  <c r="BP237" i="11"/>
  <c r="BP172" i="11"/>
  <c r="BP784" i="11"/>
  <c r="BP740" i="11"/>
  <c r="BP520" i="11"/>
  <c r="BP356" i="11"/>
  <c r="BP217" i="11"/>
  <c r="BP163" i="11"/>
  <c r="BP120" i="11"/>
  <c r="BP77" i="11"/>
  <c r="BP26" i="11"/>
  <c r="BP475" i="11"/>
  <c r="BP323" i="11"/>
  <c r="BP255" i="11"/>
  <c r="BP132" i="11"/>
  <c r="BP103" i="11"/>
  <c r="BP969" i="11"/>
  <c r="BP181" i="11"/>
  <c r="BP767" i="11"/>
  <c r="BP636" i="11"/>
  <c r="BM972" i="11"/>
  <c r="BM963" i="11"/>
  <c r="BM954" i="11"/>
  <c r="BM943" i="11"/>
  <c r="BM935" i="11"/>
  <c r="BM927" i="11"/>
  <c r="BM921" i="11"/>
  <c r="BM912" i="11"/>
  <c r="BM899" i="11"/>
  <c r="BM892" i="11"/>
  <c r="BM874" i="11"/>
  <c r="BM889" i="11"/>
  <c r="BM859" i="11"/>
  <c r="BM877" i="11"/>
  <c r="BM868" i="11"/>
  <c r="BM833" i="11"/>
  <c r="BM815" i="11"/>
  <c r="BM801" i="11"/>
  <c r="BM802" i="11"/>
  <c r="BM809" i="11"/>
  <c r="BM779" i="11"/>
  <c r="BM791" i="11"/>
  <c r="BM786" i="11"/>
  <c r="BM783" i="11"/>
  <c r="BM741" i="11"/>
  <c r="BM760" i="11"/>
  <c r="BM735" i="11"/>
  <c r="BM737" i="11"/>
  <c r="BM704" i="11"/>
  <c r="BM687" i="11"/>
  <c r="BM719" i="11"/>
  <c r="BM720" i="11"/>
  <c r="BM705" i="11"/>
  <c r="BM651" i="11"/>
  <c r="BM659" i="11"/>
  <c r="BM677" i="11"/>
  <c r="BM653" i="11"/>
  <c r="BM967" i="11"/>
  <c r="BM958" i="11"/>
  <c r="BM947" i="11"/>
  <c r="BM939" i="11"/>
  <c r="BM930" i="11"/>
  <c r="BM920" i="11"/>
  <c r="BM914" i="11"/>
  <c r="BM908" i="11"/>
  <c r="BM888" i="11"/>
  <c r="BM886" i="11"/>
  <c r="BM894" i="11"/>
  <c r="BM856" i="11"/>
  <c r="BM862" i="11"/>
  <c r="BM850" i="11"/>
  <c r="BM828" i="11"/>
  <c r="BM834" i="11"/>
  <c r="BM814" i="11"/>
  <c r="BM820" i="11"/>
  <c r="BM795" i="11"/>
  <c r="BM766" i="11"/>
  <c r="BM781" i="11"/>
  <c r="BM773" i="11"/>
  <c r="BM762" i="11"/>
  <c r="BM808" i="11"/>
  <c r="BM769" i="11"/>
  <c r="BM731" i="11"/>
  <c r="BM738" i="11"/>
  <c r="BM688" i="11"/>
  <c r="BM724" i="11"/>
  <c r="BM690" i="11"/>
  <c r="BM698" i="11"/>
  <c r="BM676" i="11"/>
  <c r="BM660" i="11"/>
  <c r="BM675" i="11"/>
  <c r="BM641" i="11"/>
  <c r="BM697" i="11"/>
  <c r="BM637" i="11"/>
  <c r="BM606" i="11"/>
  <c r="BM615" i="11"/>
  <c r="BM643" i="11"/>
  <c r="BM647" i="11"/>
  <c r="BM586" i="11"/>
  <c r="BM603" i="11"/>
  <c r="BM621" i="11"/>
  <c r="BM592" i="11"/>
  <c r="BM570" i="11"/>
  <c r="BM552" i="11"/>
  <c r="BM563" i="11"/>
  <c r="BM498" i="11"/>
  <c r="BM520" i="11"/>
  <c r="BM496" i="11"/>
  <c r="BM531" i="11"/>
  <c r="BM543" i="11"/>
  <c r="BM527" i="11"/>
  <c r="BM468" i="11"/>
  <c r="BM454" i="11"/>
  <c r="BM483" i="11"/>
  <c r="BM451" i="11"/>
  <c r="BM426" i="11"/>
  <c r="BM445" i="11"/>
  <c r="BM458" i="11"/>
  <c r="BM416" i="11"/>
  <c r="BM410" i="11"/>
  <c r="BM331" i="11"/>
  <c r="BM368" i="11"/>
  <c r="BM443" i="11"/>
  <c r="BM400" i="11"/>
  <c r="BM312" i="11"/>
  <c r="BM316" i="11"/>
  <c r="BM347" i="11"/>
  <c r="BM403" i="11"/>
  <c r="BM342" i="11"/>
  <c r="BM306" i="11"/>
  <c r="BM398" i="11"/>
  <c r="BM284" i="11"/>
  <c r="BM279" i="11"/>
  <c r="BM300" i="11"/>
  <c r="BM334" i="11"/>
  <c r="BM261" i="11"/>
  <c r="BM197" i="11"/>
  <c r="BM299" i="11"/>
  <c r="BM239" i="11"/>
  <c r="BM159" i="11"/>
  <c r="BM203" i="11"/>
  <c r="BM252" i="11"/>
  <c r="BM140" i="11"/>
  <c r="BM177" i="11"/>
  <c r="BM89" i="11"/>
  <c r="BM51" i="11"/>
  <c r="BM199" i="11"/>
  <c r="BM264" i="11"/>
  <c r="BM230" i="11"/>
  <c r="BM201" i="11"/>
  <c r="BM84" i="11"/>
  <c r="BM96" i="11"/>
  <c r="BM31" i="11"/>
  <c r="BM106" i="11"/>
  <c r="BM102" i="11"/>
  <c r="BM86" i="11"/>
  <c r="BM33" i="11"/>
  <c r="BM114" i="11"/>
  <c r="BM132" i="11"/>
  <c r="BM21" i="11"/>
  <c r="BM38" i="11"/>
  <c r="BM119" i="11"/>
  <c r="BM966" i="11"/>
  <c r="BM957" i="11"/>
  <c r="BM945" i="11"/>
  <c r="BM938" i="11"/>
  <c r="BM929" i="11"/>
  <c r="BM918" i="11"/>
  <c r="BM903" i="11"/>
  <c r="BM902" i="11"/>
  <c r="BM876" i="11"/>
  <c r="BM882" i="11"/>
  <c r="BM893" i="11"/>
  <c r="BM852" i="11"/>
  <c r="BM830" i="11"/>
  <c r="BM840" i="11"/>
  <c r="BM812" i="11"/>
  <c r="BM823" i="11"/>
  <c r="BM858" i="11"/>
  <c r="BM813" i="11"/>
  <c r="BM792" i="11"/>
  <c r="BM789" i="11"/>
  <c r="BM776" i="11"/>
  <c r="BM768" i="11"/>
  <c r="BM758" i="11"/>
  <c r="BM759" i="11"/>
  <c r="BM756" i="11"/>
  <c r="BM722" i="11"/>
  <c r="BM734" i="11"/>
  <c r="BM712" i="11"/>
  <c r="BM716" i="11"/>
  <c r="BM686" i="11"/>
  <c r="BM694" i="11"/>
  <c r="BM656" i="11"/>
  <c r="BM678" i="11"/>
  <c r="BM671" i="11"/>
  <c r="BM713" i="11"/>
  <c r="BM674" i="11"/>
  <c r="BM960" i="11"/>
  <c r="BM942" i="11"/>
  <c r="BM931" i="11"/>
  <c r="BM916" i="11"/>
  <c r="BM900" i="11"/>
  <c r="BM875" i="11"/>
  <c r="BM869" i="11"/>
  <c r="BM866" i="11"/>
  <c r="BM831" i="11"/>
  <c r="BM819" i="11"/>
  <c r="BM805" i="11"/>
  <c r="BM800" i="11"/>
  <c r="BM780" i="11"/>
  <c r="BM778" i="11"/>
  <c r="BM750" i="11"/>
  <c r="BM732" i="11"/>
  <c r="BM733" i="11"/>
  <c r="BM729" i="11"/>
  <c r="BM710" i="11"/>
  <c r="BM652" i="11"/>
  <c r="BM638" i="11"/>
  <c r="BM670" i="11"/>
  <c r="BM679" i="11"/>
  <c r="BM602" i="11"/>
  <c r="BM619" i="11"/>
  <c r="BM627" i="11"/>
  <c r="BM630" i="11"/>
  <c r="BM585" i="11"/>
  <c r="BM560" i="11"/>
  <c r="BM607" i="11"/>
  <c r="BM566" i="11"/>
  <c r="BM599" i="11"/>
  <c r="BM526" i="11"/>
  <c r="BM532" i="11"/>
  <c r="BM522" i="11"/>
  <c r="BM508" i="11"/>
  <c r="BM701" i="11"/>
  <c r="BM473" i="11"/>
  <c r="BM517" i="11"/>
  <c r="BM505" i="11"/>
  <c r="BM501" i="11"/>
  <c r="BM438" i="11"/>
  <c r="BM457" i="11"/>
  <c r="BM477" i="11"/>
  <c r="BM412" i="11"/>
  <c r="BM402" i="11"/>
  <c r="BM455" i="11"/>
  <c r="BM340" i="11"/>
  <c r="BM384" i="11"/>
  <c r="BM329" i="11"/>
  <c r="BM338" i="11"/>
  <c r="BM328" i="11"/>
  <c r="BM378" i="11"/>
  <c r="BM298" i="11"/>
  <c r="BM259" i="11"/>
  <c r="BM297" i="11"/>
  <c r="BM296" i="11"/>
  <c r="BM350" i="11"/>
  <c r="BM321" i="11"/>
  <c r="BM253" i="11"/>
  <c r="BM394" i="11"/>
  <c r="BM273" i="11"/>
  <c r="BM211" i="11"/>
  <c r="BM224" i="11"/>
  <c r="BM303" i="11"/>
  <c r="BM136" i="11"/>
  <c r="BM167" i="11"/>
  <c r="BM73" i="11"/>
  <c r="BM232" i="11"/>
  <c r="BM153" i="11"/>
  <c r="BM281" i="11"/>
  <c r="BM113" i="11"/>
  <c r="BM64" i="11"/>
  <c r="BM75" i="11"/>
  <c r="BM182" i="11"/>
  <c r="BM164" i="11"/>
  <c r="BM169" i="11"/>
  <c r="BM41" i="11"/>
  <c r="BM25" i="11"/>
  <c r="BM66" i="11"/>
  <c r="BM10" i="11"/>
  <c r="BM46" i="11"/>
  <c r="BM23" i="11"/>
  <c r="BM971" i="11"/>
  <c r="BM959" i="11"/>
  <c r="BM941" i="11"/>
  <c r="BM950" i="11"/>
  <c r="BM915" i="11"/>
  <c r="BM898" i="11"/>
  <c r="BM871" i="11"/>
  <c r="BM865" i="11"/>
  <c r="BM826" i="11"/>
  <c r="BM832" i="11"/>
  <c r="BM835" i="11"/>
  <c r="BM810" i="11"/>
  <c r="BM799" i="11"/>
  <c r="BM765" i="11"/>
  <c r="BM767" i="11"/>
  <c r="BM761" i="11"/>
  <c r="BM742" i="11"/>
  <c r="BM728" i="11"/>
  <c r="BM691" i="11"/>
  <c r="BM706" i="11"/>
  <c r="BM684" i="11"/>
  <c r="BM709" i="11"/>
  <c r="BM666" i="11"/>
  <c r="BM636" i="11"/>
  <c r="BM598" i="11"/>
  <c r="BM614" i="11"/>
  <c r="BM623" i="11"/>
  <c r="BM626" i="11"/>
  <c r="BM556" i="11"/>
  <c r="BM551" i="11"/>
  <c r="BM583" i="11"/>
  <c r="BM562" i="11"/>
  <c r="BM557" i="11"/>
  <c r="BM518" i="11"/>
  <c r="BM523" i="11"/>
  <c r="BM504" i="11"/>
  <c r="BM550" i="11"/>
  <c r="BM539" i="11"/>
  <c r="BM469" i="11"/>
  <c r="BM487" i="11"/>
  <c r="BM471" i="11"/>
  <c r="BM484" i="11"/>
  <c r="BM434" i="11"/>
  <c r="BM453" i="11"/>
  <c r="BM444" i="11"/>
  <c r="BM475" i="11"/>
  <c r="BM381" i="11"/>
  <c r="BM439" i="11"/>
  <c r="BM326" i="11"/>
  <c r="BM380" i="11"/>
  <c r="BM325" i="11"/>
  <c r="BM399" i="11"/>
  <c r="BM324" i="11"/>
  <c r="BM374" i="11"/>
  <c r="BM293" i="11"/>
  <c r="BM255" i="11"/>
  <c r="BM292" i="11"/>
  <c r="BM283" i="11"/>
  <c r="BM295" i="11"/>
  <c r="BM317" i="11"/>
  <c r="BM249" i="11"/>
  <c r="BM386" i="11"/>
  <c r="BM269" i="11"/>
  <c r="BM178" i="11"/>
  <c r="BM220" i="11"/>
  <c r="BM237" i="11"/>
  <c r="BM355" i="11"/>
  <c r="BM162" i="11"/>
  <c r="BM69" i="11"/>
  <c r="BM225" i="11"/>
  <c r="BM148" i="11"/>
  <c r="BM233" i="11"/>
  <c r="BM156" i="11"/>
  <c r="BM54" i="11"/>
  <c r="BM65" i="11"/>
  <c r="BM152" i="11"/>
  <c r="BM138" i="11"/>
  <c r="BM121" i="11"/>
  <c r="BM37" i="11"/>
  <c r="BM107" i="11"/>
  <c r="BM53" i="11"/>
  <c r="BM14" i="11"/>
  <c r="BM36" i="11"/>
  <c r="BM18" i="11"/>
  <c r="BM970" i="11"/>
  <c r="BM956" i="11"/>
  <c r="BM940" i="11"/>
  <c r="BM926" i="11"/>
  <c r="BM904" i="11"/>
  <c r="BM897" i="11"/>
  <c r="BM878" i="11"/>
  <c r="BM861" i="11"/>
  <c r="BM854" i="11"/>
  <c r="BM817" i="11"/>
  <c r="BM822" i="11"/>
  <c r="BM807" i="11"/>
  <c r="BM775" i="11"/>
  <c r="BM790" i="11"/>
  <c r="BM764" i="11"/>
  <c r="BM740" i="11"/>
  <c r="BM743" i="11"/>
  <c r="BM723" i="11"/>
  <c r="BM683" i="11"/>
  <c r="BM702" i="11"/>
  <c r="BM672" i="11"/>
  <c r="BM667" i="11"/>
  <c r="BM662" i="11"/>
  <c r="BM633" i="11"/>
  <c r="BM661" i="11"/>
  <c r="BM605" i="11"/>
  <c r="BM618" i="11"/>
  <c r="BM608" i="11"/>
  <c r="BM604" i="11"/>
  <c r="BM594" i="11"/>
  <c r="BM554" i="11"/>
  <c r="BM558" i="11"/>
  <c r="BM567" i="11"/>
  <c r="BM515" i="11"/>
  <c r="BM510" i="11"/>
  <c r="BM500" i="11"/>
  <c r="BM516" i="11"/>
  <c r="BM535" i="11"/>
  <c r="BM465" i="11"/>
  <c r="BM485" i="11"/>
  <c r="BM467" i="11"/>
  <c r="BM482" i="11"/>
  <c r="BM430" i="11"/>
  <c r="BM441" i="11"/>
  <c r="BM440" i="11"/>
  <c r="BM470" i="11"/>
  <c r="BM369" i="11"/>
  <c r="BM427" i="11"/>
  <c r="BM313" i="11"/>
  <c r="BM344" i="11"/>
  <c r="BM408" i="11"/>
  <c r="BM395" i="11"/>
  <c r="BM315" i="11"/>
  <c r="BM370" i="11"/>
  <c r="BM289" i="11"/>
  <c r="BM251" i="11"/>
  <c r="BM288" i="11"/>
  <c r="BM275" i="11"/>
  <c r="BM291" i="11"/>
  <c r="BM308" i="11"/>
  <c r="BM240" i="11"/>
  <c r="BM336" i="11"/>
  <c r="BM248" i="11"/>
  <c r="BM173" i="11"/>
  <c r="BM200" i="11"/>
  <c r="BM229" i="11"/>
  <c r="BM327" i="11"/>
  <c r="BM144" i="11"/>
  <c r="BM63" i="11"/>
  <c r="BM219" i="11"/>
  <c r="BM139" i="11"/>
  <c r="BM222" i="11"/>
  <c r="BM133" i="11"/>
  <c r="BM160" i="11"/>
  <c r="BM60" i="11"/>
  <c r="BM137" i="11"/>
  <c r="BM135" i="11"/>
  <c r="BM104" i="11"/>
  <c r="BM30" i="11"/>
  <c r="BM98" i="11"/>
  <c r="BM48" i="11"/>
  <c r="BM8" i="11"/>
  <c r="BM32" i="11"/>
  <c r="BM969" i="11"/>
  <c r="BM953" i="11"/>
  <c r="BM951" i="11"/>
  <c r="BM925" i="11"/>
  <c r="BM913" i="11"/>
  <c r="BM896" i="11"/>
  <c r="BM870" i="11"/>
  <c r="BM848" i="11"/>
  <c r="BM853" i="11"/>
  <c r="BM857" i="11"/>
  <c r="BM818" i="11"/>
  <c r="BM798" i="11"/>
  <c r="BM771" i="11"/>
  <c r="BM785" i="11"/>
  <c r="BM787" i="11"/>
  <c r="BM749" i="11"/>
  <c r="BM726" i="11"/>
  <c r="BM717" i="11"/>
  <c r="BM727" i="11"/>
  <c r="BM736" i="11"/>
  <c r="BM668" i="11"/>
  <c r="BM739" i="11"/>
  <c r="BM658" i="11"/>
  <c r="BM629" i="11"/>
  <c r="BM639" i="11"/>
  <c r="BM597" i="11"/>
  <c r="BM609" i="11"/>
  <c r="BM590" i="11"/>
  <c r="BM589" i="11"/>
  <c r="BM584" i="11"/>
  <c r="BM612" i="11"/>
  <c r="BM553" i="11"/>
  <c r="BM559" i="11"/>
  <c r="BM506" i="11"/>
  <c r="BM544" i="11"/>
  <c r="BM542" i="11"/>
  <c r="BM513" i="11"/>
  <c r="BM534" i="11"/>
  <c r="BM456" i="11"/>
  <c r="BM480" i="11"/>
  <c r="BM463" i="11"/>
  <c r="BM478" i="11"/>
  <c r="BM422" i="11"/>
  <c r="BM433" i="11"/>
  <c r="BM436" i="11"/>
  <c r="BM449" i="11"/>
  <c r="BM360" i="11"/>
  <c r="BM419" i="11"/>
  <c r="BM309" i="11"/>
  <c r="BM367" i="11"/>
  <c r="BM404" i="11"/>
  <c r="BM391" i="11"/>
  <c r="BM311" i="11"/>
  <c r="BM356" i="11"/>
  <c r="BM272" i="11"/>
  <c r="BM423" i="11"/>
  <c r="BM246" i="11"/>
  <c r="BM262" i="11"/>
  <c r="BM287" i="11"/>
  <c r="BM304" i="11"/>
  <c r="BM210" i="11"/>
  <c r="BM323" i="11"/>
  <c r="BM244" i="11"/>
  <c r="BM155" i="11"/>
  <c r="BM196" i="11"/>
  <c r="BM213" i="11"/>
  <c r="BM277" i="11"/>
  <c r="BM127" i="11"/>
  <c r="BM59" i="11"/>
  <c r="BM215" i="11"/>
  <c r="BM212" i="11"/>
  <c r="BM191" i="11"/>
  <c r="BM123" i="11"/>
  <c r="BM968" i="11"/>
  <c r="BM952" i="11"/>
  <c r="BM936" i="11"/>
  <c r="BM924" i="11"/>
  <c r="BM906" i="11"/>
  <c r="BM891" i="11"/>
  <c r="BM907" i="11"/>
  <c r="BM860" i="11"/>
  <c r="BM849" i="11"/>
  <c r="BM824" i="11"/>
  <c r="BM827" i="11"/>
  <c r="BM794" i="11"/>
  <c r="BM784" i="11"/>
  <c r="BM777" i="11"/>
  <c r="BM755" i="11"/>
  <c r="BM753" i="11"/>
  <c r="BM730" i="11"/>
  <c r="BM708" i="11"/>
  <c r="BM699" i="11"/>
  <c r="BM689" i="11"/>
  <c r="BM664" i="11"/>
  <c r="BM654" i="11"/>
  <c r="BM657" i="11"/>
  <c r="BM625" i="11"/>
  <c r="BM632" i="11"/>
  <c r="BM593" i="11"/>
  <c r="BM669" i="11"/>
  <c r="BM581" i="11"/>
  <c r="BM576" i="11"/>
  <c r="BM555" i="11"/>
  <c r="BM596" i="11"/>
  <c r="BM549" i="11"/>
  <c r="BM514" i="11"/>
  <c r="BM502" i="11"/>
  <c r="BM582" i="11"/>
  <c r="BM538" i="11"/>
  <c r="BM507" i="11"/>
  <c r="BM521" i="11"/>
  <c r="BM530" i="11"/>
  <c r="BM476" i="11"/>
  <c r="BM493" i="11"/>
  <c r="BM466" i="11"/>
  <c r="BM418" i="11"/>
  <c r="BM481" i="11"/>
  <c r="BM432" i="11"/>
  <c r="BM425" i="11"/>
  <c r="BM341" i="11"/>
  <c r="BM385" i="11"/>
  <c r="BM429" i="11"/>
  <c r="BM363" i="11"/>
  <c r="BM379" i="11"/>
  <c r="BM387" i="11"/>
  <c r="BM431" i="11"/>
  <c r="BM346" i="11"/>
  <c r="BM243" i="11"/>
  <c r="BM390" i="11"/>
  <c r="BM242" i="11"/>
  <c r="BM258" i="11"/>
  <c r="BM270" i="11"/>
  <c r="BM282" i="11"/>
  <c r="BM206" i="11"/>
  <c r="BM319" i="11"/>
  <c r="BM235" i="11"/>
  <c r="BM150" i="11"/>
  <c r="BM190" i="11"/>
  <c r="BM181" i="11"/>
  <c r="BM256" i="11"/>
  <c r="BM109" i="11"/>
  <c r="BM55" i="11"/>
  <c r="BM183" i="11"/>
  <c r="BM205" i="11"/>
  <c r="BM187" i="11"/>
  <c r="BM120" i="11"/>
  <c r="BM965" i="11"/>
  <c r="BM949" i="11"/>
  <c r="BM934" i="11"/>
  <c r="BM923" i="11"/>
  <c r="BM905" i="11"/>
  <c r="BM867" i="11"/>
  <c r="BM881" i="11"/>
  <c r="BM855" i="11"/>
  <c r="BM846" i="11"/>
  <c r="BM845" i="11"/>
  <c r="BM806" i="11"/>
  <c r="BM803" i="11"/>
  <c r="BM841" i="11"/>
  <c r="BM774" i="11"/>
  <c r="BM751" i="11"/>
  <c r="BM752" i="11"/>
  <c r="BM721" i="11"/>
  <c r="BM700" i="11"/>
  <c r="BM695" i="11"/>
  <c r="BM685" i="11"/>
  <c r="BM655" i="11"/>
  <c r="BM650" i="11"/>
  <c r="BM649" i="11"/>
  <c r="BM616" i="11"/>
  <c r="BM628" i="11"/>
  <c r="BM665" i="11"/>
  <c r="BM673" i="11"/>
  <c r="BM577" i="11"/>
  <c r="BM572" i="11"/>
  <c r="BM595" i="11"/>
  <c r="BM587" i="11"/>
  <c r="BM545" i="11"/>
  <c r="BM561" i="11"/>
  <c r="BM494" i="11"/>
  <c r="BM565" i="11"/>
  <c r="BM525" i="11"/>
  <c r="BM503" i="11"/>
  <c r="BM511" i="11"/>
  <c r="BM489" i="11"/>
  <c r="BM459" i="11"/>
  <c r="BM541" i="11"/>
  <c r="BM460" i="11"/>
  <c r="BM461" i="11"/>
  <c r="BM479" i="11"/>
  <c r="BM428" i="11"/>
  <c r="BM417" i="11"/>
  <c r="BM335" i="11"/>
  <c r="BM364" i="11"/>
  <c r="BM411" i="11"/>
  <c r="BM358" i="11"/>
  <c r="BM375" i="11"/>
  <c r="BM362" i="11"/>
  <c r="BM413" i="11"/>
  <c r="BM435" i="11"/>
  <c r="BM280" i="11"/>
  <c r="BM361" i="11"/>
  <c r="BM415" i="11"/>
  <c r="BM254" i="11"/>
  <c r="BM245" i="11"/>
  <c r="BM274" i="11"/>
  <c r="BM202" i="11"/>
  <c r="BM294" i="11"/>
  <c r="BM228" i="11"/>
  <c r="BM146" i="11"/>
  <c r="BM185" i="11"/>
  <c r="BM172" i="11"/>
  <c r="BM223" i="11"/>
  <c r="BM93" i="11"/>
  <c r="BM307" i="11"/>
  <c r="BM175" i="11"/>
  <c r="BM194" i="11"/>
  <c r="BM174" i="11"/>
  <c r="BM117" i="11"/>
  <c r="BM126" i="11"/>
  <c r="BM35" i="11"/>
  <c r="BM99" i="11"/>
  <c r="BM71" i="11"/>
  <c r="BM52" i="11"/>
  <c r="BM125" i="11"/>
  <c r="BM26" i="11"/>
  <c r="BM111" i="11"/>
  <c r="BM58" i="11"/>
  <c r="BM100" i="11"/>
  <c r="BM962" i="11"/>
  <c r="BM948" i="11"/>
  <c r="BM933" i="11"/>
  <c r="BM917" i="11"/>
  <c r="BM911" i="11"/>
  <c r="BM887" i="11"/>
  <c r="BM895" i="11"/>
  <c r="BM851" i="11"/>
  <c r="BM836" i="11"/>
  <c r="BM839" i="11"/>
  <c r="BM797" i="11"/>
  <c r="BM796" i="11"/>
  <c r="BM770" i="11"/>
  <c r="BM763" i="11"/>
  <c r="BM746" i="11"/>
  <c r="BM747" i="11"/>
  <c r="BM748" i="11"/>
  <c r="BM696" i="11"/>
  <c r="BM682" i="11"/>
  <c r="BM681" i="11"/>
  <c r="BM646" i="11"/>
  <c r="BM645" i="11"/>
  <c r="BM644" i="11"/>
  <c r="BM620" i="11"/>
  <c r="BM624" i="11"/>
  <c r="BM635" i="11"/>
  <c r="BM648" i="11"/>
  <c r="BM573" i="11"/>
  <c r="BM568" i="11"/>
  <c r="BM579" i="11"/>
  <c r="BM578" i="11"/>
  <c r="BM591" i="11"/>
  <c r="BM546" i="11"/>
  <c r="BM540" i="11"/>
  <c r="BM533" i="11"/>
  <c r="BM519" i="11"/>
  <c r="BM499" i="11"/>
  <c r="BM490" i="11"/>
  <c r="BM472" i="11"/>
  <c r="BM450" i="11"/>
  <c r="BM488" i="11"/>
  <c r="BM452" i="11"/>
  <c r="BM447" i="11"/>
  <c r="BM462" i="11"/>
  <c r="BM424" i="11"/>
  <c r="BM414" i="11"/>
  <c r="BM322" i="11"/>
  <c r="BM354" i="11"/>
  <c r="BM409" i="11"/>
  <c r="BM353" i="11"/>
  <c r="BM371" i="11"/>
  <c r="BM357" i="11"/>
  <c r="BM407" i="11"/>
  <c r="BM337" i="11"/>
  <c r="BM267" i="11"/>
  <c r="BM330" i="11"/>
  <c r="BM365" i="11"/>
  <c r="BM250" i="11"/>
  <c r="BM236" i="11"/>
  <c r="BM265" i="11"/>
  <c r="BM193" i="11"/>
  <c r="BM290" i="11"/>
  <c r="BM226" i="11"/>
  <c r="BM141" i="11"/>
  <c r="BM168" i="11"/>
  <c r="BM158" i="11"/>
  <c r="BM192" i="11"/>
  <c r="BM81" i="11"/>
  <c r="BM260" i="11"/>
  <c r="BM166" i="11"/>
  <c r="BM180" i="11"/>
  <c r="BM165" i="11"/>
  <c r="BM103" i="11"/>
  <c r="BM112" i="11"/>
  <c r="BM268" i="11"/>
  <c r="BM78" i="11"/>
  <c r="BM68" i="11"/>
  <c r="BM49" i="11"/>
  <c r="BM79" i="11"/>
  <c r="BM13" i="11"/>
  <c r="BM27" i="11"/>
  <c r="BM20" i="11"/>
  <c r="BM92" i="11"/>
  <c r="BM909" i="11"/>
  <c r="BM804" i="11"/>
  <c r="BM642" i="11"/>
  <c r="BM564" i="11"/>
  <c r="BM495" i="11"/>
  <c r="BM420" i="11"/>
  <c r="BM382" i="11"/>
  <c r="BM188" i="11"/>
  <c r="BM238" i="11"/>
  <c r="BM47" i="11"/>
  <c r="BM214" i="11"/>
  <c r="BM40" i="11"/>
  <c r="BM19" i="11"/>
  <c r="BM883" i="11"/>
  <c r="BM782" i="11"/>
  <c r="BM693" i="11"/>
  <c r="BM575" i="11"/>
  <c r="BM486" i="11"/>
  <c r="BM406" i="11"/>
  <c r="BM302" i="11"/>
  <c r="BM286" i="11"/>
  <c r="BM157" i="11"/>
  <c r="BM39" i="11"/>
  <c r="BM74" i="11"/>
  <c r="BM147" i="11"/>
  <c r="BM9" i="11"/>
  <c r="BM890" i="11"/>
  <c r="BM816" i="11"/>
  <c r="BM640" i="11"/>
  <c r="BM574" i="11"/>
  <c r="BM464" i="11"/>
  <c r="BM318" i="11"/>
  <c r="BM263" i="11"/>
  <c r="BM217" i="11"/>
  <c r="BM130" i="11"/>
  <c r="BM207" i="11"/>
  <c r="BM57" i="11"/>
  <c r="BM29" i="11"/>
  <c r="BM88" i="11"/>
  <c r="BM873" i="11"/>
  <c r="BM757" i="11"/>
  <c r="BM611" i="11"/>
  <c r="BM548" i="11"/>
  <c r="BM446" i="11"/>
  <c r="BM349" i="11"/>
  <c r="BM301" i="11"/>
  <c r="BM234" i="11"/>
  <c r="BM118" i="11"/>
  <c r="BM128" i="11"/>
  <c r="BM45" i="11"/>
  <c r="BM12" i="11"/>
  <c r="BM961" i="11"/>
  <c r="BM844" i="11"/>
  <c r="BM725" i="11"/>
  <c r="BM610" i="11"/>
  <c r="BM529" i="11"/>
  <c r="BM537" i="11"/>
  <c r="BM401" i="11"/>
  <c r="BM314" i="11"/>
  <c r="BM163" i="11"/>
  <c r="BM94" i="11"/>
  <c r="BM122" i="11"/>
  <c r="BM24" i="11"/>
  <c r="BM11" i="11"/>
  <c r="BM944" i="11"/>
  <c r="BM838" i="11"/>
  <c r="BM692" i="11"/>
  <c r="BM631" i="11"/>
  <c r="BM536" i="11"/>
  <c r="BM442" i="11"/>
  <c r="BM348" i="11"/>
  <c r="BM241" i="11"/>
  <c r="BM145" i="11"/>
  <c r="BM151" i="11"/>
  <c r="BM61" i="11"/>
  <c r="BM15" i="11"/>
  <c r="BM108" i="11"/>
  <c r="BM932" i="11"/>
  <c r="BM793" i="11"/>
  <c r="BM714" i="11"/>
  <c r="BM634" i="11"/>
  <c r="BM524" i="11"/>
  <c r="BM474" i="11"/>
  <c r="BM343" i="11"/>
  <c r="BM227" i="11"/>
  <c r="BM176" i="11"/>
  <c r="BM134" i="11"/>
  <c r="BM129" i="11"/>
  <c r="BM42" i="11"/>
  <c r="BM83" i="11"/>
  <c r="BM772" i="11"/>
  <c r="BM87" i="11"/>
  <c r="BM680" i="11"/>
  <c r="BM95" i="11"/>
  <c r="BM569" i="11"/>
  <c r="BM82" i="11"/>
  <c r="BM512" i="11"/>
  <c r="BM67" i="11"/>
  <c r="BM351" i="11"/>
  <c r="BM257" i="11"/>
  <c r="BM922" i="11"/>
  <c r="BM77" i="11"/>
  <c r="BM448" i="11"/>
  <c r="S20" i="7"/>
  <c r="Y20" i="7" s="1"/>
  <c r="Y19" i="4"/>
  <c r="Y19" i="5"/>
  <c r="BR968" i="11"/>
  <c r="BR958" i="11"/>
  <c r="BR949" i="11"/>
  <c r="BR939" i="11"/>
  <c r="BR931" i="11"/>
  <c r="BR922" i="11"/>
  <c r="BR911" i="11"/>
  <c r="BR902" i="11"/>
  <c r="BR893" i="11"/>
  <c r="BR877" i="11"/>
  <c r="BR878" i="11"/>
  <c r="BR857" i="11"/>
  <c r="BR870" i="11"/>
  <c r="BR844" i="11"/>
  <c r="BR833" i="11"/>
  <c r="BR834" i="11"/>
  <c r="BR819" i="11"/>
  <c r="BR807" i="11"/>
  <c r="BR832" i="11"/>
  <c r="BR802" i="11"/>
  <c r="BR784" i="11"/>
  <c r="BR805" i="11"/>
  <c r="BR780" i="11"/>
  <c r="BR756" i="11"/>
  <c r="BR746" i="11"/>
  <c r="BR725" i="11"/>
  <c r="BR739" i="11"/>
  <c r="BR714" i="11"/>
  <c r="BR689" i="11"/>
  <c r="BR693" i="11"/>
  <c r="BR708" i="11"/>
  <c r="BR687" i="11"/>
  <c r="BR666" i="11"/>
  <c r="BR640" i="11"/>
  <c r="BR648" i="11"/>
  <c r="BR664" i="11"/>
  <c r="BR671" i="11"/>
  <c r="BR642" i="11"/>
  <c r="BR633" i="11"/>
  <c r="BR606" i="11"/>
  <c r="BR615" i="11"/>
  <c r="BR597" i="11"/>
  <c r="BR604" i="11"/>
  <c r="BR591" i="11"/>
  <c r="BR573" i="11"/>
  <c r="BR576" i="11"/>
  <c r="BR538" i="11"/>
  <c r="BR618" i="11"/>
  <c r="BR540" i="11"/>
  <c r="BR543" i="11"/>
  <c r="BR508" i="11"/>
  <c r="BR525" i="11"/>
  <c r="BR529" i="11"/>
  <c r="BR500" i="11"/>
  <c r="BR449" i="11"/>
  <c r="BR493" i="11"/>
  <c r="BR481" i="11"/>
  <c r="BR487" i="11"/>
  <c r="BR428" i="11"/>
  <c r="BR467" i="11"/>
  <c r="BR464" i="11"/>
  <c r="BR422" i="11"/>
  <c r="BR445" i="11"/>
  <c r="BR391" i="11"/>
  <c r="BR315" i="11"/>
  <c r="BR356" i="11"/>
  <c r="BR390" i="11"/>
  <c r="BR402" i="11"/>
  <c r="BR318" i="11"/>
  <c r="BR313" i="11"/>
  <c r="BR380" i="11"/>
  <c r="BR363" i="11"/>
  <c r="BR282" i="11"/>
  <c r="BR408" i="11"/>
  <c r="BR273" i="11"/>
  <c r="BR277" i="11"/>
  <c r="BR302" i="11"/>
  <c r="BR323" i="11"/>
  <c r="BR233" i="11"/>
  <c r="BR284" i="11"/>
  <c r="BR199" i="11"/>
  <c r="BR279" i="11"/>
  <c r="BR229" i="11"/>
  <c r="BR165" i="11"/>
  <c r="BR169" i="11"/>
  <c r="BR201" i="11"/>
  <c r="BR137" i="11"/>
  <c r="BR203" i="11"/>
  <c r="BR196" i="11"/>
  <c r="BR287" i="11"/>
  <c r="BR157" i="11"/>
  <c r="BR132" i="11"/>
  <c r="BR71" i="11"/>
  <c r="BR338" i="11"/>
  <c r="BR98" i="11"/>
  <c r="BR118" i="11"/>
  <c r="BR53" i="11"/>
  <c r="BR103" i="11"/>
  <c r="BR31" i="11"/>
  <c r="BR112" i="11"/>
  <c r="BR60" i="11"/>
  <c r="BR93" i="11"/>
  <c r="BR971" i="11"/>
  <c r="BR962" i="11"/>
  <c r="BR952" i="11"/>
  <c r="BR944" i="11"/>
  <c r="BR933" i="11"/>
  <c r="BR925" i="11"/>
  <c r="BR914" i="11"/>
  <c r="BR917" i="11"/>
  <c r="BR896" i="11"/>
  <c r="BR903" i="11"/>
  <c r="BR876" i="11"/>
  <c r="BR862" i="11"/>
  <c r="BR874" i="11"/>
  <c r="BR840" i="11"/>
  <c r="BR860" i="11"/>
  <c r="BR822" i="11"/>
  <c r="BR826" i="11"/>
  <c r="BR799" i="11"/>
  <c r="BR801" i="11"/>
  <c r="BR787" i="11"/>
  <c r="BR831" i="11"/>
  <c r="BR767" i="11"/>
  <c r="BR772" i="11"/>
  <c r="BR757" i="11"/>
  <c r="BR771" i="11"/>
  <c r="BR753" i="11"/>
  <c r="BR740" i="11"/>
  <c r="BR730" i="11"/>
  <c r="BR694" i="11"/>
  <c r="BR705" i="11"/>
  <c r="BR680" i="11"/>
  <c r="BR759" i="11"/>
  <c r="BR699" i="11"/>
  <c r="BR653" i="11"/>
  <c r="BR669" i="11"/>
  <c r="BR639" i="11"/>
  <c r="BR681" i="11"/>
  <c r="BR630" i="11"/>
  <c r="BR595" i="11"/>
  <c r="BR645" i="11"/>
  <c r="BR632" i="11"/>
  <c r="BR619" i="11"/>
  <c r="BR631" i="11"/>
  <c r="BR566" i="11"/>
  <c r="BR586" i="11"/>
  <c r="BR596" i="11"/>
  <c r="BR584" i="11"/>
  <c r="BR550" i="11"/>
  <c r="BR549" i="11"/>
  <c r="BR516" i="11"/>
  <c r="BR522" i="11"/>
  <c r="BR499" i="11"/>
  <c r="BR510" i="11"/>
  <c r="BR517" i="11"/>
  <c r="BR475" i="11"/>
  <c r="BR452" i="11"/>
  <c r="BR456" i="11"/>
  <c r="BR521" i="11"/>
  <c r="BR440" i="11"/>
  <c r="BR498" i="11"/>
  <c r="BR431" i="11"/>
  <c r="BR434" i="11"/>
  <c r="BR472" i="11"/>
  <c r="BR417" i="11"/>
  <c r="BR347" i="11"/>
  <c r="BR378" i="11"/>
  <c r="BR413" i="11"/>
  <c r="BR350" i="11"/>
  <c r="BR335" i="11"/>
  <c r="BR349" i="11"/>
  <c r="BR409" i="11"/>
  <c r="BR317" i="11"/>
  <c r="BR309" i="11"/>
  <c r="BR253" i="11"/>
  <c r="BR294" i="11"/>
  <c r="BR307" i="11"/>
  <c r="BR252" i="11"/>
  <c r="BR243" i="11"/>
  <c r="BR259" i="11"/>
  <c r="BR297" i="11"/>
  <c r="BR224" i="11"/>
  <c r="BR329" i="11"/>
  <c r="BR250" i="11"/>
  <c r="BR225" i="11"/>
  <c r="BR197" i="11"/>
  <c r="BR235" i="11"/>
  <c r="BR150" i="11"/>
  <c r="BR236" i="11"/>
  <c r="BR239" i="11"/>
  <c r="BR136" i="11"/>
  <c r="BR176" i="11"/>
  <c r="BR114" i="11"/>
  <c r="BR95" i="11"/>
  <c r="BR41" i="11"/>
  <c r="BR135" i="11"/>
  <c r="BR147" i="11"/>
  <c r="BR82" i="11"/>
  <c r="BR192" i="11"/>
  <c r="BR47" i="11"/>
  <c r="BR130" i="11"/>
  <c r="BR75" i="11"/>
  <c r="BR20" i="11"/>
  <c r="BR23" i="11"/>
  <c r="BR36" i="11"/>
  <c r="BR9" i="11"/>
  <c r="BR27" i="11"/>
  <c r="BR970" i="11"/>
  <c r="BR961" i="11"/>
  <c r="BR951" i="11"/>
  <c r="BR941" i="11"/>
  <c r="BR942" i="11"/>
  <c r="BR924" i="11"/>
  <c r="BR913" i="11"/>
  <c r="BR905" i="11"/>
  <c r="BR895" i="11"/>
  <c r="BR889" i="11"/>
  <c r="BR886" i="11"/>
  <c r="BR849" i="11"/>
  <c r="BR856" i="11"/>
  <c r="BR836" i="11"/>
  <c r="BR846" i="11"/>
  <c r="BR818" i="11"/>
  <c r="BR824" i="11"/>
  <c r="BR795" i="11"/>
  <c r="BR797" i="11"/>
  <c r="BR782" i="11"/>
  <c r="BR820" i="11"/>
  <c r="BR762" i="11"/>
  <c r="BR775" i="11"/>
  <c r="BR748" i="11"/>
  <c r="BR755" i="11"/>
  <c r="BR738" i="11"/>
  <c r="BR736" i="11"/>
  <c r="BR721" i="11"/>
  <c r="BR729" i="11"/>
  <c r="BR701" i="11"/>
  <c r="BR676" i="11"/>
  <c r="BR716" i="11"/>
  <c r="BR695" i="11"/>
  <c r="BR649" i="11"/>
  <c r="BR665" i="11"/>
  <c r="BR672" i="11"/>
  <c r="BR678" i="11"/>
  <c r="BR626" i="11"/>
  <c r="BR646" i="11"/>
  <c r="BR620" i="11"/>
  <c r="BR628" i="11"/>
  <c r="BR614" i="11"/>
  <c r="BR627" i="11"/>
  <c r="BR562" i="11"/>
  <c r="BR581" i="11"/>
  <c r="BR585" i="11"/>
  <c r="BR555" i="11"/>
  <c r="BR541" i="11"/>
  <c r="BR563" i="11"/>
  <c r="BR552" i="11"/>
  <c r="BR519" i="11"/>
  <c r="BR495" i="11"/>
  <c r="BR556" i="11"/>
  <c r="BR514" i="11"/>
  <c r="BR458" i="11"/>
  <c r="BR448" i="11"/>
  <c r="BR515" i="11"/>
  <c r="BR502" i="11"/>
  <c r="BR436" i="11"/>
  <c r="BR474" i="11"/>
  <c r="BR454" i="11"/>
  <c r="BR430" i="11"/>
  <c r="BR471" i="11"/>
  <c r="BR399" i="11"/>
  <c r="BR328" i="11"/>
  <c r="BR374" i="11"/>
  <c r="BR398" i="11"/>
  <c r="BR410" i="11"/>
  <c r="BR331" i="11"/>
  <c r="BR340" i="11"/>
  <c r="BR401" i="11"/>
  <c r="BR400" i="11"/>
  <c r="BR308" i="11"/>
  <c r="BR249" i="11"/>
  <c r="BR290" i="11"/>
  <c r="BR303" i="11"/>
  <c r="BR371" i="11"/>
  <c r="BR427" i="11"/>
  <c r="BR255" i="11"/>
  <c r="BR292" i="11"/>
  <c r="BR220" i="11"/>
  <c r="BR296" i="11"/>
  <c r="BR241" i="11"/>
  <c r="BR205" i="11"/>
  <c r="BR191" i="11"/>
  <c r="BR214" i="11"/>
  <c r="BR146" i="11"/>
  <c r="BR230" i="11"/>
  <c r="BR226" i="11"/>
  <c r="BR295" i="11"/>
  <c r="BR167" i="11"/>
  <c r="BR144" i="11"/>
  <c r="BR86" i="11"/>
  <c r="BR37" i="11"/>
  <c r="BR121" i="11"/>
  <c r="BR138" i="11"/>
  <c r="BR79" i="11"/>
  <c r="BR117" i="11"/>
  <c r="BR39" i="11"/>
  <c r="BR127" i="11"/>
  <c r="BR69" i="11"/>
  <c r="BR10" i="11"/>
  <c r="BR972" i="11"/>
  <c r="BR956" i="11"/>
  <c r="BR940" i="11"/>
  <c r="BR927" i="11"/>
  <c r="BR909" i="11"/>
  <c r="BR897" i="11"/>
  <c r="BR869" i="11"/>
  <c r="BR883" i="11"/>
  <c r="BR851" i="11"/>
  <c r="BR859" i="11"/>
  <c r="BR828" i="11"/>
  <c r="BR816" i="11"/>
  <c r="BR778" i="11"/>
  <c r="BR785" i="11"/>
  <c r="BR768" i="11"/>
  <c r="BR742" i="11"/>
  <c r="BR733" i="11"/>
  <c r="BR724" i="11"/>
  <c r="BR713" i="11"/>
  <c r="BR704" i="11"/>
  <c r="BR723" i="11"/>
  <c r="BR690" i="11"/>
  <c r="BR668" i="11"/>
  <c r="BR686" i="11"/>
  <c r="BR629" i="11"/>
  <c r="BR637" i="11"/>
  <c r="BR592" i="11"/>
  <c r="BR558" i="11"/>
  <c r="BR561" i="11"/>
  <c r="BR534" i="11"/>
  <c r="BR551" i="11"/>
  <c r="BR535" i="11"/>
  <c r="BR545" i="11"/>
  <c r="BR488" i="11"/>
  <c r="BR482" i="11"/>
  <c r="BR465" i="11"/>
  <c r="BR476" i="11"/>
  <c r="BR468" i="11"/>
  <c r="BR442" i="11"/>
  <c r="BR441" i="11"/>
  <c r="BR351" i="11"/>
  <c r="BR967" i="11"/>
  <c r="BR953" i="11"/>
  <c r="BR936" i="11"/>
  <c r="BR923" i="11"/>
  <c r="BR915" i="11"/>
  <c r="BR892" i="11"/>
  <c r="BR888" i="11"/>
  <c r="BR966" i="11"/>
  <c r="BR950" i="11"/>
  <c r="BR935" i="11"/>
  <c r="BR921" i="11"/>
  <c r="BR930" i="11"/>
  <c r="BR891" i="11"/>
  <c r="BR882" i="11"/>
  <c r="BR865" i="11"/>
  <c r="BR855" i="11"/>
  <c r="BR830" i="11"/>
  <c r="BR809" i="11"/>
  <c r="BR793" i="11"/>
  <c r="BR781" i="11"/>
  <c r="BR792" i="11"/>
  <c r="BR764" i="11"/>
  <c r="BR749" i="11"/>
  <c r="BR727" i="11"/>
  <c r="BR702" i="11"/>
  <c r="BR726" i="11"/>
  <c r="BR692" i="11"/>
  <c r="BR658" i="11"/>
  <c r="BR661" i="11"/>
  <c r="BR655" i="11"/>
  <c r="BR621" i="11"/>
  <c r="BR607" i="11"/>
  <c r="BR654" i="11"/>
  <c r="BR623" i="11"/>
  <c r="BR609" i="11"/>
  <c r="BR572" i="11"/>
  <c r="BR559" i="11"/>
  <c r="BR532" i="11"/>
  <c r="BR512" i="11"/>
  <c r="BR523" i="11"/>
  <c r="BR496" i="11"/>
  <c r="BR457" i="11"/>
  <c r="BR460" i="11"/>
  <c r="BR432" i="11"/>
  <c r="BR439" i="11"/>
  <c r="BR965" i="11"/>
  <c r="BR960" i="11"/>
  <c r="BR934" i="11"/>
  <c r="BR920" i="11"/>
  <c r="BR906" i="11"/>
  <c r="BR907" i="11"/>
  <c r="BR868" i="11"/>
  <c r="BR861" i="11"/>
  <c r="BR850" i="11"/>
  <c r="BR838" i="11"/>
  <c r="BR808" i="11"/>
  <c r="BR804" i="11"/>
  <c r="BR777" i="11"/>
  <c r="BR769" i="11"/>
  <c r="BR743" i="11"/>
  <c r="BR776" i="11"/>
  <c r="BR731" i="11"/>
  <c r="BR698" i="11"/>
  <c r="BR717" i="11"/>
  <c r="BR691" i="11"/>
  <c r="BR677" i="11"/>
  <c r="BR656" i="11"/>
  <c r="BR651" i="11"/>
  <c r="BR612" i="11"/>
  <c r="BR611" i="11"/>
  <c r="BR650" i="11"/>
  <c r="BR587" i="11"/>
  <c r="BR590" i="11"/>
  <c r="BR568" i="11"/>
  <c r="BR537" i="11"/>
  <c r="BR524" i="11"/>
  <c r="BR963" i="11"/>
  <c r="BR948" i="11"/>
  <c r="BR932" i="11"/>
  <c r="BR918" i="11"/>
  <c r="BR900" i="11"/>
  <c r="BR904" i="11"/>
  <c r="BR858" i="11"/>
  <c r="BR852" i="11"/>
  <c r="BR839" i="11"/>
  <c r="BR827" i="11"/>
  <c r="BR803" i="11"/>
  <c r="BR800" i="11"/>
  <c r="BR789" i="11"/>
  <c r="BR766" i="11"/>
  <c r="BR752" i="11"/>
  <c r="BR761" i="11"/>
  <c r="BR722" i="11"/>
  <c r="BR719" i="11"/>
  <c r="BR688" i="11"/>
  <c r="BR683" i="11"/>
  <c r="BR657" i="11"/>
  <c r="BR652" i="11"/>
  <c r="BR675" i="11"/>
  <c r="BR603" i="11"/>
  <c r="BR602" i="11"/>
  <c r="BR638" i="11"/>
  <c r="BR578" i="11"/>
  <c r="BR577" i="11"/>
  <c r="BR564" i="11"/>
  <c r="BR579" i="11"/>
  <c r="BR520" i="11"/>
  <c r="BR533" i="11"/>
  <c r="BR546" i="11"/>
  <c r="BR483" i="11"/>
  <c r="BR490" i="11"/>
  <c r="BR451" i="11"/>
  <c r="BR420" i="11"/>
  <c r="BR470" i="11"/>
  <c r="BR459" i="11"/>
  <c r="BR387" i="11"/>
  <c r="BR382" i="11"/>
  <c r="BR365" i="11"/>
  <c r="BR322" i="11"/>
  <c r="BR415" i="11"/>
  <c r="BR358" i="11"/>
  <c r="BR257" i="11"/>
  <c r="BR248" i="11"/>
  <c r="BR316" i="11"/>
  <c r="BR267" i="11"/>
  <c r="BR246" i="11"/>
  <c r="BR375" i="11"/>
  <c r="BR194" i="11"/>
  <c r="BR187" i="11"/>
  <c r="BR159" i="11"/>
  <c r="BR193" i="11"/>
  <c r="BR140" i="11"/>
  <c r="BR128" i="11"/>
  <c r="BR74" i="11"/>
  <c r="BR153" i="11"/>
  <c r="BR113" i="11"/>
  <c r="BR30" i="11"/>
  <c r="BR188" i="11"/>
  <c r="BR65" i="11"/>
  <c r="BR48" i="11"/>
  <c r="BR67" i="11"/>
  <c r="BR100" i="11"/>
  <c r="BR959" i="11"/>
  <c r="BR947" i="11"/>
  <c r="BR929" i="11"/>
  <c r="BR916" i="11"/>
  <c r="BR899" i="11"/>
  <c r="BR881" i="11"/>
  <c r="BR854" i="11"/>
  <c r="BR957" i="11"/>
  <c r="BR945" i="11"/>
  <c r="BR943" i="11"/>
  <c r="BR912" i="11"/>
  <c r="BR898" i="11"/>
  <c r="BR873" i="11"/>
  <c r="BR866" i="11"/>
  <c r="BR887" i="11"/>
  <c r="BR841" i="11"/>
  <c r="BR812" i="11"/>
  <c r="BR817" i="11"/>
  <c r="BR798" i="11"/>
  <c r="BR790" i="11"/>
  <c r="BR770" i="11"/>
  <c r="BR747" i="11"/>
  <c r="BR737" i="11"/>
  <c r="BR741" i="11"/>
  <c r="BR720" i="11"/>
  <c r="BR712" i="11"/>
  <c r="BR735" i="11"/>
  <c r="BR636" i="11"/>
  <c r="BR643" i="11"/>
  <c r="BR659" i="11"/>
  <c r="BR641" i="11"/>
  <c r="BR594" i="11"/>
  <c r="BR593" i="11"/>
  <c r="BR570" i="11"/>
  <c r="BR565" i="11"/>
  <c r="BR542" i="11"/>
  <c r="BR567" i="11"/>
  <c r="BR539" i="11"/>
  <c r="BR503" i="11"/>
  <c r="BR501" i="11"/>
  <c r="BR453" i="11"/>
  <c r="BR469" i="11"/>
  <c r="BR480" i="11"/>
  <c r="BR412" i="11"/>
  <c r="BR969" i="11"/>
  <c r="BR875" i="11"/>
  <c r="BR823" i="11"/>
  <c r="BR779" i="11"/>
  <c r="BR750" i="11"/>
  <c r="BR709" i="11"/>
  <c r="BR644" i="11"/>
  <c r="BR608" i="11"/>
  <c r="BR583" i="11"/>
  <c r="BR560" i="11"/>
  <c r="BR527" i="11"/>
  <c r="BR504" i="11"/>
  <c r="BR477" i="11"/>
  <c r="BR443" i="11"/>
  <c r="BR446" i="11"/>
  <c r="BR324" i="11"/>
  <c r="BR319" i="11"/>
  <c r="BR360" i="11"/>
  <c r="BR423" i="11"/>
  <c r="BR353" i="11"/>
  <c r="BR379" i="11"/>
  <c r="BR281" i="11"/>
  <c r="BR272" i="11"/>
  <c r="BR325" i="11"/>
  <c r="BR185" i="11"/>
  <c r="BR202" i="11"/>
  <c r="BR164" i="11"/>
  <c r="BR141" i="11"/>
  <c r="BR163" i="11"/>
  <c r="BR210" i="11"/>
  <c r="BR111" i="11"/>
  <c r="BR219" i="11"/>
  <c r="BR123" i="11"/>
  <c r="BR109" i="11"/>
  <c r="BR139" i="11"/>
  <c r="BR40" i="11"/>
  <c r="BR54" i="11"/>
  <c r="BR13" i="11"/>
  <c r="BR61" i="11"/>
  <c r="BR954" i="11"/>
  <c r="BR867" i="11"/>
  <c r="BR815" i="11"/>
  <c r="BR774" i="11"/>
  <c r="BR734" i="11"/>
  <c r="BR697" i="11"/>
  <c r="BR674" i="11"/>
  <c r="BR599" i="11"/>
  <c r="BR635" i="11"/>
  <c r="BR530" i="11"/>
  <c r="BR554" i="11"/>
  <c r="BR485" i="11"/>
  <c r="BR455" i="11"/>
  <c r="BR435" i="11"/>
  <c r="BR447" i="11"/>
  <c r="BR311" i="11"/>
  <c r="BR394" i="11"/>
  <c r="BR341" i="11"/>
  <c r="BR411" i="11"/>
  <c r="BR348" i="11"/>
  <c r="BR314" i="11"/>
  <c r="BR268" i="11"/>
  <c r="BR336" i="11"/>
  <c r="BR301" i="11"/>
  <c r="BR181" i="11"/>
  <c r="BR183" i="11"/>
  <c r="BR160" i="11"/>
  <c r="BR133" i="11"/>
  <c r="BR200" i="11"/>
  <c r="BR206" i="11"/>
  <c r="BR108" i="11"/>
  <c r="BR166" i="11"/>
  <c r="BR107" i="11"/>
  <c r="BR84" i="11"/>
  <c r="BR126" i="11"/>
  <c r="BR29" i="11"/>
  <c r="BR24" i="11"/>
  <c r="BR11" i="11"/>
  <c r="BR21" i="11"/>
  <c r="BR938" i="11"/>
  <c r="BR848" i="11"/>
  <c r="BR791" i="11"/>
  <c r="BR758" i="11"/>
  <c r="BR728" i="11"/>
  <c r="BR684" i="11"/>
  <c r="BR673" i="11"/>
  <c r="BR625" i="11"/>
  <c r="BR574" i="11"/>
  <c r="BR526" i="11"/>
  <c r="BR507" i="11"/>
  <c r="BR479" i="11"/>
  <c r="BR494" i="11"/>
  <c r="BR463" i="11"/>
  <c r="BR433" i="11"/>
  <c r="BR407" i="11"/>
  <c r="BR386" i="11"/>
  <c r="BR385" i="11"/>
  <c r="BR384" i="11"/>
  <c r="BR404" i="11"/>
  <c r="BR312" i="11"/>
  <c r="BR264" i="11"/>
  <c r="BR306" i="11"/>
  <c r="BR288" i="11"/>
  <c r="BR283" i="11"/>
  <c r="BR180" i="11"/>
  <c r="BR151" i="11"/>
  <c r="BR120" i="11"/>
  <c r="BR172" i="11"/>
  <c r="BR162" i="11"/>
  <c r="BR234" i="11"/>
  <c r="BR152" i="11"/>
  <c r="BR92" i="11"/>
  <c r="BR73" i="11"/>
  <c r="BR106" i="11"/>
  <c r="BR215" i="11"/>
  <c r="BR15" i="11"/>
  <c r="BR19" i="11"/>
  <c r="BR926" i="11"/>
  <c r="BR871" i="11"/>
  <c r="BR813" i="11"/>
  <c r="BR783" i="11"/>
  <c r="BR732" i="11"/>
  <c r="BR700" i="11"/>
  <c r="BR647" i="11"/>
  <c r="BR616" i="11"/>
  <c r="BR582" i="11"/>
  <c r="BR575" i="11"/>
  <c r="BR513" i="11"/>
  <c r="BR478" i="11"/>
  <c r="BR489" i="11"/>
  <c r="BR450" i="11"/>
  <c r="BR429" i="11"/>
  <c r="BR403" i="11"/>
  <c r="BR361" i="11"/>
  <c r="BR368" i="11"/>
  <c r="BR344" i="11"/>
  <c r="BR304" i="11"/>
  <c r="BR299" i="11"/>
  <c r="BR260" i="11"/>
  <c r="BR280" i="11"/>
  <c r="BR242" i="11"/>
  <c r="BR275" i="11"/>
  <c r="BR174" i="11"/>
  <c r="BR129" i="11"/>
  <c r="BR270" i="11"/>
  <c r="BR158" i="11"/>
  <c r="BR156" i="11"/>
  <c r="BR68" i="11"/>
  <c r="BR104" i="11"/>
  <c r="BR88" i="11"/>
  <c r="BR64" i="11"/>
  <c r="BR96" i="11"/>
  <c r="BR89" i="11"/>
  <c r="BR83" i="11"/>
  <c r="BR81" i="11"/>
  <c r="BR908" i="11"/>
  <c r="BR835" i="11"/>
  <c r="BR806" i="11"/>
  <c r="BR765" i="11"/>
  <c r="BR760" i="11"/>
  <c r="BR696" i="11"/>
  <c r="BR660" i="11"/>
  <c r="BR598" i="11"/>
  <c r="BR553" i="11"/>
  <c r="BR544" i="11"/>
  <c r="BR511" i="11"/>
  <c r="BR461" i="11"/>
  <c r="BR444" i="11"/>
  <c r="BR438" i="11"/>
  <c r="BR425" i="11"/>
  <c r="BR370" i="11"/>
  <c r="BR355" i="11"/>
  <c r="BR364" i="11"/>
  <c r="BR334" i="11"/>
  <c r="BR274" i="11"/>
  <c r="BR286" i="11"/>
  <c r="BR256" i="11"/>
  <c r="BR263" i="11"/>
  <c r="BR237" i="11"/>
  <c r="BR262" i="11"/>
  <c r="BR238" i="11"/>
  <c r="BR211" i="11"/>
  <c r="BR245" i="11"/>
  <c r="BR145" i="11"/>
  <c r="BR122" i="11"/>
  <c r="BR51" i="11"/>
  <c r="BR77" i="11"/>
  <c r="BR58" i="11"/>
  <c r="BR59" i="11"/>
  <c r="BR87" i="11"/>
  <c r="BR66" i="11"/>
  <c r="BR32" i="11"/>
  <c r="BR63" i="11"/>
  <c r="BR894" i="11"/>
  <c r="BR814" i="11"/>
  <c r="BR796" i="11"/>
  <c r="BR763" i="11"/>
  <c r="BR710" i="11"/>
  <c r="BR679" i="11"/>
  <c r="BR682" i="11"/>
  <c r="BR624" i="11"/>
  <c r="BR569" i="11"/>
  <c r="BR536" i="11"/>
  <c r="BR518" i="11"/>
  <c r="BR506" i="11"/>
  <c r="BR424" i="11"/>
  <c r="BR426" i="11"/>
  <c r="BR395" i="11"/>
  <c r="BR346" i="11"/>
  <c r="BR406" i="11"/>
  <c r="BR354" i="11"/>
  <c r="BR330" i="11"/>
  <c r="BR265" i="11"/>
  <c r="BR269" i="11"/>
  <c r="BR298" i="11"/>
  <c r="BR251" i="11"/>
  <c r="BR228" i="11"/>
  <c r="BR258" i="11"/>
  <c r="BR227" i="11"/>
  <c r="BR182" i="11"/>
  <c r="BR217" i="11"/>
  <c r="BR291" i="11"/>
  <c r="BR119" i="11"/>
  <c r="BR49" i="11"/>
  <c r="BR57" i="11"/>
  <c r="BR46" i="11"/>
  <c r="BR35" i="11"/>
  <c r="BR78" i="11"/>
  <c r="BR99" i="11"/>
  <c r="BR25" i="11"/>
  <c r="BR26" i="11"/>
  <c r="BR890" i="11"/>
  <c r="BR810" i="11"/>
  <c r="BR794" i="11"/>
  <c r="BR773" i="11"/>
  <c r="BR706" i="11"/>
  <c r="BR670" i="11"/>
  <c r="BR667" i="11"/>
  <c r="BR610" i="11"/>
  <c r="BR557" i="11"/>
  <c r="BR548" i="11"/>
  <c r="BR505" i="11"/>
  <c r="BR473" i="11"/>
  <c r="BR416" i="11"/>
  <c r="BR418" i="11"/>
  <c r="BR362" i="11"/>
  <c r="BR342" i="11"/>
  <c r="BR381" i="11"/>
  <c r="BR326" i="11"/>
  <c r="BR321" i="11"/>
  <c r="BR261" i="11"/>
  <c r="BR244" i="11"/>
  <c r="BR293" i="11"/>
  <c r="BR419" i="11"/>
  <c r="BR212" i="11"/>
  <c r="BR254" i="11"/>
  <c r="BR222" i="11"/>
  <c r="BR173" i="11"/>
  <c r="BR178" i="11"/>
  <c r="BR223" i="11"/>
  <c r="BR134" i="11"/>
  <c r="BR45" i="11"/>
  <c r="BR52" i="11"/>
  <c r="BR42" i="11"/>
  <c r="BR300" i="11"/>
  <c r="BR55" i="11"/>
  <c r="BR18" i="11"/>
  <c r="BR14" i="11"/>
  <c r="BR177" i="11"/>
  <c r="BR786" i="11"/>
  <c r="BR484" i="11"/>
  <c r="BR367" i="11"/>
  <c r="BR155" i="11"/>
  <c r="BR102" i="11"/>
  <c r="BR751" i="11"/>
  <c r="BR486" i="11"/>
  <c r="BR240" i="11"/>
  <c r="BR168" i="11"/>
  <c r="BR94" i="11"/>
  <c r="BR685" i="11"/>
  <c r="BR462" i="11"/>
  <c r="BR343" i="11"/>
  <c r="BR213" i="11"/>
  <c r="BR8" i="11"/>
  <c r="BR662" i="11"/>
  <c r="BR414" i="11"/>
  <c r="BR289" i="11"/>
  <c r="BR125" i="11"/>
  <c r="BR12" i="11"/>
  <c r="BR634" i="11"/>
  <c r="BR357" i="11"/>
  <c r="BR327" i="11"/>
  <c r="BR33" i="11"/>
  <c r="BR605" i="11"/>
  <c r="BR337" i="11"/>
  <c r="BR190" i="11"/>
  <c r="BR148" i="11"/>
  <c r="BR845" i="11"/>
  <c r="BR531" i="11"/>
  <c r="BR466" i="11"/>
  <c r="BR207" i="11"/>
  <c r="BR175" i="11"/>
  <c r="BR853" i="11"/>
  <c r="BR589" i="11"/>
  <c r="BR369" i="11"/>
  <c r="BR232" i="11"/>
  <c r="BR38" i="11"/>
  <c r="BB972" i="11"/>
  <c r="BB963" i="11"/>
  <c r="BB954" i="11"/>
  <c r="BB945" i="11"/>
  <c r="BB942" i="11"/>
  <c r="BB926" i="11"/>
  <c r="BB929" i="11"/>
  <c r="BB909" i="11"/>
  <c r="BB899" i="11"/>
  <c r="BB891" i="11"/>
  <c r="BB876" i="11"/>
  <c r="BB862" i="11"/>
  <c r="BB865" i="11"/>
  <c r="BB840" i="11"/>
  <c r="BB860" i="11"/>
  <c r="BB822" i="11"/>
  <c r="BB824" i="11"/>
  <c r="BB795" i="11"/>
  <c r="BB809" i="11"/>
  <c r="BB967" i="11"/>
  <c r="BB958" i="11"/>
  <c r="BB949" i="11"/>
  <c r="BB935" i="11"/>
  <c r="BB930" i="11"/>
  <c r="BB921" i="11"/>
  <c r="BB913" i="11"/>
  <c r="BB903" i="11"/>
  <c r="BB894" i="11"/>
  <c r="BB873" i="11"/>
  <c r="BB854" i="11"/>
  <c r="BB857" i="11"/>
  <c r="BB856" i="11"/>
  <c r="BB850" i="11"/>
  <c r="BB827" i="11"/>
  <c r="BB830" i="11"/>
  <c r="BB808" i="11"/>
  <c r="BB820" i="11"/>
  <c r="BB831" i="11"/>
  <c r="BB782" i="11"/>
  <c r="BB789" i="11"/>
  <c r="BB774" i="11"/>
  <c r="BB763" i="11"/>
  <c r="BB752" i="11"/>
  <c r="BB750" i="11"/>
  <c r="BB734" i="11"/>
  <c r="BB727" i="11"/>
  <c r="BB710" i="11"/>
  <c r="BB713" i="11"/>
  <c r="BB684" i="11"/>
  <c r="BB692" i="11"/>
  <c r="BB699" i="11"/>
  <c r="BB657" i="11"/>
  <c r="BB665" i="11"/>
  <c r="BB643" i="11"/>
  <c r="BB668" i="11"/>
  <c r="BB659" i="11"/>
  <c r="BB626" i="11"/>
  <c r="BB677" i="11"/>
  <c r="BB611" i="11"/>
  <c r="BB615" i="11"/>
  <c r="BB592" i="11"/>
  <c r="BB566" i="11"/>
  <c r="BB627" i="11"/>
  <c r="BB565" i="11"/>
  <c r="BB572" i="11"/>
  <c r="BB542" i="11"/>
  <c r="BB541" i="11"/>
  <c r="BB520" i="11"/>
  <c r="BB543" i="11"/>
  <c r="BB508" i="11"/>
  <c r="BB567" i="11"/>
  <c r="BB505" i="11"/>
  <c r="BB496" i="11"/>
  <c r="BB502" i="11"/>
  <c r="BB448" i="11"/>
  <c r="BB481" i="11"/>
  <c r="BB506" i="11"/>
  <c r="BB428" i="11"/>
  <c r="BB467" i="11"/>
  <c r="BB464" i="11"/>
  <c r="BB422" i="11"/>
  <c r="BB441" i="11"/>
  <c r="BB387" i="11"/>
  <c r="BB311" i="11"/>
  <c r="BB346" i="11"/>
  <c r="BB365" i="11"/>
  <c r="BB402" i="11"/>
  <c r="BB318" i="11"/>
  <c r="BB340" i="11"/>
  <c r="BB380" i="11"/>
  <c r="BB367" i="11"/>
  <c r="BB282" i="11"/>
  <c r="BB316" i="11"/>
  <c r="BB244" i="11"/>
  <c r="BB268" i="11"/>
  <c r="BB325" i="11"/>
  <c r="BB329" i="11"/>
  <c r="BB233" i="11"/>
  <c r="BB246" i="11"/>
  <c r="BB190" i="11"/>
  <c r="BB262" i="11"/>
  <c r="BB287" i="11"/>
  <c r="BB226" i="11"/>
  <c r="BB217" i="11"/>
  <c r="BB129" i="11"/>
  <c r="BB146" i="11"/>
  <c r="BB213" i="11"/>
  <c r="BB215" i="11"/>
  <c r="BB136" i="11"/>
  <c r="BB180" i="11"/>
  <c r="BB127" i="11"/>
  <c r="BB107" i="11"/>
  <c r="BB45" i="11"/>
  <c r="BB67" i="11"/>
  <c r="BB73" i="11"/>
  <c r="BB156" i="11"/>
  <c r="BB61" i="11"/>
  <c r="BB125" i="11"/>
  <c r="BB87" i="11"/>
  <c r="BB166" i="11"/>
  <c r="BB95" i="11"/>
  <c r="BB14" i="11"/>
  <c r="BB966" i="11"/>
  <c r="BB957" i="11"/>
  <c r="BB948" i="11"/>
  <c r="BB934" i="11"/>
  <c r="BB931" i="11"/>
  <c r="BB920" i="11"/>
  <c r="BB912" i="11"/>
  <c r="BB902" i="11"/>
  <c r="BB893" i="11"/>
  <c r="BB869" i="11"/>
  <c r="BB968" i="11"/>
  <c r="BB952" i="11"/>
  <c r="BB933" i="11"/>
  <c r="BB923" i="11"/>
  <c r="BB908" i="11"/>
  <c r="BB895" i="11"/>
  <c r="BB882" i="11"/>
  <c r="BB867" i="11"/>
  <c r="BB855" i="11"/>
  <c r="BB851" i="11"/>
  <c r="BB828" i="11"/>
  <c r="BB799" i="11"/>
  <c r="BB801" i="11"/>
  <c r="BB790" i="11"/>
  <c r="BB798" i="11"/>
  <c r="BB773" i="11"/>
  <c r="BB748" i="11"/>
  <c r="BB770" i="11"/>
  <c r="BB760" i="11"/>
  <c r="BB739" i="11"/>
  <c r="BB726" i="11"/>
  <c r="BB735" i="11"/>
  <c r="BB680" i="11"/>
  <c r="BB716" i="11"/>
  <c r="BB674" i="11"/>
  <c r="BB640" i="11"/>
  <c r="BB656" i="11"/>
  <c r="BB675" i="11"/>
  <c r="BB667" i="11"/>
  <c r="BB608" i="11"/>
  <c r="BB629" i="11"/>
  <c r="BB598" i="11"/>
  <c r="BB614" i="11"/>
  <c r="BB578" i="11"/>
  <c r="BB635" i="11"/>
  <c r="BB569" i="11"/>
  <c r="BB568" i="11"/>
  <c r="BB534" i="11"/>
  <c r="BB544" i="11"/>
  <c r="BB575" i="11"/>
  <c r="BB545" i="11"/>
  <c r="BB499" i="11"/>
  <c r="BB514" i="11"/>
  <c r="BB486" i="11"/>
  <c r="BB487" i="11"/>
  <c r="BB469" i="11"/>
  <c r="BB451" i="11"/>
  <c r="BB440" i="11"/>
  <c r="BB474" i="11"/>
  <c r="BB470" i="11"/>
  <c r="BB418" i="11"/>
  <c r="BB429" i="11"/>
  <c r="BB351" i="11"/>
  <c r="BB378" i="11"/>
  <c r="BB394" i="11"/>
  <c r="BB410" i="11"/>
  <c r="BB322" i="11"/>
  <c r="BB326" i="11"/>
  <c r="BB334" i="11"/>
  <c r="BB353" i="11"/>
  <c r="BB257" i="11"/>
  <c r="BB273" i="11"/>
  <c r="BB281" i="11"/>
  <c r="BB327" i="11"/>
  <c r="BB306" i="11"/>
  <c r="BB338" i="11"/>
  <c r="BB228" i="11"/>
  <c r="BB296" i="11"/>
  <c r="BB232" i="11"/>
  <c r="BB300" i="11"/>
  <c r="BB229" i="11"/>
  <c r="BB314" i="11"/>
  <c r="BB137" i="11"/>
  <c r="BB168" i="11"/>
  <c r="BB172" i="11"/>
  <c r="BB202" i="11"/>
  <c r="BB152" i="11"/>
  <c r="BB113" i="11"/>
  <c r="BB41" i="11"/>
  <c r="BB54" i="11"/>
  <c r="BB46" i="11"/>
  <c r="BB114" i="11"/>
  <c r="BB239" i="11"/>
  <c r="BB83" i="11"/>
  <c r="BB55" i="11"/>
  <c r="BB60" i="11"/>
  <c r="BB13" i="11"/>
  <c r="BB68" i="11"/>
  <c r="BB40" i="11"/>
  <c r="BB965" i="11"/>
  <c r="BB951" i="11"/>
  <c r="BB943" i="11"/>
  <c r="BB922" i="11"/>
  <c r="BB904" i="11"/>
  <c r="BB892" i="11"/>
  <c r="BB878" i="11"/>
  <c r="BB853" i="11"/>
  <c r="BB836" i="11"/>
  <c r="BB841" i="11"/>
  <c r="BB962" i="11"/>
  <c r="BB950" i="11"/>
  <c r="BB940" i="11"/>
  <c r="BB918" i="11"/>
  <c r="BB906" i="11"/>
  <c r="BB907" i="11"/>
  <c r="BB858" i="11"/>
  <c r="BB871" i="11"/>
  <c r="BB887" i="11"/>
  <c r="BB833" i="11"/>
  <c r="BB812" i="11"/>
  <c r="BB817" i="11"/>
  <c r="BB793" i="11"/>
  <c r="BB971" i="11"/>
  <c r="BB959" i="11"/>
  <c r="BB939" i="11"/>
  <c r="BB927" i="11"/>
  <c r="BB915" i="11"/>
  <c r="BB898" i="11"/>
  <c r="BB877" i="11"/>
  <c r="BB849" i="11"/>
  <c r="BB870" i="11"/>
  <c r="BB839" i="11"/>
  <c r="BB818" i="11"/>
  <c r="BB819" i="11"/>
  <c r="BB848" i="11"/>
  <c r="BB796" i="11"/>
  <c r="BB777" i="11"/>
  <c r="BB772" i="11"/>
  <c r="BB780" i="11"/>
  <c r="BB756" i="11"/>
  <c r="BB765" i="11"/>
  <c r="BB737" i="11"/>
  <c r="BB740" i="11"/>
  <c r="BB694" i="11"/>
  <c r="BB693" i="11"/>
  <c r="BB700" i="11"/>
  <c r="BB720" i="11"/>
  <c r="BB653" i="11"/>
  <c r="BB648" i="11"/>
  <c r="BB690" i="11"/>
  <c r="BB655" i="11"/>
  <c r="BB641" i="11"/>
  <c r="BB599" i="11"/>
  <c r="BB620" i="11"/>
  <c r="BB610" i="11"/>
  <c r="BB637" i="11"/>
  <c r="BB591" i="11"/>
  <c r="BB581" i="11"/>
  <c r="BB609" i="11"/>
  <c r="BB559" i="11"/>
  <c r="BB550" i="11"/>
  <c r="BB516" i="11"/>
  <c r="BB535" i="11"/>
  <c r="BB515" i="11"/>
  <c r="BB525" i="11"/>
  <c r="BB529" i="11"/>
  <c r="BB453" i="11"/>
  <c r="BB452" i="11"/>
  <c r="BB477" i="11"/>
  <c r="BB447" i="11"/>
  <c r="BB416" i="11"/>
  <c r="BB435" i="11"/>
  <c r="BB434" i="11"/>
  <c r="BB471" i="11"/>
  <c r="BB391" i="11"/>
  <c r="BB407" i="11"/>
  <c r="BB337" i="11"/>
  <c r="BB350" i="11"/>
  <c r="BB341" i="11"/>
  <c r="BB364" i="11"/>
  <c r="BB401" i="11"/>
  <c r="BB400" i="11"/>
  <c r="BB274" i="11"/>
  <c r="BB294" i="11"/>
  <c r="BB323" i="11"/>
  <c r="BB252" i="11"/>
  <c r="BB289" i="11"/>
  <c r="BB255" i="11"/>
  <c r="BB284" i="11"/>
  <c r="BB185" i="11"/>
  <c r="BB254" i="11"/>
  <c r="BB197" i="11"/>
  <c r="BB182" i="11"/>
  <c r="BB164" i="11"/>
  <c r="BB155" i="11"/>
  <c r="BB223" i="11"/>
  <c r="BB192" i="11"/>
  <c r="BB245" i="11"/>
  <c r="BB162" i="11"/>
  <c r="BB128" i="11"/>
  <c r="BB58" i="11"/>
  <c r="BB100" i="11"/>
  <c r="BB84" i="11"/>
  <c r="BB138" i="11"/>
  <c r="BB39" i="11"/>
  <c r="BB102" i="11"/>
  <c r="BB69" i="11"/>
  <c r="BB18" i="11"/>
  <c r="BB29" i="11"/>
  <c r="BB112" i="11"/>
  <c r="BB98" i="11"/>
  <c r="BB970" i="11"/>
  <c r="BB956" i="11"/>
  <c r="BB938" i="11"/>
  <c r="BB925" i="11"/>
  <c r="BB914" i="11"/>
  <c r="BB897" i="11"/>
  <c r="BB888" i="11"/>
  <c r="BB890" i="11"/>
  <c r="BB868" i="11"/>
  <c r="BB835" i="11"/>
  <c r="BB838" i="11"/>
  <c r="BB815" i="11"/>
  <c r="BB813" i="11"/>
  <c r="BB832" i="11"/>
  <c r="BB805" i="11"/>
  <c r="BB762" i="11"/>
  <c r="BB767" i="11"/>
  <c r="BB747" i="11"/>
  <c r="BB749" i="11"/>
  <c r="BB733" i="11"/>
  <c r="BB730" i="11"/>
  <c r="BB689" i="11"/>
  <c r="BB717" i="11"/>
  <c r="BB696" i="11"/>
  <c r="BB695" i="11"/>
  <c r="BB649" i="11"/>
  <c r="BB686" i="11"/>
  <c r="BB681" i="11"/>
  <c r="BB651" i="11"/>
  <c r="BB634" i="11"/>
  <c r="BB595" i="11"/>
  <c r="BB606" i="11"/>
  <c r="BB638" i="11"/>
  <c r="BB618" i="11"/>
  <c r="BB582" i="11"/>
  <c r="BB577" i="11"/>
  <c r="BB589" i="11"/>
  <c r="BB551" i="11"/>
  <c r="BB537" i="11"/>
  <c r="BB604" i="11"/>
  <c r="BB531" i="11"/>
  <c r="BB507" i="11"/>
  <c r="BB510" i="11"/>
  <c r="BB504" i="11"/>
  <c r="BB449" i="11"/>
  <c r="BB489" i="11"/>
  <c r="BB460" i="11"/>
  <c r="BB446" i="11"/>
  <c r="BB412" i="11"/>
  <c r="BB431" i="11"/>
  <c r="BB430" i="11"/>
  <c r="BB445" i="11"/>
  <c r="BB362" i="11"/>
  <c r="BB403" i="11"/>
  <c r="BB319" i="11"/>
  <c r="BB423" i="11"/>
  <c r="BB335" i="11"/>
  <c r="BB354" i="11"/>
  <c r="BB384" i="11"/>
  <c r="BB363" i="11"/>
  <c r="BB265" i="11"/>
  <c r="BB290" i="11"/>
  <c r="BB307" i="11"/>
  <c r="BB408" i="11"/>
  <c r="BB272" i="11"/>
  <c r="BB251" i="11"/>
  <c r="BB242" i="11"/>
  <c r="BB181" i="11"/>
  <c r="BB250" i="11"/>
  <c r="BB191" i="11"/>
  <c r="BB174" i="11"/>
  <c r="BB160" i="11"/>
  <c r="BB150" i="11"/>
  <c r="BB210" i="11"/>
  <c r="BB188" i="11"/>
  <c r="BB236" i="11"/>
  <c r="BB175" i="11"/>
  <c r="BB123" i="11"/>
  <c r="BB53" i="11"/>
  <c r="BB94" i="11"/>
  <c r="BB64" i="11"/>
  <c r="BB122" i="11"/>
  <c r="BB35" i="11"/>
  <c r="BB93" i="11"/>
  <c r="BB20" i="11"/>
  <c r="BB106" i="11"/>
  <c r="BB25" i="11"/>
  <c r="BB86" i="11"/>
  <c r="BB96" i="11"/>
  <c r="BB969" i="11"/>
  <c r="BB932" i="11"/>
  <c r="BB889" i="11"/>
  <c r="BB852" i="11"/>
  <c r="BB845" i="11"/>
  <c r="BB804" i="11"/>
  <c r="BB784" i="11"/>
  <c r="BB771" i="11"/>
  <c r="BB751" i="11"/>
  <c r="BB728" i="11"/>
  <c r="BB702" i="11"/>
  <c r="BB676" i="11"/>
  <c r="BB723" i="11"/>
  <c r="BB673" i="11"/>
  <c r="BB678" i="11"/>
  <c r="BB642" i="11"/>
  <c r="BB625" i="11"/>
  <c r="BB624" i="11"/>
  <c r="BB570" i="11"/>
  <c r="BB573" i="11"/>
  <c r="BB584" i="11"/>
  <c r="BB540" i="11"/>
  <c r="BB539" i="11"/>
  <c r="BB523" i="11"/>
  <c r="BB500" i="11"/>
  <c r="BB461" i="11"/>
  <c r="BB498" i="11"/>
  <c r="BB420" i="11"/>
  <c r="BB450" i="11"/>
  <c r="BB433" i="11"/>
  <c r="BB324" i="11"/>
  <c r="BB390" i="11"/>
  <c r="BB360" i="11"/>
  <c r="BB427" i="11"/>
  <c r="BB358" i="11"/>
  <c r="BB240" i="11"/>
  <c r="BB277" i="11"/>
  <c r="BB293" i="11"/>
  <c r="BB297" i="11"/>
  <c r="BB343" i="11"/>
  <c r="BB222" i="11"/>
  <c r="BB203" i="11"/>
  <c r="BB159" i="11"/>
  <c r="BB235" i="11"/>
  <c r="BB230" i="11"/>
  <c r="BB148" i="11"/>
  <c r="BB37" i="11"/>
  <c r="BB103" i="11"/>
  <c r="BB81" i="11"/>
  <c r="BB89" i="11"/>
  <c r="BB36" i="11"/>
  <c r="BB11" i="11"/>
  <c r="BB135" i="11"/>
  <c r="BB961" i="11"/>
  <c r="BB924" i="11"/>
  <c r="BB881" i="11"/>
  <c r="BB844" i="11"/>
  <c r="BB823" i="11"/>
  <c r="BB800" i="11"/>
  <c r="BB779" i="11"/>
  <c r="BB776" i="11"/>
  <c r="BB746" i="11"/>
  <c r="BB732" i="11"/>
  <c r="BB698" i="11"/>
  <c r="BB712" i="11"/>
  <c r="BB679" i="11"/>
  <c r="BB669" i="11"/>
  <c r="BB672" i="11"/>
  <c r="BB646" i="11"/>
  <c r="BB616" i="11"/>
  <c r="BB619" i="11"/>
  <c r="BB562" i="11"/>
  <c r="BB561" i="11"/>
  <c r="BB555" i="11"/>
  <c r="BB536" i="11"/>
  <c r="BB527" i="11"/>
  <c r="BB518" i="11"/>
  <c r="BB483" i="11"/>
  <c r="BB457" i="11"/>
  <c r="BB493" i="11"/>
  <c r="BB484" i="11"/>
  <c r="BB442" i="11"/>
  <c r="BB425" i="11"/>
  <c r="BB315" i="11"/>
  <c r="BB386" i="11"/>
  <c r="BB331" i="11"/>
  <c r="BB419" i="11"/>
  <c r="BB348" i="11"/>
  <c r="BB299" i="11"/>
  <c r="BB264" i="11"/>
  <c r="BB243" i="11"/>
  <c r="BB292" i="11"/>
  <c r="BB283" i="11"/>
  <c r="BB207" i="11"/>
  <c r="BB193" i="11"/>
  <c r="BB141" i="11"/>
  <c r="BB225" i="11"/>
  <c r="BB194" i="11"/>
  <c r="BB147" i="11"/>
  <c r="BB33" i="11"/>
  <c r="BB59" i="11"/>
  <c r="BB66" i="11"/>
  <c r="BB139" i="11"/>
  <c r="BB23" i="11"/>
  <c r="BB19" i="11"/>
  <c r="BB57" i="11"/>
  <c r="BB960" i="11"/>
  <c r="BB916" i="11"/>
  <c r="BB886" i="11"/>
  <c r="BB859" i="11"/>
  <c r="BB803" i="11"/>
  <c r="BB802" i="11"/>
  <c r="BB792" i="11"/>
  <c r="BB743" i="11"/>
  <c r="BB766" i="11"/>
  <c r="BB736" i="11"/>
  <c r="BB685" i="11"/>
  <c r="BB708" i="11"/>
  <c r="BB670" i="11"/>
  <c r="BB661" i="11"/>
  <c r="BB664" i="11"/>
  <c r="BB630" i="11"/>
  <c r="BB607" i="11"/>
  <c r="BB605" i="11"/>
  <c r="BB558" i="11"/>
  <c r="BB557" i="11"/>
  <c r="BB538" i="11"/>
  <c r="BB532" i="11"/>
  <c r="BB513" i="11"/>
  <c r="BB511" i="11"/>
  <c r="BB479" i="11"/>
  <c r="BB473" i="11"/>
  <c r="BB480" i="11"/>
  <c r="BB468" i="11"/>
  <c r="BB438" i="11"/>
  <c r="BB417" i="11"/>
  <c r="BB382" i="11"/>
  <c r="BB361" i="11"/>
  <c r="BB415" i="11"/>
  <c r="BB409" i="11"/>
  <c r="BB375" i="11"/>
  <c r="BB286" i="11"/>
  <c r="BB260" i="11"/>
  <c r="BB280" i="11"/>
  <c r="BB288" i="11"/>
  <c r="BB279" i="11"/>
  <c r="BB187" i="11"/>
  <c r="BB178" i="11"/>
  <c r="BB133" i="11"/>
  <c r="BB219" i="11"/>
  <c r="BB183" i="11"/>
  <c r="BB118" i="11"/>
  <c r="BB134" i="11"/>
  <c r="BB42" i="11"/>
  <c r="BB47" i="11"/>
  <c r="BB77" i="11"/>
  <c r="BB104" i="11"/>
  <c r="BB9" i="11"/>
  <c r="BB12" i="11"/>
  <c r="BB953" i="11"/>
  <c r="BB917" i="11"/>
  <c r="BB875" i="11"/>
  <c r="BB846" i="11"/>
  <c r="BB791" i="11"/>
  <c r="BB787" i="11"/>
  <c r="BB785" i="11"/>
  <c r="BB769" i="11"/>
  <c r="BB764" i="11"/>
  <c r="BB731" i="11"/>
  <c r="BB709" i="11"/>
  <c r="BB704" i="11"/>
  <c r="BB666" i="11"/>
  <c r="BB682" i="11"/>
  <c r="BB660" i="11"/>
  <c r="BB645" i="11"/>
  <c r="BB719" i="11"/>
  <c r="BB597" i="11"/>
  <c r="BB553" i="11"/>
  <c r="BB596" i="11"/>
  <c r="BB530" i="11"/>
  <c r="BB524" i="11"/>
  <c r="BB512" i="11"/>
  <c r="BB517" i="11"/>
  <c r="BB475" i="11"/>
  <c r="BB465" i="11"/>
  <c r="BB490" i="11"/>
  <c r="BB462" i="11"/>
  <c r="BB426" i="11"/>
  <c r="BB399" i="11"/>
  <c r="BB374" i="11"/>
  <c r="BB355" i="11"/>
  <c r="BB413" i="11"/>
  <c r="BB344" i="11"/>
  <c r="BB308" i="11"/>
  <c r="BB269" i="11"/>
  <c r="BB256" i="11"/>
  <c r="BB267" i="11"/>
  <c r="BB237" i="11"/>
  <c r="BB275" i="11"/>
  <c r="BB234" i="11"/>
  <c r="BB169" i="11"/>
  <c r="BB120" i="11"/>
  <c r="BB177" i="11"/>
  <c r="BB176" i="11"/>
  <c r="BB92" i="11"/>
  <c r="BB132" i="11"/>
  <c r="BB38" i="11"/>
  <c r="BB31" i="11"/>
  <c r="BB75" i="11"/>
  <c r="BB51" i="11"/>
  <c r="BX5" i="11"/>
  <c r="BB48" i="11"/>
  <c r="BB947" i="11"/>
  <c r="BB911" i="11"/>
  <c r="BB866" i="11"/>
  <c r="BB814" i="11"/>
  <c r="BB816" i="11"/>
  <c r="BB778" i="11"/>
  <c r="BB758" i="11"/>
  <c r="BB761" i="11"/>
  <c r="BB757" i="11"/>
  <c r="BB722" i="11"/>
  <c r="BB705" i="11"/>
  <c r="BB729" i="11"/>
  <c r="BB662" i="11"/>
  <c r="BB652" i="11"/>
  <c r="BB724" i="11"/>
  <c r="BB621" i="11"/>
  <c r="BB602" i="11"/>
  <c r="BB593" i="11"/>
  <c r="BB631" i="11"/>
  <c r="BB585" i="11"/>
  <c r="BB526" i="11"/>
  <c r="BB579" i="11"/>
  <c r="BB546" i="11"/>
  <c r="BB501" i="11"/>
  <c r="BB458" i="11"/>
  <c r="BB456" i="11"/>
  <c r="BB444" i="11"/>
  <c r="BB443" i="11"/>
  <c r="BB414" i="11"/>
  <c r="BB395" i="11"/>
  <c r="BB370" i="11"/>
  <c r="BB411" i="11"/>
  <c r="BB385" i="11"/>
  <c r="BB330" i="11"/>
  <c r="BB304" i="11"/>
  <c r="BB248" i="11"/>
  <c r="BB379" i="11"/>
  <c r="BB263" i="11"/>
  <c r="BB224" i="11"/>
  <c r="BB258" i="11"/>
  <c r="BB214" i="11"/>
  <c r="BB151" i="11"/>
  <c r="BB238" i="11"/>
  <c r="BB158" i="11"/>
  <c r="BB167" i="11"/>
  <c r="BB88" i="11"/>
  <c r="BB63" i="11"/>
  <c r="BB30" i="11"/>
  <c r="BB205" i="11"/>
  <c r="BB71" i="11"/>
  <c r="BB24" i="11"/>
  <c r="BB74" i="11"/>
  <c r="BB27" i="11"/>
  <c r="BB941" i="11"/>
  <c r="BB905" i="11"/>
  <c r="BB874" i="11"/>
  <c r="BB810" i="11"/>
  <c r="BB807" i="11"/>
  <c r="BB786" i="11"/>
  <c r="BB783" i="11"/>
  <c r="BB759" i="11"/>
  <c r="BB753" i="11"/>
  <c r="BB721" i="11"/>
  <c r="BB701" i="11"/>
  <c r="BB691" i="11"/>
  <c r="BB658" i="11"/>
  <c r="BB647" i="11"/>
  <c r="BB671" i="11"/>
  <c r="BB612" i="11"/>
  <c r="BB594" i="11"/>
  <c r="BB583" i="11"/>
  <c r="BB623" i="11"/>
  <c r="BB576" i="11"/>
  <c r="BB552" i="11"/>
  <c r="BB556" i="11"/>
  <c r="BB521" i="11"/>
  <c r="BB522" i="11"/>
  <c r="BB494" i="11"/>
  <c r="BB533" i="11"/>
  <c r="BB436" i="11"/>
  <c r="BB439" i="11"/>
  <c r="BB459" i="11"/>
  <c r="BB357" i="11"/>
  <c r="BB356" i="11"/>
  <c r="BB406" i="11"/>
  <c r="BB368" i="11"/>
  <c r="BB321" i="11"/>
  <c r="BB261" i="11"/>
  <c r="BB404" i="11"/>
  <c r="BB309" i="11"/>
  <c r="BB259" i="11"/>
  <c r="BB220" i="11"/>
  <c r="BB241" i="11"/>
  <c r="BB211" i="11"/>
  <c r="BB200" i="11"/>
  <c r="BB227" i="11"/>
  <c r="BB145" i="11"/>
  <c r="BB153" i="11"/>
  <c r="BB82" i="11"/>
  <c r="BB312" i="11"/>
  <c r="BB157" i="11"/>
  <c r="BB144" i="11"/>
  <c r="BB10" i="11"/>
  <c r="BB15" i="11"/>
  <c r="BB65" i="11"/>
  <c r="BB21" i="11"/>
  <c r="BB936" i="11"/>
  <c r="BB900" i="11"/>
  <c r="BB861" i="11"/>
  <c r="BB834" i="11"/>
  <c r="BB806" i="11"/>
  <c r="BB781" i="11"/>
  <c r="BB768" i="11"/>
  <c r="BB742" i="11"/>
  <c r="BB738" i="11"/>
  <c r="BB714" i="11"/>
  <c r="BB697" i="11"/>
  <c r="BB687" i="11"/>
  <c r="BB644" i="11"/>
  <c r="BB639" i="11"/>
  <c r="BB654" i="11"/>
  <c r="BB603" i="11"/>
  <c r="BB632" i="11"/>
  <c r="BB587" i="11"/>
  <c r="BB590" i="11"/>
  <c r="BB564" i="11"/>
  <c r="BB563" i="11"/>
  <c r="BB554" i="11"/>
  <c r="BB503" i="11"/>
  <c r="BB519" i="11"/>
  <c r="BB482" i="11"/>
  <c r="BB485" i="11"/>
  <c r="BB432" i="11"/>
  <c r="BB454" i="11"/>
  <c r="BB476" i="11"/>
  <c r="BB347" i="11"/>
  <c r="BB342" i="11"/>
  <c r="BB381" i="11"/>
  <c r="BB349" i="11"/>
  <c r="BB317" i="11"/>
  <c r="BB253" i="11"/>
  <c r="BB336" i="11"/>
  <c r="BB302" i="11"/>
  <c r="BB371" i="11"/>
  <c r="BB212" i="11"/>
  <c r="BB295" i="11"/>
  <c r="BB201" i="11"/>
  <c r="BB196" i="11"/>
  <c r="BB206" i="11"/>
  <c r="BB140" i="11"/>
  <c r="BB130" i="11"/>
  <c r="BB79" i="11"/>
  <c r="BB117" i="11"/>
  <c r="BB119" i="11"/>
  <c r="BB111" i="11"/>
  <c r="BB126" i="11"/>
  <c r="BB32" i="11"/>
  <c r="BB52" i="11"/>
  <c r="BB896" i="11"/>
  <c r="BB706" i="11"/>
  <c r="BB574" i="11"/>
  <c r="BB455" i="11"/>
  <c r="BB466" i="11"/>
  <c r="BB173" i="11"/>
  <c r="BB78" i="11"/>
  <c r="BB826" i="11"/>
  <c r="BB683" i="11"/>
  <c r="BB560" i="11"/>
  <c r="BB463" i="11"/>
  <c r="BB303" i="11"/>
  <c r="BB270" i="11"/>
  <c r="BB26" i="11"/>
  <c r="BB797" i="11"/>
  <c r="BB636" i="11"/>
  <c r="BB549" i="11"/>
  <c r="BB472" i="11"/>
  <c r="BB298" i="11"/>
  <c r="BB121" i="11"/>
  <c r="BB794" i="11"/>
  <c r="BB741" i="11"/>
  <c r="BB548" i="11"/>
  <c r="BB328" i="11"/>
  <c r="BB301" i="11"/>
  <c r="BB49" i="11"/>
  <c r="BB775" i="11"/>
  <c r="BB650" i="11"/>
  <c r="BB495" i="11"/>
  <c r="BB398" i="11"/>
  <c r="BB199" i="11"/>
  <c r="BB109" i="11"/>
  <c r="BB755" i="11"/>
  <c r="BB633" i="11"/>
  <c r="BB488" i="11"/>
  <c r="BB369" i="11"/>
  <c r="BB291" i="11"/>
  <c r="BB99" i="11"/>
  <c r="BB944" i="11"/>
  <c r="BB725" i="11"/>
  <c r="BB628" i="11"/>
  <c r="BB478" i="11"/>
  <c r="BB313" i="11"/>
  <c r="BB165" i="11"/>
  <c r="BB108" i="11"/>
  <c r="BB883" i="11"/>
  <c r="BB688" i="11"/>
  <c r="BB586" i="11"/>
  <c r="BB424" i="11"/>
  <c r="BB249" i="11"/>
  <c r="BB163" i="11"/>
  <c r="BB8" i="11"/>
  <c r="BF967" i="11"/>
  <c r="BF961" i="11"/>
  <c r="BF943" i="11"/>
  <c r="BF950" i="11"/>
  <c r="BF926" i="11"/>
  <c r="BF935" i="11"/>
  <c r="BF908" i="11"/>
  <c r="BF932" i="11"/>
  <c r="BF909" i="11"/>
  <c r="BF887" i="11"/>
  <c r="BF882" i="11"/>
  <c r="BF860" i="11"/>
  <c r="BF854" i="11"/>
  <c r="BF841" i="11"/>
  <c r="BF844" i="11"/>
  <c r="BF820" i="11"/>
  <c r="BF828" i="11"/>
  <c r="BF797" i="11"/>
  <c r="BF808" i="11"/>
  <c r="BF822" i="11"/>
  <c r="BF783" i="11"/>
  <c r="BF760" i="11"/>
  <c r="BF770" i="11"/>
  <c r="BF782" i="11"/>
  <c r="BF763" i="11"/>
  <c r="BF752" i="11"/>
  <c r="BF730" i="11"/>
  <c r="BF732" i="11"/>
  <c r="BF743" i="11"/>
  <c r="BF722" i="11"/>
  <c r="BF728" i="11"/>
  <c r="BF685" i="11"/>
  <c r="BF672" i="11"/>
  <c r="BF646" i="11"/>
  <c r="BF677" i="11"/>
  <c r="BF662" i="11"/>
  <c r="BF669" i="11"/>
  <c r="BF628" i="11"/>
  <c r="BF656" i="11"/>
  <c r="BF637" i="11"/>
  <c r="BF608" i="11"/>
  <c r="BF593" i="11"/>
  <c r="BF584" i="11"/>
  <c r="BF592" i="11"/>
  <c r="BF562" i="11"/>
  <c r="BF582" i="11"/>
  <c r="BF532" i="11"/>
  <c r="BF535" i="11"/>
  <c r="BF530" i="11"/>
  <c r="BF546" i="11"/>
  <c r="BF549" i="11"/>
  <c r="BF531" i="11"/>
  <c r="BF507" i="11"/>
  <c r="BF490" i="11"/>
  <c r="BF487" i="11"/>
  <c r="BF519" i="11"/>
  <c r="BF488" i="11"/>
  <c r="BF453" i="11"/>
  <c r="BF448" i="11"/>
  <c r="BF414" i="11"/>
  <c r="BF466" i="11"/>
  <c r="BF424" i="11"/>
  <c r="BF457" i="11"/>
  <c r="BF411" i="11"/>
  <c r="BF313" i="11"/>
  <c r="BF330" i="11"/>
  <c r="BF367" i="11"/>
  <c r="BF375" i="11"/>
  <c r="BF391" i="11"/>
  <c r="BF315" i="11"/>
  <c r="BF356" i="11"/>
  <c r="BF390" i="11"/>
  <c r="BF336" i="11"/>
  <c r="BF263" i="11"/>
  <c r="BF288" i="11"/>
  <c r="BF279" i="11"/>
  <c r="BF300" i="11"/>
  <c r="BF304" i="11"/>
  <c r="BF240" i="11"/>
  <c r="BF273" i="11"/>
  <c r="BF214" i="11"/>
  <c r="BF281" i="11"/>
  <c r="BF230" i="11"/>
  <c r="BF225" i="11"/>
  <c r="BF233" i="11"/>
  <c r="BF144" i="11"/>
  <c r="BF194" i="11"/>
  <c r="BF135" i="11"/>
  <c r="BF187" i="11"/>
  <c r="BF156" i="11"/>
  <c r="BF217" i="11"/>
  <c r="BF146" i="11"/>
  <c r="BF126" i="11"/>
  <c r="BF69" i="11"/>
  <c r="BF185" i="11"/>
  <c r="BF66" i="11"/>
  <c r="BF89" i="11"/>
  <c r="BF136" i="11"/>
  <c r="BF53" i="11"/>
  <c r="BF100" i="11"/>
  <c r="BF8" i="11"/>
  <c r="BF51" i="11"/>
  <c r="BF21" i="11"/>
  <c r="BF9" i="11"/>
  <c r="BF18" i="11"/>
  <c r="BF38" i="11"/>
  <c r="BF968" i="11"/>
  <c r="BF942" i="11"/>
  <c r="BF940" i="11"/>
  <c r="BF923" i="11"/>
  <c r="BF936" i="11"/>
  <c r="BF913" i="11"/>
  <c r="BF897" i="11"/>
  <c r="BF893" i="11"/>
  <c r="BF878" i="11"/>
  <c r="BF859" i="11"/>
  <c r="BF834" i="11"/>
  <c r="BF845" i="11"/>
  <c r="BF812" i="11"/>
  <c r="BF836" i="11"/>
  <c r="BF801" i="11"/>
  <c r="BF803" i="11"/>
  <c r="BF780" i="11"/>
  <c r="BF781" i="11"/>
  <c r="BF775" i="11"/>
  <c r="BF766" i="11"/>
  <c r="BF753" i="11"/>
  <c r="BF746" i="11"/>
  <c r="BF738" i="11"/>
  <c r="BF712" i="11"/>
  <c r="BF687" i="11"/>
  <c r="BF686" i="11"/>
  <c r="BF698" i="11"/>
  <c r="BF697" i="11"/>
  <c r="BF651" i="11"/>
  <c r="BF654" i="11"/>
  <c r="BF679" i="11"/>
  <c r="BF648" i="11"/>
  <c r="BF619" i="11"/>
  <c r="BF623" i="11"/>
  <c r="BF630" i="11"/>
  <c r="BF585" i="11"/>
  <c r="BF555" i="11"/>
  <c r="BF602" i="11"/>
  <c r="BF633" i="11"/>
  <c r="BF573" i="11"/>
  <c r="BF586" i="11"/>
  <c r="BF538" i="11"/>
  <c r="BF551" i="11"/>
  <c r="BF520" i="11"/>
  <c r="BF548" i="11"/>
  <c r="BF495" i="11"/>
  <c r="BF506" i="11"/>
  <c r="BF455" i="11"/>
  <c r="BF450" i="11"/>
  <c r="BF458" i="11"/>
  <c r="BF442" i="11"/>
  <c r="BF469" i="11"/>
  <c r="BF444" i="11"/>
  <c r="BF461" i="11"/>
  <c r="BF427" i="11"/>
  <c r="BF340" i="11"/>
  <c r="BF334" i="11"/>
  <c r="BF363" i="11"/>
  <c r="BF343" i="11"/>
  <c r="BF357" i="11"/>
  <c r="BF382" i="11"/>
  <c r="BF412" i="11"/>
  <c r="BF462" i="11"/>
  <c r="BF267" i="11"/>
  <c r="BF284" i="11"/>
  <c r="BF262" i="11"/>
  <c r="BF287" i="11"/>
  <c r="BF261" i="11"/>
  <c r="BF294" i="11"/>
  <c r="BF226" i="11"/>
  <c r="BF303" i="11"/>
  <c r="BF238" i="11"/>
  <c r="BF210" i="11"/>
  <c r="BF199" i="11"/>
  <c r="BF227" i="11"/>
  <c r="BF153" i="11"/>
  <c r="BF228" i="11"/>
  <c r="BF165" i="11"/>
  <c r="BF211" i="11"/>
  <c r="BF137" i="11"/>
  <c r="BF200" i="11"/>
  <c r="BF39" i="11"/>
  <c r="BF108" i="11"/>
  <c r="BF95" i="11"/>
  <c r="BF196" i="11"/>
  <c r="BF49" i="11"/>
  <c r="BF67" i="11"/>
  <c r="BF26" i="11"/>
  <c r="BF52" i="11"/>
  <c r="BF57" i="11"/>
  <c r="BF19" i="11"/>
  <c r="BF54" i="11"/>
  <c r="BF971" i="11"/>
  <c r="BF959" i="11"/>
  <c r="BF941" i="11"/>
  <c r="BF960" i="11"/>
  <c r="BF922" i="11"/>
  <c r="BF920" i="11"/>
  <c r="BF917" i="11"/>
  <c r="BF896" i="11"/>
  <c r="BF883" i="11"/>
  <c r="BF874" i="11"/>
  <c r="BF855" i="11"/>
  <c r="BF846" i="11"/>
  <c r="BF892" i="11"/>
  <c r="BF830" i="11"/>
  <c r="BF814" i="11"/>
  <c r="BF793" i="11"/>
  <c r="BF799" i="11"/>
  <c r="BF776" i="11"/>
  <c r="BF777" i="11"/>
  <c r="BF767" i="11"/>
  <c r="BF761" i="11"/>
  <c r="BF739" i="11"/>
  <c r="BF741" i="11"/>
  <c r="BF734" i="11"/>
  <c r="BF708" i="11"/>
  <c r="BF733" i="11"/>
  <c r="BF682" i="11"/>
  <c r="BF694" i="11"/>
  <c r="BF693" i="11"/>
  <c r="BF642" i="11"/>
  <c r="BF650" i="11"/>
  <c r="BF657" i="11"/>
  <c r="BF688" i="11"/>
  <c r="BF614" i="11"/>
  <c r="BF618" i="11"/>
  <c r="BF626" i="11"/>
  <c r="BF589" i="11"/>
  <c r="BF616" i="11"/>
  <c r="BF587" i="11"/>
  <c r="BF629" i="11"/>
  <c r="BF544" i="11"/>
  <c r="BF543" i="11"/>
  <c r="BF534" i="11"/>
  <c r="BF569" i="11"/>
  <c r="BF510" i="11"/>
  <c r="BF963" i="11"/>
  <c r="BF951" i="11"/>
  <c r="BF962" i="11"/>
  <c r="BF956" i="11"/>
  <c r="BF921" i="11"/>
  <c r="BF918" i="11"/>
  <c r="BF912" i="11"/>
  <c r="BF905" i="11"/>
  <c r="BF875" i="11"/>
  <c r="BF870" i="11"/>
  <c r="BF851" i="11"/>
  <c r="BF881" i="11"/>
  <c r="BF865" i="11"/>
  <c r="BF826" i="11"/>
  <c r="BF813" i="11"/>
  <c r="BF819" i="11"/>
  <c r="BF795" i="11"/>
  <c r="BF796" i="11"/>
  <c r="BF778" i="11"/>
  <c r="BF764" i="11"/>
  <c r="BF750" i="11"/>
  <c r="BF748" i="11"/>
  <c r="BF736" i="11"/>
  <c r="BF725" i="11"/>
  <c r="BF704" i="11"/>
  <c r="BF699" i="11"/>
  <c r="BF678" i="11"/>
  <c r="BF689" i="11"/>
  <c r="BF668" i="11"/>
  <c r="BF638" i="11"/>
  <c r="BF645" i="11"/>
  <c r="BF653" i="11"/>
  <c r="BF620" i="11"/>
  <c r="BF605" i="11"/>
  <c r="BF609" i="11"/>
  <c r="BF643" i="11"/>
  <c r="BF576" i="11"/>
  <c r="BF579" i="11"/>
  <c r="BF578" i="11"/>
  <c r="BF625" i="11"/>
  <c r="BF540" i="11"/>
  <c r="BF539" i="11"/>
  <c r="BF526" i="11"/>
  <c r="BF550" i="11"/>
  <c r="BF948" i="11"/>
  <c r="BF957" i="11"/>
  <c r="BF934" i="11"/>
  <c r="BF906" i="11"/>
  <c r="BF895" i="11"/>
  <c r="BF876" i="11"/>
  <c r="BF838" i="11"/>
  <c r="BF857" i="11"/>
  <c r="BF853" i="11"/>
  <c r="BF804" i="11"/>
  <c r="BF784" i="11"/>
  <c r="BF771" i="11"/>
  <c r="BF749" i="11"/>
  <c r="BF727" i="11"/>
  <c r="BF720" i="11"/>
  <c r="BF731" i="11"/>
  <c r="BF702" i="11"/>
  <c r="BF717" i="11"/>
  <c r="BF641" i="11"/>
  <c r="BF665" i="11"/>
  <c r="BF652" i="11"/>
  <c r="BF634" i="11"/>
  <c r="BF564" i="11"/>
  <c r="BF574" i="11"/>
  <c r="BF644" i="11"/>
  <c r="BF607" i="11"/>
  <c r="BF557" i="11"/>
  <c r="BF505" i="11"/>
  <c r="BF521" i="11"/>
  <c r="BF527" i="11"/>
  <c r="BF460" i="11"/>
  <c r="BF446" i="11"/>
  <c r="BF482" i="11"/>
  <c r="BF430" i="11"/>
  <c r="BF464" i="11"/>
  <c r="BF420" i="11"/>
  <c r="BF435" i="11"/>
  <c r="BF349" i="11"/>
  <c r="BF321" i="11"/>
  <c r="BF353" i="11"/>
  <c r="BF429" i="11"/>
  <c r="BF324" i="11"/>
  <c r="BF342" i="11"/>
  <c r="BF355" i="11"/>
  <c r="BF280" i="11"/>
  <c r="BF246" i="11"/>
  <c r="BF254" i="11"/>
  <c r="BF360" i="11"/>
  <c r="BF402" i="11"/>
  <c r="BF244" i="11"/>
  <c r="BF312" i="11"/>
  <c r="BF234" i="11"/>
  <c r="BF206" i="11"/>
  <c r="BF176" i="11"/>
  <c r="BF202" i="11"/>
  <c r="BF118" i="11"/>
  <c r="BF197" i="11"/>
  <c r="BF229" i="11"/>
  <c r="BF145" i="11"/>
  <c r="BF129" i="11"/>
  <c r="BF31" i="11"/>
  <c r="BF173" i="11"/>
  <c r="BF48" i="11"/>
  <c r="BF88" i="11"/>
  <c r="BF123" i="11"/>
  <c r="BF63" i="11"/>
  <c r="BF42" i="11"/>
  <c r="BF10" i="11"/>
  <c r="BF159" i="11"/>
  <c r="BF947" i="11"/>
  <c r="BF939" i="11"/>
  <c r="BF933" i="11"/>
  <c r="BF902" i="11"/>
  <c r="BF894" i="11"/>
  <c r="BF856" i="11"/>
  <c r="BF862" i="11"/>
  <c r="BF839" i="11"/>
  <c r="BF840" i="11"/>
  <c r="BF827" i="11"/>
  <c r="BF779" i="11"/>
  <c r="BF794" i="11"/>
  <c r="BF758" i="11"/>
  <c r="BF774" i="11"/>
  <c r="BF723" i="11"/>
  <c r="BF721" i="11"/>
  <c r="BF681" i="11"/>
  <c r="BF675" i="11"/>
  <c r="BF680" i="11"/>
  <c r="BF661" i="11"/>
  <c r="BF635" i="11"/>
  <c r="BF621" i="11"/>
  <c r="BF560" i="11"/>
  <c r="BF570" i="11"/>
  <c r="BF577" i="11"/>
  <c r="BF590" i="11"/>
  <c r="BF541" i="11"/>
  <c r="BF501" i="11"/>
  <c r="BF503" i="11"/>
  <c r="BF523" i="11"/>
  <c r="BF451" i="11"/>
  <c r="BF471" i="11"/>
  <c r="BF478" i="11"/>
  <c r="BF426" i="11"/>
  <c r="BF449" i="11"/>
  <c r="BF416" i="11"/>
  <c r="BF431" i="11"/>
  <c r="BF326" i="11"/>
  <c r="BF317" i="11"/>
  <c r="BF348" i="11"/>
  <c r="BF399" i="11"/>
  <c r="BF311" i="11"/>
  <c r="BF337" i="11"/>
  <c r="BF350" i="11"/>
  <c r="BF259" i="11"/>
  <c r="BF242" i="11"/>
  <c r="BF250" i="11"/>
  <c r="BF308" i="11"/>
  <c r="BF331" i="11"/>
  <c r="BF239" i="11"/>
  <c r="BF307" i="11"/>
  <c r="BF232" i="11"/>
  <c r="BF192" i="11"/>
  <c r="BF167" i="11"/>
  <c r="BF180" i="11"/>
  <c r="BF113" i="11"/>
  <c r="BF182" i="11"/>
  <c r="BF224" i="11"/>
  <c r="BF128" i="11"/>
  <c r="BF106" i="11"/>
  <c r="BF220" i="11"/>
  <c r="BF155" i="11"/>
  <c r="BF40" i="11"/>
  <c r="BF79" i="11"/>
  <c r="BF82" i="11"/>
  <c r="BF150" i="11"/>
  <c r="BF30" i="11"/>
  <c r="BF13" i="11"/>
  <c r="BF103" i="11"/>
  <c r="BF970" i="11"/>
  <c r="BF945" i="11"/>
  <c r="BF930" i="11"/>
  <c r="BF929" i="11"/>
  <c r="BF900" i="11"/>
  <c r="BF871" i="11"/>
  <c r="BF852" i="11"/>
  <c r="BF848" i="11"/>
  <c r="BF835" i="11"/>
  <c r="BF817" i="11"/>
  <c r="BF815" i="11"/>
  <c r="BF790" i="11"/>
  <c r="BF769" i="11"/>
  <c r="BF757" i="11"/>
  <c r="BF756" i="11"/>
  <c r="BF700" i="11"/>
  <c r="BF719" i="11"/>
  <c r="BF713" i="11"/>
  <c r="BF655" i="11"/>
  <c r="BF670" i="11"/>
  <c r="BF611" i="11"/>
  <c r="BF631" i="11"/>
  <c r="BF612" i="11"/>
  <c r="BF598" i="11"/>
  <c r="BF566" i="11"/>
  <c r="BF536" i="11"/>
  <c r="BF556" i="11"/>
  <c r="BF537" i="11"/>
  <c r="BF561" i="11"/>
  <c r="BF499" i="11"/>
  <c r="BF502" i="11"/>
  <c r="BF447" i="11"/>
  <c r="BF467" i="11"/>
  <c r="BF504" i="11"/>
  <c r="BF422" i="11"/>
  <c r="BF465" i="11"/>
  <c r="BF472" i="11"/>
  <c r="BF423" i="11"/>
  <c r="BF309" i="11"/>
  <c r="BF425" i="11"/>
  <c r="BF408" i="11"/>
  <c r="BF395" i="11"/>
  <c r="BF407" i="11"/>
  <c r="BF319" i="11"/>
  <c r="BF369" i="11"/>
  <c r="BF255" i="11"/>
  <c r="BF341" i="11"/>
  <c r="BF241" i="11"/>
  <c r="BF282" i="11"/>
  <c r="BF314" i="11"/>
  <c r="BF235" i="11"/>
  <c r="BF277" i="11"/>
  <c r="BF213" i="11"/>
  <c r="BF177" i="11"/>
  <c r="BF162" i="11"/>
  <c r="BF175" i="11"/>
  <c r="BF302" i="11"/>
  <c r="BF174" i="11"/>
  <c r="BF178" i="11"/>
  <c r="BF120" i="11"/>
  <c r="BF99" i="11"/>
  <c r="BF125" i="11"/>
  <c r="BF141" i="11"/>
  <c r="BF36" i="11"/>
  <c r="BF77" i="11"/>
  <c r="BF58" i="11"/>
  <c r="BF73" i="11"/>
  <c r="BF27" i="11"/>
  <c r="BF151" i="11"/>
  <c r="BF94" i="11"/>
  <c r="BF966" i="11"/>
  <c r="BF944" i="11"/>
  <c r="BF927" i="11"/>
  <c r="BF916" i="11"/>
  <c r="BF899" i="11"/>
  <c r="BF904" i="11"/>
  <c r="BF868" i="11"/>
  <c r="BF833" i="11"/>
  <c r="BF816" i="11"/>
  <c r="BF810" i="11"/>
  <c r="BF807" i="11"/>
  <c r="BF786" i="11"/>
  <c r="BF792" i="11"/>
  <c r="BF759" i="11"/>
  <c r="BF735" i="11"/>
  <c r="BF696" i="11"/>
  <c r="BF690" i="11"/>
  <c r="BF709" i="11"/>
  <c r="BF684" i="11"/>
  <c r="BF666" i="11"/>
  <c r="BF632" i="11"/>
  <c r="BF627" i="11"/>
  <c r="BF603" i="11"/>
  <c r="BF575" i="11"/>
  <c r="BF558" i="11"/>
  <c r="BF524" i="11"/>
  <c r="BF542" i="11"/>
  <c r="BF533" i="11"/>
  <c r="BF514" i="11"/>
  <c r="BF552" i="11"/>
  <c r="BF498" i="11"/>
  <c r="BF500" i="11"/>
  <c r="BF463" i="11"/>
  <c r="BF496" i="11"/>
  <c r="BF418" i="11"/>
  <c r="BF452" i="11"/>
  <c r="BF456" i="11"/>
  <c r="BF419" i="11"/>
  <c r="BF409" i="11"/>
  <c r="BF417" i="11"/>
  <c r="BF404" i="11"/>
  <c r="BF387" i="11"/>
  <c r="BF403" i="11"/>
  <c r="BF398" i="11"/>
  <c r="BF335" i="11"/>
  <c r="BF251" i="11"/>
  <c r="BF325" i="11"/>
  <c r="BF329" i="11"/>
  <c r="BF274" i="11"/>
  <c r="BF299" i="11"/>
  <c r="BF222" i="11"/>
  <c r="BF268" i="11"/>
  <c r="BF181" i="11"/>
  <c r="BF172" i="11"/>
  <c r="BF127" i="11"/>
  <c r="BF166" i="11"/>
  <c r="BF298" i="11"/>
  <c r="BF152" i="11"/>
  <c r="BF169" i="11"/>
  <c r="BF117" i="11"/>
  <c r="BF78" i="11"/>
  <c r="BF119" i="11"/>
  <c r="BF140" i="11"/>
  <c r="BF32" i="11"/>
  <c r="BF45" i="11"/>
  <c r="BF46" i="11"/>
  <c r="BF60" i="11"/>
  <c r="BF11" i="11"/>
  <c r="BF133" i="11"/>
  <c r="BF87" i="11"/>
  <c r="BF965" i="11"/>
  <c r="BF953" i="11"/>
  <c r="BF924" i="11"/>
  <c r="BF889" i="11"/>
  <c r="BF903" i="11"/>
  <c r="BF890" i="11"/>
  <c r="BF850" i="11"/>
  <c r="BF861" i="11"/>
  <c r="BF866" i="11"/>
  <c r="BF818" i="11"/>
  <c r="BF798" i="11"/>
  <c r="BF765" i="11"/>
  <c r="BF772" i="11"/>
  <c r="BF768" i="11"/>
  <c r="BF742" i="11"/>
  <c r="BF716" i="11"/>
  <c r="BF714" i="11"/>
  <c r="BF701" i="11"/>
  <c r="BF671" i="11"/>
  <c r="BF737" i="11"/>
  <c r="BF615" i="11"/>
  <c r="BF596" i="11"/>
  <c r="BF595" i="11"/>
  <c r="BF563" i="11"/>
  <c r="BF594" i="11"/>
  <c r="BF581" i="11"/>
  <c r="BF518" i="11"/>
  <c r="BF525" i="11"/>
  <c r="BF513" i="11"/>
  <c r="BF515" i="11"/>
  <c r="BF485" i="11"/>
  <c r="BF476" i="11"/>
  <c r="BF479" i="11"/>
  <c r="BF468" i="11"/>
  <c r="BF445" i="11"/>
  <c r="BF436" i="11"/>
  <c r="BF473" i="11"/>
  <c r="BF368" i="11"/>
  <c r="BF384" i="11"/>
  <c r="BF413" i="11"/>
  <c r="BF371" i="11"/>
  <c r="BF351" i="11"/>
  <c r="BF374" i="11"/>
  <c r="BF386" i="11"/>
  <c r="BF322" i="11"/>
  <c r="BF301" i="11"/>
  <c r="BF283" i="11"/>
  <c r="BF291" i="11"/>
  <c r="BF257" i="11"/>
  <c r="BF286" i="11"/>
  <c r="BF410" i="11"/>
  <c r="BF260" i="11"/>
  <c r="BF163" i="11"/>
  <c r="BF219" i="11"/>
  <c r="BF289" i="11"/>
  <c r="BF148" i="11"/>
  <c r="BF236" i="11"/>
  <c r="BF138" i="11"/>
  <c r="BF160" i="11"/>
  <c r="BF132" i="11"/>
  <c r="BF55" i="11"/>
  <c r="BF111" i="11"/>
  <c r="BF93" i="11"/>
  <c r="BF107" i="11"/>
  <c r="BF37" i="11"/>
  <c r="BF25" i="11"/>
  <c r="BF12" i="11"/>
  <c r="BF74" i="11"/>
  <c r="BF96" i="11"/>
  <c r="BF24" i="11"/>
  <c r="BF972" i="11"/>
  <c r="BF952" i="11"/>
  <c r="BF931" i="11"/>
  <c r="BF915" i="11"/>
  <c r="BF911" i="11"/>
  <c r="BF886" i="11"/>
  <c r="BF858" i="11"/>
  <c r="BF849" i="11"/>
  <c r="BF832" i="11"/>
  <c r="BF805" i="11"/>
  <c r="BF785" i="11"/>
  <c r="BF800" i="11"/>
  <c r="BF740" i="11"/>
  <c r="BF755" i="11"/>
  <c r="BF729" i="11"/>
  <c r="BF691" i="11"/>
  <c r="BF710" i="11"/>
  <c r="BF664" i="11"/>
  <c r="BF667" i="11"/>
  <c r="BF676" i="11"/>
  <c r="BF610" i="11"/>
  <c r="BF639" i="11"/>
  <c r="BF572" i="11"/>
  <c r="BF559" i="11"/>
  <c r="BF591" i="11"/>
  <c r="BF565" i="11"/>
  <c r="BF647" i="11"/>
  <c r="BF493" i="11"/>
  <c r="BF512" i="11"/>
  <c r="BF511" i="11"/>
  <c r="BF481" i="11"/>
  <c r="BF459" i="11"/>
  <c r="BF475" i="11"/>
  <c r="BF438" i="11"/>
  <c r="BF441" i="11"/>
  <c r="BF432" i="11"/>
  <c r="BF443" i="11"/>
  <c r="BF364" i="11"/>
  <c r="BF380" i="11"/>
  <c r="BF400" i="11"/>
  <c r="BF338" i="11"/>
  <c r="BF347" i="11"/>
  <c r="BF370" i="11"/>
  <c r="BF365" i="11"/>
  <c r="BF318" i="11"/>
  <c r="BF297" i="11"/>
  <c r="BF275" i="11"/>
  <c r="BF270" i="11"/>
  <c r="BF253" i="11"/>
  <c r="BF269" i="11"/>
  <c r="BF406" i="11"/>
  <c r="BF256" i="11"/>
  <c r="BF243" i="11"/>
  <c r="BF215" i="11"/>
  <c r="BF212" i="11"/>
  <c r="BF139" i="11"/>
  <c r="BF207" i="11"/>
  <c r="BF134" i="11"/>
  <c r="BF203" i="11"/>
  <c r="BF112" i="11"/>
  <c r="BF47" i="11"/>
  <c r="BF83" i="11"/>
  <c r="BF71" i="11"/>
  <c r="BF98" i="11"/>
  <c r="BF33" i="11"/>
  <c r="BF14" i="11"/>
  <c r="BF84" i="11"/>
  <c r="BF65" i="11"/>
  <c r="BF23" i="11"/>
  <c r="BF949" i="11"/>
  <c r="BF958" i="11"/>
  <c r="BF938" i="11"/>
  <c r="BF914" i="11"/>
  <c r="BF867" i="11"/>
  <c r="BF888" i="11"/>
  <c r="BF873" i="11"/>
  <c r="BF831" i="11"/>
  <c r="BF823" i="11"/>
  <c r="BF809" i="11"/>
  <c r="BF789" i="11"/>
  <c r="BF787" i="11"/>
  <c r="BF762" i="11"/>
  <c r="BF751" i="11"/>
  <c r="BF724" i="11"/>
  <c r="BF695" i="11"/>
  <c r="BF706" i="11"/>
  <c r="BF660" i="11"/>
  <c r="BF659" i="11"/>
  <c r="BF673" i="11"/>
  <c r="BF597" i="11"/>
  <c r="BF636" i="11"/>
  <c r="BF568" i="11"/>
  <c r="BF583" i="11"/>
  <c r="BF553" i="11"/>
  <c r="BF554" i="11"/>
  <c r="BF640" i="11"/>
  <c r="BF517" i="11"/>
  <c r="BF508" i="11"/>
  <c r="BF486" i="11"/>
  <c r="BF477" i="11"/>
  <c r="BF454" i="11"/>
  <c r="BF484" i="11"/>
  <c r="BF434" i="11"/>
  <c r="BF433" i="11"/>
  <c r="BF428" i="11"/>
  <c r="BF439" i="11"/>
  <c r="BF354" i="11"/>
  <c r="BF344" i="11"/>
  <c r="BF358" i="11"/>
  <c r="BF316" i="11"/>
  <c r="BF328" i="11"/>
  <c r="BF346" i="11"/>
  <c r="BF361" i="11"/>
  <c r="BF306" i="11"/>
  <c r="BF292" i="11"/>
  <c r="BF258" i="11"/>
  <c r="BF245" i="11"/>
  <c r="BF249" i="11"/>
  <c r="BF248" i="11"/>
  <c r="BF381" i="11"/>
  <c r="BF252" i="11"/>
  <c r="BF223" i="11"/>
  <c r="BF188" i="11"/>
  <c r="BF205" i="11"/>
  <c r="BF122" i="11"/>
  <c r="BF201" i="11"/>
  <c r="BF237" i="11"/>
  <c r="BF158" i="11"/>
  <c r="BF109" i="11"/>
  <c r="BF35" i="11"/>
  <c r="BF81" i="11"/>
  <c r="BF68" i="11"/>
  <c r="BF92" i="11"/>
  <c r="BF193" i="11"/>
  <c r="BF104" i="11"/>
  <c r="BF64" i="11"/>
  <c r="BF20" i="11"/>
  <c r="BF15" i="11"/>
  <c r="BF869" i="11"/>
  <c r="BF726" i="11"/>
  <c r="BF599" i="11"/>
  <c r="BF494" i="11"/>
  <c r="BF401" i="11"/>
  <c r="BF296" i="11"/>
  <c r="BF293" i="11"/>
  <c r="BF102" i="11"/>
  <c r="BF877" i="11"/>
  <c r="BF692" i="11"/>
  <c r="BF567" i="11"/>
  <c r="BF480" i="11"/>
  <c r="BF415" i="11"/>
  <c r="BF295" i="11"/>
  <c r="BF157" i="11"/>
  <c r="BF130" i="11"/>
  <c r="BF969" i="11"/>
  <c r="BF824" i="11"/>
  <c r="BF674" i="11"/>
  <c r="BF649" i="11"/>
  <c r="BF483" i="11"/>
  <c r="BF379" i="11"/>
  <c r="BF265" i="11"/>
  <c r="BF191" i="11"/>
  <c r="BF41" i="11"/>
  <c r="BF954" i="11"/>
  <c r="BF806" i="11"/>
  <c r="BF705" i="11"/>
  <c r="BF606" i="11"/>
  <c r="BF489" i="11"/>
  <c r="BF362" i="11"/>
  <c r="BF290" i="11"/>
  <c r="BF147" i="11"/>
  <c r="BF29" i="11"/>
  <c r="BF925" i="11"/>
  <c r="BF802" i="11"/>
  <c r="BF683" i="11"/>
  <c r="BF522" i="11"/>
  <c r="BF470" i="11"/>
  <c r="BF378" i="11"/>
  <c r="BF183" i="11"/>
  <c r="BF164" i="11"/>
  <c r="BF59" i="11"/>
  <c r="BF898" i="11"/>
  <c r="BF791" i="11"/>
  <c r="BF624" i="11"/>
  <c r="BF516" i="11"/>
  <c r="BF474" i="11"/>
  <c r="BF323" i="11"/>
  <c r="BF168" i="11"/>
  <c r="BF61" i="11"/>
  <c r="BF121" i="11"/>
  <c r="BF529" i="11"/>
  <c r="BF190" i="11"/>
  <c r="BF545" i="11"/>
  <c r="BF114" i="11"/>
  <c r="BF907" i="11"/>
  <c r="BF440" i="11"/>
  <c r="BF86" i="11"/>
  <c r="BF891" i="11"/>
  <c r="BF385" i="11"/>
  <c r="BF75" i="11"/>
  <c r="BF773" i="11"/>
  <c r="BF394" i="11"/>
  <c r="BF747" i="11"/>
  <c r="BF327" i="11"/>
  <c r="BF658" i="11"/>
  <c r="BF264" i="11"/>
  <c r="BF604" i="11"/>
  <c r="BF272" i="11"/>
  <c r="Y36" i="5"/>
  <c r="S37" i="7"/>
  <c r="Y37" i="7" s="1"/>
  <c r="Y36" i="4"/>
  <c r="S27" i="7"/>
  <c r="Y27" i="7" s="1"/>
  <c r="Y26" i="5"/>
  <c r="Y26" i="4"/>
  <c r="Y22" i="5"/>
  <c r="Y22" i="4"/>
  <c r="S23" i="7"/>
  <c r="Y23" i="7" s="1"/>
  <c r="S32" i="7"/>
  <c r="Y32" i="7" s="1"/>
  <c r="Y31" i="4"/>
  <c r="Y31" i="5"/>
  <c r="S25" i="7"/>
  <c r="Y25" i="7" s="1"/>
  <c r="Y24" i="4"/>
  <c r="Y24" i="5"/>
  <c r="S36" i="7"/>
  <c r="Y36" i="7" s="1"/>
  <c r="Y35" i="4"/>
  <c r="Y35" i="5"/>
  <c r="Q38" i="10"/>
  <c r="S19" i="7"/>
  <c r="Y19" i="7" s="1"/>
  <c r="Y18" i="5"/>
  <c r="Y18" i="4"/>
  <c r="S17" i="7"/>
  <c r="Y17" i="7" s="1"/>
  <c r="Y16" i="5"/>
  <c r="Y16" i="4"/>
  <c r="Y29" i="5"/>
  <c r="S30" i="7"/>
  <c r="Y30" i="7" s="1"/>
  <c r="Y29" i="4"/>
  <c r="CA44" i="11" a="1"/>
  <c r="CA44" i="11" s="1"/>
  <c r="AZ44" i="11" a="1"/>
  <c r="AZ44" i="11" s="1"/>
  <c r="BH972" i="11"/>
  <c r="BH963" i="11"/>
  <c r="BH954" i="11"/>
  <c r="BH942" i="11"/>
  <c r="BH935" i="11"/>
  <c r="BH922" i="11"/>
  <c r="BH915" i="11"/>
  <c r="BH906" i="11"/>
  <c r="BH898" i="11"/>
  <c r="BH890" i="11"/>
  <c r="BH877" i="11"/>
  <c r="BH868" i="11"/>
  <c r="BH866" i="11"/>
  <c r="BH848" i="11"/>
  <c r="BH856" i="11"/>
  <c r="BH819" i="11"/>
  <c r="BH839" i="11"/>
  <c r="BH804" i="11"/>
  <c r="BH807" i="11"/>
  <c r="BH797" i="11"/>
  <c r="BH778" i="11"/>
  <c r="BH783" i="11"/>
  <c r="BH766" i="11"/>
  <c r="BH749" i="11"/>
  <c r="BH765" i="11"/>
  <c r="BH751" i="11"/>
  <c r="BH737" i="11"/>
  <c r="BH731" i="11"/>
  <c r="BH746" i="11"/>
  <c r="BH730" i="11"/>
  <c r="BH709" i="11"/>
  <c r="BH680" i="11"/>
  <c r="BH683" i="11"/>
  <c r="BH645" i="11"/>
  <c r="BH736" i="11"/>
  <c r="BH640" i="11"/>
  <c r="BH652" i="11"/>
  <c r="BH631" i="11"/>
  <c r="BH638" i="11"/>
  <c r="BH621" i="11"/>
  <c r="BH633" i="11"/>
  <c r="BH606" i="11"/>
  <c r="BH579" i="11"/>
  <c r="BH554" i="11"/>
  <c r="BH558" i="11"/>
  <c r="BH577" i="11"/>
  <c r="BH585" i="11"/>
  <c r="BH593" i="11"/>
  <c r="BH555" i="11"/>
  <c r="BH517" i="11"/>
  <c r="BH540" i="11"/>
  <c r="BH500" i="11"/>
  <c r="BH523" i="11"/>
  <c r="BH510" i="11"/>
  <c r="BH503" i="11"/>
  <c r="BH479" i="11"/>
  <c r="BH474" i="11"/>
  <c r="BH461" i="11"/>
  <c r="BH441" i="11"/>
  <c r="BH465" i="11"/>
  <c r="BH460" i="11"/>
  <c r="BH431" i="11"/>
  <c r="BH442" i="11"/>
  <c r="BH400" i="11"/>
  <c r="BH312" i="11"/>
  <c r="BH343" i="11"/>
  <c r="BH362" i="11"/>
  <c r="BH403" i="11"/>
  <c r="BH337" i="11"/>
  <c r="BH361" i="11"/>
  <c r="BH410" i="11"/>
  <c r="BH331" i="11"/>
  <c r="BH349" i="11"/>
  <c r="BH262" i="11"/>
  <c r="BH295" i="11"/>
  <c r="BH304" i="11"/>
  <c r="BH299" i="11"/>
  <c r="BH344" i="11"/>
  <c r="BH260" i="11"/>
  <c r="BH298" i="11"/>
  <c r="BH217" i="11"/>
  <c r="BH267" i="11"/>
  <c r="BH215" i="11"/>
  <c r="BH227" i="11"/>
  <c r="BH317" i="11"/>
  <c r="BH284" i="11"/>
  <c r="BH174" i="11"/>
  <c r="BH121" i="11"/>
  <c r="BH201" i="11"/>
  <c r="BH220" i="11"/>
  <c r="BH155" i="11"/>
  <c r="BH232" i="11"/>
  <c r="BH129" i="11"/>
  <c r="BH95" i="11"/>
  <c r="BH140" i="11"/>
  <c r="BH136" i="11"/>
  <c r="BH49" i="11"/>
  <c r="BH172" i="11"/>
  <c r="BH54" i="11"/>
  <c r="BH145" i="11"/>
  <c r="BH65" i="11"/>
  <c r="BH81" i="11"/>
  <c r="BH61" i="11"/>
  <c r="BH96" i="11"/>
  <c r="BH69" i="11"/>
  <c r="BH67" i="11"/>
  <c r="BH971" i="11"/>
  <c r="BH967" i="11"/>
  <c r="BH957" i="11"/>
  <c r="BH940" i="11"/>
  <c r="BH934" i="11"/>
  <c r="BH923" i="11"/>
  <c r="BH912" i="11"/>
  <c r="BH917" i="11"/>
  <c r="BH893" i="11"/>
  <c r="BH870" i="11"/>
  <c r="BH875" i="11"/>
  <c r="BH862" i="11"/>
  <c r="BH833" i="11"/>
  <c r="BH865" i="11"/>
  <c r="BH831" i="11"/>
  <c r="BH818" i="11"/>
  <c r="BH803" i="11"/>
  <c r="BH801" i="11"/>
  <c r="BH799" i="11"/>
  <c r="BH769" i="11"/>
  <c r="BH786" i="11"/>
  <c r="BH748" i="11"/>
  <c r="BH750" i="11"/>
  <c r="BH729" i="11"/>
  <c r="BH767" i="11"/>
  <c r="BH720" i="11"/>
  <c r="BH685" i="11"/>
  <c r="BH697" i="11"/>
  <c r="BH704" i="11"/>
  <c r="BH687" i="11"/>
  <c r="BH662" i="11"/>
  <c r="BH644" i="11"/>
  <c r="BH672" i="11"/>
  <c r="BH623" i="11"/>
  <c r="BH630" i="11"/>
  <c r="BH595" i="11"/>
  <c r="BH642" i="11"/>
  <c r="BH624" i="11"/>
  <c r="BH583" i="11"/>
  <c r="BH646" i="11"/>
  <c r="BH569" i="11"/>
  <c r="BH543" i="11"/>
  <c r="BH542" i="11"/>
  <c r="BH529" i="11"/>
  <c r="BH560" i="11"/>
  <c r="BH504" i="11"/>
  <c r="BH518" i="11"/>
  <c r="BH489" i="11"/>
  <c r="BH476" i="11"/>
  <c r="BH449" i="11"/>
  <c r="BH486" i="11"/>
  <c r="BH477" i="11"/>
  <c r="BH455" i="11"/>
  <c r="BH456" i="11"/>
  <c r="BH423" i="11"/>
  <c r="BH430" i="11"/>
  <c r="BH353" i="11"/>
  <c r="BH379" i="11"/>
  <c r="BH391" i="11"/>
  <c r="BH407" i="11"/>
  <c r="BH319" i="11"/>
  <c r="BH350" i="11"/>
  <c r="BH381" i="11"/>
  <c r="BH385" i="11"/>
  <c r="BH283" i="11"/>
  <c r="BH324" i="11"/>
  <c r="BH966" i="11"/>
  <c r="BH956" i="11"/>
  <c r="BH943" i="11"/>
  <c r="BH933" i="11"/>
  <c r="BH926" i="11"/>
  <c r="BH911" i="11"/>
  <c r="BH902" i="11"/>
  <c r="BH892" i="11"/>
  <c r="BH881" i="11"/>
  <c r="BH859" i="11"/>
  <c r="BH849" i="11"/>
  <c r="BH845" i="11"/>
  <c r="BH830" i="11"/>
  <c r="BH827" i="11"/>
  <c r="BH817" i="11"/>
  <c r="BH828" i="11"/>
  <c r="BH846" i="11"/>
  <c r="BH793" i="11"/>
  <c r="BH795" i="11"/>
  <c r="BH774" i="11"/>
  <c r="BH743" i="11"/>
  <c r="BH735" i="11"/>
  <c r="BH755" i="11"/>
  <c r="BH722" i="11"/>
  <c r="BH714" i="11"/>
  <c r="BH681" i="11"/>
  <c r="BH693" i="11"/>
  <c r="BH700" i="11"/>
  <c r="BH654" i="11"/>
  <c r="BH658" i="11"/>
  <c r="BH676" i="11"/>
  <c r="BH668" i="11"/>
  <c r="BH618" i="11"/>
  <c r="BH626" i="11"/>
  <c r="BH655" i="11"/>
  <c r="BH620" i="11"/>
  <c r="BH584" i="11"/>
  <c r="BH597" i="11"/>
  <c r="BH591" i="11"/>
  <c r="BH565" i="11"/>
  <c r="BH539" i="11"/>
  <c r="BH538" i="11"/>
  <c r="BH525" i="11"/>
  <c r="BH544" i="11"/>
  <c r="BH496" i="11"/>
  <c r="BH506" i="11"/>
  <c r="BH485" i="11"/>
  <c r="BH459" i="11"/>
  <c r="BH499" i="11"/>
  <c r="BH482" i="11"/>
  <c r="BH445" i="11"/>
  <c r="BH464" i="11"/>
  <c r="BH473" i="11"/>
  <c r="BH419" i="11"/>
  <c r="BH426" i="11"/>
  <c r="BH348" i="11"/>
  <c r="BH375" i="11"/>
  <c r="BH387" i="11"/>
  <c r="BH382" i="11"/>
  <c r="BH412" i="11"/>
  <c r="BH336" i="11"/>
  <c r="BH369" i="11"/>
  <c r="BH368" i="11"/>
  <c r="BH279" i="11"/>
  <c r="BH300" i="11"/>
  <c r="BH282" i="11"/>
  <c r="BH290" i="11"/>
  <c r="BH303" i="11"/>
  <c r="BH230" i="11"/>
  <c r="BH238" i="11"/>
  <c r="BH306" i="11"/>
  <c r="BH219" i="11"/>
  <c r="BH212" i="11"/>
  <c r="BH228" i="11"/>
  <c r="BH236" i="11"/>
  <c r="BH147" i="11"/>
  <c r="BH224" i="11"/>
  <c r="BH288" i="11"/>
  <c r="BH159" i="11"/>
  <c r="BH196" i="11"/>
  <c r="BH119" i="11"/>
  <c r="BH71" i="11"/>
  <c r="BH68" i="11"/>
  <c r="BH77" i="11"/>
  <c r="BH206" i="11"/>
  <c r="BH63" i="11"/>
  <c r="BH132" i="11"/>
  <c r="BH59" i="11"/>
  <c r="BH27" i="11"/>
  <c r="BH82" i="11"/>
  <c r="BH39" i="11"/>
  <c r="BH13" i="11"/>
  <c r="BH960" i="11"/>
  <c r="BH941" i="11"/>
  <c r="BH931" i="11"/>
  <c r="BH925" i="11"/>
  <c r="BH921" i="11"/>
  <c r="BH930" i="11"/>
  <c r="BH889" i="11"/>
  <c r="BH854" i="11"/>
  <c r="BH860" i="11"/>
  <c r="BH815" i="11"/>
  <c r="BH816" i="11"/>
  <c r="BH798" i="11"/>
  <c r="BH779" i="11"/>
  <c r="BH775" i="11"/>
  <c r="BH760" i="11"/>
  <c r="BH747" i="11"/>
  <c r="BH740" i="11"/>
  <c r="BH699" i="11"/>
  <c r="BH698" i="11"/>
  <c r="BH701" i="11"/>
  <c r="BH692" i="11"/>
  <c r="BH682" i="11"/>
  <c r="BH649" i="11"/>
  <c r="BH660" i="11"/>
  <c r="BH596" i="11"/>
  <c r="BH599" i="11"/>
  <c r="BH602" i="11"/>
  <c r="BH559" i="11"/>
  <c r="BH562" i="11"/>
  <c r="BH557" i="11"/>
  <c r="BH576" i="11"/>
  <c r="BH533" i="11"/>
  <c r="BH532" i="11"/>
  <c r="BH548" i="11"/>
  <c r="BH493" i="11"/>
  <c r="BH450" i="11"/>
  <c r="BH466" i="11"/>
  <c r="BH481" i="11"/>
  <c r="BH444" i="11"/>
  <c r="BH439" i="11"/>
  <c r="BH434" i="11"/>
  <c r="BH325" i="11"/>
  <c r="BH469" i="11"/>
  <c r="BH414" i="11"/>
  <c r="BH394" i="11"/>
  <c r="BH488" i="11"/>
  <c r="BH411" i="11"/>
  <c r="BH258" i="11"/>
  <c r="BH245" i="11"/>
  <c r="BH253" i="11"/>
  <c r="BH330" i="11"/>
  <c r="BH234" i="11"/>
  <c r="BH229" i="11"/>
  <c r="BH263" i="11"/>
  <c r="BH188" i="11"/>
  <c r="BH180" i="11"/>
  <c r="BH321" i="11"/>
  <c r="BH156" i="11"/>
  <c r="BH237" i="11"/>
  <c r="BH226" i="11"/>
  <c r="BH146" i="11"/>
  <c r="BH163" i="11"/>
  <c r="BH108" i="11"/>
  <c r="BH139" i="11"/>
  <c r="BH98" i="11"/>
  <c r="BH29" i="11"/>
  <c r="BH46" i="11"/>
  <c r="BH959" i="11"/>
  <c r="BH949" i="11"/>
  <c r="BH948" i="11"/>
  <c r="BH914" i="11"/>
  <c r="BH900" i="11"/>
  <c r="BH886" i="11"/>
  <c r="BH887" i="11"/>
  <c r="BH888" i="11"/>
  <c r="BH840" i="11"/>
  <c r="BH844" i="11"/>
  <c r="BH809" i="11"/>
  <c r="BH794" i="11"/>
  <c r="BH787" i="11"/>
  <c r="BH790" i="11"/>
  <c r="BH762" i="11"/>
  <c r="BH768" i="11"/>
  <c r="BH733" i="11"/>
  <c r="BH695" i="11"/>
  <c r="BH694" i="11"/>
  <c r="BH970" i="11"/>
  <c r="BH958" i="11"/>
  <c r="BH944" i="11"/>
  <c r="BH929" i="11"/>
  <c r="BH913" i="11"/>
  <c r="BH899" i="11"/>
  <c r="BH882" i="11"/>
  <c r="BH883" i="11"/>
  <c r="BH857" i="11"/>
  <c r="BH836" i="11"/>
  <c r="BH832" i="11"/>
  <c r="BH800" i="11"/>
  <c r="BH822" i="11"/>
  <c r="BH782" i="11"/>
  <c r="BH781" i="11"/>
  <c r="BH758" i="11"/>
  <c r="BH761" i="11"/>
  <c r="BH728" i="11"/>
  <c r="BH721" i="11"/>
  <c r="BH689" i="11"/>
  <c r="BH688" i="11"/>
  <c r="BH667" i="11"/>
  <c r="BH666" i="11"/>
  <c r="BH669" i="11"/>
  <c r="BH614" i="11"/>
  <c r="BH634" i="11"/>
  <c r="BH643" i="11"/>
  <c r="BH594" i="11"/>
  <c r="BH592" i="11"/>
  <c r="BH615" i="11"/>
  <c r="BH605" i="11"/>
  <c r="BH553" i="11"/>
  <c r="BH568" i="11"/>
  <c r="BH514" i="11"/>
  <c r="BH511" i="11"/>
  <c r="BH501" i="11"/>
  <c r="BH475" i="11"/>
  <c r="BH508" i="11"/>
  <c r="BH429" i="11"/>
  <c r="BH436" i="11"/>
  <c r="BH427" i="11"/>
  <c r="BH418" i="11"/>
  <c r="BH416" i="11"/>
  <c r="BH395" i="11"/>
  <c r="BH374" i="11"/>
  <c r="BH386" i="11"/>
  <c r="BH402" i="11"/>
  <c r="BH354" i="11"/>
  <c r="BH250" i="11"/>
  <c r="BH328" i="11"/>
  <c r="BH294" i="11"/>
  <c r="BH281" i="11"/>
  <c r="BH311" i="11"/>
  <c r="BH213" i="11"/>
  <c r="BH255" i="11"/>
  <c r="BH167" i="11"/>
  <c r="BH166" i="11"/>
  <c r="BH242" i="11"/>
  <c r="BH138" i="11"/>
  <c r="BH211" i="11"/>
  <c r="BH193" i="11"/>
  <c r="BH137" i="11"/>
  <c r="BH126" i="11"/>
  <c r="BH93" i="11"/>
  <c r="BH74" i="11"/>
  <c r="BH53" i="11"/>
  <c r="BH128" i="11"/>
  <c r="BH38" i="11"/>
  <c r="BH84" i="11"/>
  <c r="BH88" i="11"/>
  <c r="BH20" i="11"/>
  <c r="BH66" i="11"/>
  <c r="BH83" i="11"/>
  <c r="BH969" i="11"/>
  <c r="BH953" i="11"/>
  <c r="BH951" i="11"/>
  <c r="BH927" i="11"/>
  <c r="BH909" i="11"/>
  <c r="BH897" i="11"/>
  <c r="BH878" i="11"/>
  <c r="BH855" i="11"/>
  <c r="BH853" i="11"/>
  <c r="BH838" i="11"/>
  <c r="BH852" i="11"/>
  <c r="BH796" i="11"/>
  <c r="BH810" i="11"/>
  <c r="BH785" i="11"/>
  <c r="BH772" i="11"/>
  <c r="BH757" i="11"/>
  <c r="BH726" i="11"/>
  <c r="BH732" i="11"/>
  <c r="BH690" i="11"/>
  <c r="BH677" i="11"/>
  <c r="BH684" i="11"/>
  <c r="BH659" i="11"/>
  <c r="BH716" i="11"/>
  <c r="BH665" i="11"/>
  <c r="BH635" i="11"/>
  <c r="BH608" i="11"/>
  <c r="BH629" i="11"/>
  <c r="BH632" i="11"/>
  <c r="BH587" i="11"/>
  <c r="BH590" i="11"/>
  <c r="BH556" i="11"/>
  <c r="BH551" i="11"/>
  <c r="BH552" i="11"/>
  <c r="BH522" i="11"/>
  <c r="BH502" i="11"/>
  <c r="BH526" i="11"/>
  <c r="BH458" i="11"/>
  <c r="BH478" i="11"/>
  <c r="BH425" i="11"/>
  <c r="BH432" i="11"/>
  <c r="BH415" i="11"/>
  <c r="BH468" i="11"/>
  <c r="BH408" i="11"/>
  <c r="BH357" i="11"/>
  <c r="BH370" i="11"/>
  <c r="BH365" i="11"/>
  <c r="BH360" i="11"/>
  <c r="BH409" i="11"/>
  <c r="BH241" i="11"/>
  <c r="BH308" i="11"/>
  <c r="BH286" i="11"/>
  <c r="BH277" i="11"/>
  <c r="BH302" i="11"/>
  <c r="BH200" i="11"/>
  <c r="BH251" i="11"/>
  <c r="BH162" i="11"/>
  <c r="BH235" i="11"/>
  <c r="BH222" i="11"/>
  <c r="BH134" i="11"/>
  <c r="BH169" i="11"/>
  <c r="BH190" i="11"/>
  <c r="BH133" i="11"/>
  <c r="BH210" i="11"/>
  <c r="BH968" i="11"/>
  <c r="BH952" i="11"/>
  <c r="BH939" i="11"/>
  <c r="BH924" i="11"/>
  <c r="BH908" i="11"/>
  <c r="BH896" i="11"/>
  <c r="BH874" i="11"/>
  <c r="BH851" i="11"/>
  <c r="BH876" i="11"/>
  <c r="BH834" i="11"/>
  <c r="BH813" i="11"/>
  <c r="BH792" i="11"/>
  <c r="BH806" i="11"/>
  <c r="BH780" i="11"/>
  <c r="BH770" i="11"/>
  <c r="BH753" i="11"/>
  <c r="BH738" i="11"/>
  <c r="BH723" i="11"/>
  <c r="BH686" i="11"/>
  <c r="BH727" i="11"/>
  <c r="BH741" i="11"/>
  <c r="BH691" i="11"/>
  <c r="BH679" i="11"/>
  <c r="BH661" i="11"/>
  <c r="BH627" i="11"/>
  <c r="BH675" i="11"/>
  <c r="BH625" i="11"/>
  <c r="BH628" i="11"/>
  <c r="BH578" i="11"/>
  <c r="BH586" i="11"/>
  <c r="BH564" i="11"/>
  <c r="BH546" i="11"/>
  <c r="BH549" i="11"/>
  <c r="BH519" i="11"/>
  <c r="BH498" i="11"/>
  <c r="BH513" i="11"/>
  <c r="BH453" i="11"/>
  <c r="BH457" i="11"/>
  <c r="BH417" i="11"/>
  <c r="BH471" i="11"/>
  <c r="BH447" i="11"/>
  <c r="BH367" i="11"/>
  <c r="BH404" i="11"/>
  <c r="BH351" i="11"/>
  <c r="BH356" i="11"/>
  <c r="BH355" i="11"/>
  <c r="BH341" i="11"/>
  <c r="BH380" i="11"/>
  <c r="BH326" i="11"/>
  <c r="BH274" i="11"/>
  <c r="BH273" i="11"/>
  <c r="BH268" i="11"/>
  <c r="BH293" i="11"/>
  <c r="BH182" i="11"/>
  <c r="BH233" i="11"/>
  <c r="BH144" i="11"/>
  <c r="BH205" i="11"/>
  <c r="BH207" i="11"/>
  <c r="BH125" i="11"/>
  <c r="BH164" i="11"/>
  <c r="BH185" i="11"/>
  <c r="BH301" i="11"/>
  <c r="BH122" i="11"/>
  <c r="BH48" i="11"/>
  <c r="BH51" i="11"/>
  <c r="BH45" i="11"/>
  <c r="BH120" i="11"/>
  <c r="BH223" i="11"/>
  <c r="BH73" i="11"/>
  <c r="BH35" i="11"/>
  <c r="BH19" i="11"/>
  <c r="BH15" i="11"/>
  <c r="BH26" i="11"/>
  <c r="BH965" i="11"/>
  <c r="BH950" i="11"/>
  <c r="BH938" i="11"/>
  <c r="BH920" i="11"/>
  <c r="BH907" i="11"/>
  <c r="BH895" i="11"/>
  <c r="BH873" i="11"/>
  <c r="BH850" i="11"/>
  <c r="BH867" i="11"/>
  <c r="BH824" i="11"/>
  <c r="BH812" i="11"/>
  <c r="BH814" i="11"/>
  <c r="BH805" i="11"/>
  <c r="BH776" i="11"/>
  <c r="BH791" i="11"/>
  <c r="BH756" i="11"/>
  <c r="BH734" i="11"/>
  <c r="BH719" i="11"/>
  <c r="BH710" i="11"/>
  <c r="BH724" i="11"/>
  <c r="BH712" i="11"/>
  <c r="BH650" i="11"/>
  <c r="BH674" i="11"/>
  <c r="BH648" i="11"/>
  <c r="BH609" i="11"/>
  <c r="BH639" i="11"/>
  <c r="BH616" i="11"/>
  <c r="BH575" i="11"/>
  <c r="BH574" i="11"/>
  <c r="BH581" i="11"/>
  <c r="BH535" i="11"/>
  <c r="BH550" i="11"/>
  <c r="BH545" i="11"/>
  <c r="BH534" i="11"/>
  <c r="BH494" i="11"/>
  <c r="BH495" i="11"/>
  <c r="BH490" i="11"/>
  <c r="BH452" i="11"/>
  <c r="BH413" i="11"/>
  <c r="BH472" i="11"/>
  <c r="BH467" i="11"/>
  <c r="BH363" i="11"/>
  <c r="BH371" i="11"/>
  <c r="BH347" i="11"/>
  <c r="BH346" i="11"/>
  <c r="BH327" i="11"/>
  <c r="BH335" i="11"/>
  <c r="BH340" i="11"/>
  <c r="BH291" i="11"/>
  <c r="BH265" i="11"/>
  <c r="BH269" i="11"/>
  <c r="BH264" i="11"/>
  <c r="BH289" i="11"/>
  <c r="BH315" i="11"/>
  <c r="BH240" i="11"/>
  <c r="BH202" i="11"/>
  <c r="BH191" i="11"/>
  <c r="BH197" i="11"/>
  <c r="BH112" i="11"/>
  <c r="BH160" i="11"/>
  <c r="BH178" i="11"/>
  <c r="BH297" i="11"/>
  <c r="BH114" i="11"/>
  <c r="BH40" i="11"/>
  <c r="BH157" i="11"/>
  <c r="BH41" i="11"/>
  <c r="BH103" i="11"/>
  <c r="BH158" i="11"/>
  <c r="BH64" i="11"/>
  <c r="BH21" i="11"/>
  <c r="BH9" i="11"/>
  <c r="BH58" i="11"/>
  <c r="BH945" i="11"/>
  <c r="BH891" i="11"/>
  <c r="BH823" i="11"/>
  <c r="BH759" i="11"/>
  <c r="BH739" i="11"/>
  <c r="BH671" i="11"/>
  <c r="BH664" i="11"/>
  <c r="BH647" i="11"/>
  <c r="BH582" i="11"/>
  <c r="BH537" i="11"/>
  <c r="BH530" i="11"/>
  <c r="BH462" i="11"/>
  <c r="BH443" i="11"/>
  <c r="BH338" i="11"/>
  <c r="BH390" i="11"/>
  <c r="BH275" i="11"/>
  <c r="BH248" i="11"/>
  <c r="BH225" i="11"/>
  <c r="BH936" i="11"/>
  <c r="BH869" i="11"/>
  <c r="BH826" i="11"/>
  <c r="BH777" i="11"/>
  <c r="BH706" i="11"/>
  <c r="BH641" i="11"/>
  <c r="BH619" i="11"/>
  <c r="BH611" i="11"/>
  <c r="BH573" i="11"/>
  <c r="BH521" i="11"/>
  <c r="BH520" i="11"/>
  <c r="BH507" i="11"/>
  <c r="BH435" i="11"/>
  <c r="BH316" i="11"/>
  <c r="BH323" i="11"/>
  <c r="BH254" i="11"/>
  <c r="BH244" i="11"/>
  <c r="BH309" i="11"/>
  <c r="BH175" i="11"/>
  <c r="BH239" i="11"/>
  <c r="BH181" i="11"/>
  <c r="BH32" i="11"/>
  <c r="BH33" i="11"/>
  <c r="BH117" i="11"/>
  <c r="BH60" i="11"/>
  <c r="BH18" i="11"/>
  <c r="BH932" i="11"/>
  <c r="BH903" i="11"/>
  <c r="BH820" i="11"/>
  <c r="BH773" i="11"/>
  <c r="BH702" i="11"/>
  <c r="BH637" i="11"/>
  <c r="BH678" i="11"/>
  <c r="BH598" i="11"/>
  <c r="BH561" i="11"/>
  <c r="BH589" i="11"/>
  <c r="BH505" i="11"/>
  <c r="BH487" i="11"/>
  <c r="BH448" i="11"/>
  <c r="BH399" i="11"/>
  <c r="BH314" i="11"/>
  <c r="BH287" i="11"/>
  <c r="BH307" i="11"/>
  <c r="BH918" i="11"/>
  <c r="BH871" i="11"/>
  <c r="BH808" i="11"/>
  <c r="BH752" i="11"/>
  <c r="BH713" i="11"/>
  <c r="BH670" i="11"/>
  <c r="BH604" i="11"/>
  <c r="BH567" i="11"/>
  <c r="BH916" i="11"/>
  <c r="BH858" i="11"/>
  <c r="BH802" i="11"/>
  <c r="BH764" i="11"/>
  <c r="BH705" i="11"/>
  <c r="BH657" i="11"/>
  <c r="BH636" i="11"/>
  <c r="BH563" i="11"/>
  <c r="BH531" i="11"/>
  <c r="BH524" i="11"/>
  <c r="BH454" i="11"/>
  <c r="BH463" i="11"/>
  <c r="BH422" i="11"/>
  <c r="BH420" i="11"/>
  <c r="BH322" i="11"/>
  <c r="BH384" i="11"/>
  <c r="BH252" i="11"/>
  <c r="BH199" i="11"/>
  <c r="BH246" i="11"/>
  <c r="BH292" i="11"/>
  <c r="BH111" i="11"/>
  <c r="BH107" i="11"/>
  <c r="BH100" i="11"/>
  <c r="BH75" i="11"/>
  <c r="BH106" i="11"/>
  <c r="BH47" i="11"/>
  <c r="BH962" i="11"/>
  <c r="BH905" i="11"/>
  <c r="BH841" i="11"/>
  <c r="BH789" i="11"/>
  <c r="BH725" i="11"/>
  <c r="BH717" i="11"/>
  <c r="BH653" i="11"/>
  <c r="BH612" i="11"/>
  <c r="BH610" i="11"/>
  <c r="BH527" i="11"/>
  <c r="BH516" i="11"/>
  <c r="BH483" i="11"/>
  <c r="BH451" i="11"/>
  <c r="BH358" i="11"/>
  <c r="BH378" i="11"/>
  <c r="BH318" i="11"/>
  <c r="BH261" i="11"/>
  <c r="BH313" i="11"/>
  <c r="BH192" i="11"/>
  <c r="BH187" i="11"/>
  <c r="BH203" i="11"/>
  <c r="BH135" i="11"/>
  <c r="BH104" i="11"/>
  <c r="BH94" i="11"/>
  <c r="BH78" i="11"/>
  <c r="BH31" i="11"/>
  <c r="BH25" i="11"/>
  <c r="BH861" i="11"/>
  <c r="BH673" i="11"/>
  <c r="BH541" i="11"/>
  <c r="BH440" i="11"/>
  <c r="BH406" i="11"/>
  <c r="BH243" i="11"/>
  <c r="BH165" i="11"/>
  <c r="BH168" i="11"/>
  <c r="BH52" i="11"/>
  <c r="BH87" i="11"/>
  <c r="BH23" i="11"/>
  <c r="BH835" i="11"/>
  <c r="BH656" i="11"/>
  <c r="BH536" i="11"/>
  <c r="BH446" i="11"/>
  <c r="BH364" i="11"/>
  <c r="BH280" i="11"/>
  <c r="BH152" i="11"/>
  <c r="BH148" i="11"/>
  <c r="BH37" i="11"/>
  <c r="BH12" i="11"/>
  <c r="BH99" i="11"/>
  <c r="BH784" i="11"/>
  <c r="BH603" i="11"/>
  <c r="BH512" i="11"/>
  <c r="BH438" i="11"/>
  <c r="BH296" i="11"/>
  <c r="BH259" i="11"/>
  <c r="BH401" i="11"/>
  <c r="BH102" i="11"/>
  <c r="BH177" i="11"/>
  <c r="BH118" i="11"/>
  <c r="BH24" i="11"/>
  <c r="BH763" i="11"/>
  <c r="BH651" i="11"/>
  <c r="BH515" i="11"/>
  <c r="BH329" i="11"/>
  <c r="BH270" i="11"/>
  <c r="BH176" i="11"/>
  <c r="BH214" i="11"/>
  <c r="BH89" i="11"/>
  <c r="BH127" i="11"/>
  <c r="BH92" i="11"/>
  <c r="BH14" i="11"/>
  <c r="BH961" i="11"/>
  <c r="BH742" i="11"/>
  <c r="BH570" i="11"/>
  <c r="BH480" i="11"/>
  <c r="BH424" i="11"/>
  <c r="BH257" i="11"/>
  <c r="BH194" i="11"/>
  <c r="BH151" i="11"/>
  <c r="BH36" i="11"/>
  <c r="BH42" i="11"/>
  <c r="BH11" i="11"/>
  <c r="BH8" i="11"/>
  <c r="BH947" i="11"/>
  <c r="BH771" i="11"/>
  <c r="BH566" i="11"/>
  <c r="BH484" i="11"/>
  <c r="BH428" i="11"/>
  <c r="BH249" i="11"/>
  <c r="BH183" i="11"/>
  <c r="BH173" i="11"/>
  <c r="BH86" i="11"/>
  <c r="BH30" i="11"/>
  <c r="BH123" i="11"/>
  <c r="BH55" i="11"/>
  <c r="BH904" i="11"/>
  <c r="BH708" i="11"/>
  <c r="BH607" i="11"/>
  <c r="BH470" i="11"/>
  <c r="BH342" i="11"/>
  <c r="BH256" i="11"/>
  <c r="BH130" i="11"/>
  <c r="BH150" i="11"/>
  <c r="BH57" i="11"/>
  <c r="BH153" i="11"/>
  <c r="BH10" i="11"/>
  <c r="BH398" i="11"/>
  <c r="BH272" i="11"/>
  <c r="BH334" i="11"/>
  <c r="BH141" i="11"/>
  <c r="BH894" i="11"/>
  <c r="BH79" i="11"/>
  <c r="BH696" i="11"/>
  <c r="BH109" i="11"/>
  <c r="BH572" i="11"/>
  <c r="BH113" i="11"/>
  <c r="BH433" i="11"/>
  <c r="BD968" i="11"/>
  <c r="BD959" i="11"/>
  <c r="BD949" i="11"/>
  <c r="BD936" i="11"/>
  <c r="BD944" i="11"/>
  <c r="BD929" i="11"/>
  <c r="BD908" i="11"/>
  <c r="BD902" i="11"/>
  <c r="BD893" i="11"/>
  <c r="BD888" i="11"/>
  <c r="BD874" i="11"/>
  <c r="BD861" i="11"/>
  <c r="BD855" i="11"/>
  <c r="BD834" i="11"/>
  <c r="BD836" i="11"/>
  <c r="BD830" i="11"/>
  <c r="BD827" i="11"/>
  <c r="BD823" i="11"/>
  <c r="BD796" i="11"/>
  <c r="BD781" i="11"/>
  <c r="BD775" i="11"/>
  <c r="BD773" i="11"/>
  <c r="BD784" i="11"/>
  <c r="BD751" i="11"/>
  <c r="BD758" i="11"/>
  <c r="BD737" i="11"/>
  <c r="BD730" i="11"/>
  <c r="BD713" i="11"/>
  <c r="BD688" i="11"/>
  <c r="BD734" i="11"/>
  <c r="BD722" i="11"/>
  <c r="BD757" i="11"/>
  <c r="BD673" i="11"/>
  <c r="BD639" i="11"/>
  <c r="BD655" i="11"/>
  <c r="BD677" i="11"/>
  <c r="BD662" i="11"/>
  <c r="BD645" i="11"/>
  <c r="BD648" i="11"/>
  <c r="BD628" i="11"/>
  <c r="BD593" i="11"/>
  <c r="BD604" i="11"/>
  <c r="BD965" i="11"/>
  <c r="BD954" i="11"/>
  <c r="BD941" i="11"/>
  <c r="BD940" i="11"/>
  <c r="BD923" i="11"/>
  <c r="BD907" i="11"/>
  <c r="BD899" i="11"/>
  <c r="BD890" i="11"/>
  <c r="BD875" i="11"/>
  <c r="BD886" i="11"/>
  <c r="BD878" i="11"/>
  <c r="BD838" i="11"/>
  <c r="BD849" i="11"/>
  <c r="BD844" i="11"/>
  <c r="BD807" i="11"/>
  <c r="BD812" i="11"/>
  <c r="BD815" i="11"/>
  <c r="BD767" i="11"/>
  <c r="BD789" i="11"/>
  <c r="BD762" i="11"/>
  <c r="BD770" i="11"/>
  <c r="BD748" i="11"/>
  <c r="BD727" i="11"/>
  <c r="BD720" i="11"/>
  <c r="BD739" i="11"/>
  <c r="BD692" i="11"/>
  <c r="BD699" i="11"/>
  <c r="BD710" i="11"/>
  <c r="BD661" i="11"/>
  <c r="BD668" i="11"/>
  <c r="BD671" i="11"/>
  <c r="BD670" i="11"/>
  <c r="BD612" i="11"/>
  <c r="BD620" i="11"/>
  <c r="BD615" i="11"/>
  <c r="BD627" i="11"/>
  <c r="BD636" i="11"/>
  <c r="BD565" i="11"/>
  <c r="BD576" i="11"/>
  <c r="BD626" i="11"/>
  <c r="BD583" i="11"/>
  <c r="BD525" i="11"/>
  <c r="BD553" i="11"/>
  <c r="BD570" i="11"/>
  <c r="BD546" i="11"/>
  <c r="BD494" i="11"/>
  <c r="BD496" i="11"/>
  <c r="BD532" i="11"/>
  <c r="BD461" i="11"/>
  <c r="BD460" i="11"/>
  <c r="BD517" i="11"/>
  <c r="BD524" i="11"/>
  <c r="BD453" i="11"/>
  <c r="BD415" i="11"/>
  <c r="BD434" i="11"/>
  <c r="BD429" i="11"/>
  <c r="BD446" i="11"/>
  <c r="BD416" i="11"/>
  <c r="BD350" i="11"/>
  <c r="BD402" i="11"/>
  <c r="BD318" i="11"/>
  <c r="BD409" i="11"/>
  <c r="BD317" i="11"/>
  <c r="BD348" i="11"/>
  <c r="BD371" i="11"/>
  <c r="BD387" i="11"/>
  <c r="BD303" i="11"/>
  <c r="BD309" i="11"/>
  <c r="BD340" i="11"/>
  <c r="BD255" i="11"/>
  <c r="BD288" i="11"/>
  <c r="BD296" i="11"/>
  <c r="BD241" i="11"/>
  <c r="BD287" i="11"/>
  <c r="BD211" i="11"/>
  <c r="BD261" i="11"/>
  <c r="BD229" i="11"/>
  <c r="BD151" i="11"/>
  <c r="BD967" i="11"/>
  <c r="BD956" i="11"/>
  <c r="BD939" i="11"/>
  <c r="BD930" i="11"/>
  <c r="BD914" i="11"/>
  <c r="BD903" i="11"/>
  <c r="BD894" i="11"/>
  <c r="BD887" i="11"/>
  <c r="BD853" i="11"/>
  <c r="BD859" i="11"/>
  <c r="BD846" i="11"/>
  <c r="BD813" i="11"/>
  <c r="BD814" i="11"/>
  <c r="BD816" i="11"/>
  <c r="BD799" i="11"/>
  <c r="BD776" i="11"/>
  <c r="BD765" i="11"/>
  <c r="BD769" i="11"/>
  <c r="BD766" i="11"/>
  <c r="BD743" i="11"/>
  <c r="BD753" i="11"/>
  <c r="BD697" i="11"/>
  <c r="BD696" i="11"/>
  <c r="BD695" i="11"/>
  <c r="BD702" i="11"/>
  <c r="BD647" i="11"/>
  <c r="BD651" i="11"/>
  <c r="BD689" i="11"/>
  <c r="BD640" i="11"/>
  <c r="BD653" i="11"/>
  <c r="BD610" i="11"/>
  <c r="BD618" i="11"/>
  <c r="BD586" i="11"/>
  <c r="BD585" i="11"/>
  <c r="BD584" i="11"/>
  <c r="BD603" i="11"/>
  <c r="BD529" i="11"/>
  <c r="BD543" i="11"/>
  <c r="BD551" i="11"/>
  <c r="BD511" i="11"/>
  <c r="BD522" i="11"/>
  <c r="BD508" i="11"/>
  <c r="BD482" i="11"/>
  <c r="BD477" i="11"/>
  <c r="BD480" i="11"/>
  <c r="BD483" i="11"/>
  <c r="BD435" i="11"/>
  <c r="BD463" i="11"/>
  <c r="BD445" i="11"/>
  <c r="BD466" i="11"/>
  <c r="BD420" i="11"/>
  <c r="BD336" i="11"/>
  <c r="BD369" i="11"/>
  <c r="BD385" i="11"/>
  <c r="BD344" i="11"/>
  <c r="BD363" i="11"/>
  <c r="BD379" i="11"/>
  <c r="BD391" i="11"/>
  <c r="BD281" i="11"/>
  <c r="BD298" i="11"/>
  <c r="BD306" i="11"/>
  <c r="BD326" i="11"/>
  <c r="BD346" i="11"/>
  <c r="BD254" i="11"/>
  <c r="BD291" i="11"/>
  <c r="BD180" i="11"/>
  <c r="BD253" i="11"/>
  <c r="BD193" i="11"/>
  <c r="BD203" i="11"/>
  <c r="BD290" i="11"/>
  <c r="BD168" i="11"/>
  <c r="BD188" i="11"/>
  <c r="BD119" i="11"/>
  <c r="BD167" i="11"/>
  <c r="BD175" i="11"/>
  <c r="BD222" i="11"/>
  <c r="BD113" i="11"/>
  <c r="BD109" i="11"/>
  <c r="BD46" i="11"/>
  <c r="BD96" i="11"/>
  <c r="BD129" i="11"/>
  <c r="BD39" i="11"/>
  <c r="BD71" i="11"/>
  <c r="BD133" i="11"/>
  <c r="BD52" i="11"/>
  <c r="BD33" i="11"/>
  <c r="BD29" i="11"/>
  <c r="BD12" i="11"/>
  <c r="BD93" i="11"/>
  <c r="BD53" i="11"/>
  <c r="BD966" i="11"/>
  <c r="BD953" i="11"/>
  <c r="BD938" i="11"/>
  <c r="BD931" i="11"/>
  <c r="BD913" i="11"/>
  <c r="BD922" i="11"/>
  <c r="BD892" i="11"/>
  <c r="BD883" i="11"/>
  <c r="BD877" i="11"/>
  <c r="BD851" i="11"/>
  <c r="BD866" i="11"/>
  <c r="BD809" i="11"/>
  <c r="BD810" i="11"/>
  <c r="BD820" i="11"/>
  <c r="BD795" i="11"/>
  <c r="BD791" i="11"/>
  <c r="BD783" i="11"/>
  <c r="BD759" i="11"/>
  <c r="BD740" i="11"/>
  <c r="BD733" i="11"/>
  <c r="BD729" i="11"/>
  <c r="BD693" i="11"/>
  <c r="BD732" i="11"/>
  <c r="BD723" i="11"/>
  <c r="BD698" i="11"/>
  <c r="BD643" i="11"/>
  <c r="BD646" i="11"/>
  <c r="BD680" i="11"/>
  <c r="BD621" i="11"/>
  <c r="BD611" i="11"/>
  <c r="BD619" i="11"/>
  <c r="BD609" i="11"/>
  <c r="BD581" i="11"/>
  <c r="BD556" i="11"/>
  <c r="BD634" i="11"/>
  <c r="BD592" i="11"/>
  <c r="BD587" i="11"/>
  <c r="BD539" i="11"/>
  <c r="BD542" i="11"/>
  <c r="BD608" i="11"/>
  <c r="BD574" i="11"/>
  <c r="BD487" i="11"/>
  <c r="BD478" i="11"/>
  <c r="BD455" i="11"/>
  <c r="BD476" i="11"/>
  <c r="BD479" i="11"/>
  <c r="BD431" i="11"/>
  <c r="BD458" i="11"/>
  <c r="BD441" i="11"/>
  <c r="BD456" i="11"/>
  <c r="BD398" i="11"/>
  <c r="BD327" i="11"/>
  <c r="BD360" i="11"/>
  <c r="BD368" i="11"/>
  <c r="BD334" i="11"/>
  <c r="BD358" i="11"/>
  <c r="BD375" i="11"/>
  <c r="BD362" i="11"/>
  <c r="BD277" i="11"/>
  <c r="BD293" i="11"/>
  <c r="BD280" i="11"/>
  <c r="BD301" i="11"/>
  <c r="BD342" i="11"/>
  <c r="BD250" i="11"/>
  <c r="BD270" i="11"/>
  <c r="BD311" i="11"/>
  <c r="BD249" i="11"/>
  <c r="BD178" i="11"/>
  <c r="BD200" i="11"/>
  <c r="BD286" i="11"/>
  <c r="BD163" i="11"/>
  <c r="BD177" i="11"/>
  <c r="BD114" i="11"/>
  <c r="BD162" i="11"/>
  <c r="BD166" i="11"/>
  <c r="BD197" i="11"/>
  <c r="BD147" i="11"/>
  <c r="BD103" i="11"/>
  <c r="BD42" i="11"/>
  <c r="BD87" i="11"/>
  <c r="BD122" i="11"/>
  <c r="BD35" i="11"/>
  <c r="BD68" i="11"/>
  <c r="BD130" i="11"/>
  <c r="BD182" i="11"/>
  <c r="BD24" i="11"/>
  <c r="BD25" i="11"/>
  <c r="BD11" i="11"/>
  <c r="BD89" i="11"/>
  <c r="BD49" i="11"/>
  <c r="BD963" i="11"/>
  <c r="BD952" i="11"/>
  <c r="BD935" i="11"/>
  <c r="BD927" i="11"/>
  <c r="BD912" i="11"/>
  <c r="BD920" i="11"/>
  <c r="BD891" i="11"/>
  <c r="BD871" i="11"/>
  <c r="BD865" i="11"/>
  <c r="BD882" i="11"/>
  <c r="BD845" i="11"/>
  <c r="BD841" i="11"/>
  <c r="BD822" i="11"/>
  <c r="BD819" i="11"/>
  <c r="BD793" i="11"/>
  <c r="BD787" i="11"/>
  <c r="BD771" i="11"/>
  <c r="BD747" i="11"/>
  <c r="BD792" i="11"/>
  <c r="BD728" i="11"/>
  <c r="BD724" i="11"/>
  <c r="BD717" i="11"/>
  <c r="BD716" i="11"/>
  <c r="BD719" i="11"/>
  <c r="BD694" i="11"/>
  <c r="BD681" i="11"/>
  <c r="BD642" i="11"/>
  <c r="BD674" i="11"/>
  <c r="BD633" i="11"/>
  <c r="BD606" i="11"/>
  <c r="BD614" i="11"/>
  <c r="BD637" i="11"/>
  <c r="BD577" i="11"/>
  <c r="BD599" i="11"/>
  <c r="BD630" i="11"/>
  <c r="BD554" i="11"/>
  <c r="BD562" i="11"/>
  <c r="BD535" i="11"/>
  <c r="BD538" i="11"/>
  <c r="BD506" i="11"/>
  <c r="BD504" i="11"/>
  <c r="BD545" i="11"/>
  <c r="BD457" i="11"/>
  <c r="BD451" i="11"/>
  <c r="BD459" i="11"/>
  <c r="BD514" i="11"/>
  <c r="BD427" i="11"/>
  <c r="BD442" i="11"/>
  <c r="BD433" i="11"/>
  <c r="BD444" i="11"/>
  <c r="BD394" i="11"/>
  <c r="BD323" i="11"/>
  <c r="BD341" i="11"/>
  <c r="BD364" i="11"/>
  <c r="BD330" i="11"/>
  <c r="BD353" i="11"/>
  <c r="BD343" i="11"/>
  <c r="BD357" i="11"/>
  <c r="BD268" i="11"/>
  <c r="BD289" i="11"/>
  <c r="BD267" i="11"/>
  <c r="BD297" i="11"/>
  <c r="BD337" i="11"/>
  <c r="BD232" i="11"/>
  <c r="BD245" i="11"/>
  <c r="BD308" i="11"/>
  <c r="BD240" i="11"/>
  <c r="BD169" i="11"/>
  <c r="BD196" i="11"/>
  <c r="BD248" i="11"/>
  <c r="BD132" i="11"/>
  <c r="BD172" i="11"/>
  <c r="BD233" i="11"/>
  <c r="BD144" i="11"/>
  <c r="BD157" i="11"/>
  <c r="BD191" i="11"/>
  <c r="BD146" i="11"/>
  <c r="BD94" i="11"/>
  <c r="BD38" i="11"/>
  <c r="BD75" i="11"/>
  <c r="BD106" i="11"/>
  <c r="BD31" i="11"/>
  <c r="BD51" i="11"/>
  <c r="BD121" i="11"/>
  <c r="BD83" i="11"/>
  <c r="BD125" i="11"/>
  <c r="BD14" i="11"/>
  <c r="BD9" i="11"/>
  <c r="BD82" i="11"/>
  <c r="BD20" i="11"/>
  <c r="BD962" i="11"/>
  <c r="BD951" i="11"/>
  <c r="BD934" i="11"/>
  <c r="BD926" i="11"/>
  <c r="BD911" i="11"/>
  <c r="BD900" i="11"/>
  <c r="BD918" i="11"/>
  <c r="BD889" i="11"/>
  <c r="BD848" i="11"/>
  <c r="BD858" i="11"/>
  <c r="BD832" i="11"/>
  <c r="BD817" i="11"/>
  <c r="BD818" i="11"/>
  <c r="BD806" i="11"/>
  <c r="BD786" i="11"/>
  <c r="BD782" i="11"/>
  <c r="BD768" i="11"/>
  <c r="BD742" i="11"/>
  <c r="BD749" i="11"/>
  <c r="BD736" i="11"/>
  <c r="BD738" i="11"/>
  <c r="BD684" i="11"/>
  <c r="BD691" i="11"/>
  <c r="BD690" i="11"/>
  <c r="BD676" i="11"/>
  <c r="BD678" i="11"/>
  <c r="BD638" i="11"/>
  <c r="BD666" i="11"/>
  <c r="BD629" i="11"/>
  <c r="BD602" i="11"/>
  <c r="BD605" i="11"/>
  <c r="BD596" i="11"/>
  <c r="BD573" i="11"/>
  <c r="BD589" i="11"/>
  <c r="BD579" i="11"/>
  <c r="BD566" i="11"/>
  <c r="BD549" i="11"/>
  <c r="BD531" i="11"/>
  <c r="BD534" i="11"/>
  <c r="BD502" i="11"/>
  <c r="BD500" i="11"/>
  <c r="BD521" i="11"/>
  <c r="BD452" i="11"/>
  <c r="BD447" i="11"/>
  <c r="BD454" i="11"/>
  <c r="BD505" i="11"/>
  <c r="BD423" i="11"/>
  <c r="BD438" i="11"/>
  <c r="BD425" i="11"/>
  <c r="BD440" i="11"/>
  <c r="BD390" i="11"/>
  <c r="BD314" i="11"/>
  <c r="BD335" i="11"/>
  <c r="BD354" i="11"/>
  <c r="BD321" i="11"/>
  <c r="BD329" i="11"/>
  <c r="BD338" i="11"/>
  <c r="BD351" i="11"/>
  <c r="BD264" i="11"/>
  <c r="BD272" i="11"/>
  <c r="BD263" i="11"/>
  <c r="BD292" i="11"/>
  <c r="BD283" i="11"/>
  <c r="BD407" i="11"/>
  <c r="BD236" i="11"/>
  <c r="BD304" i="11"/>
  <c r="BD269" i="11"/>
  <c r="BD164" i="11"/>
  <c r="BD190" i="11"/>
  <c r="BD238" i="11"/>
  <c r="BD128" i="11"/>
  <c r="BD158" i="11"/>
  <c r="BD230" i="11"/>
  <c r="BD315" i="11"/>
  <c r="BD153" i="11"/>
  <c r="BD187" i="11"/>
  <c r="BD134" i="11"/>
  <c r="BD84" i="11"/>
  <c r="BD30" i="11"/>
  <c r="BD972" i="11"/>
  <c r="BD961" i="11"/>
  <c r="BD948" i="11"/>
  <c r="BD933" i="11"/>
  <c r="BD925" i="11"/>
  <c r="BD909" i="11"/>
  <c r="BD898" i="11"/>
  <c r="BD916" i="11"/>
  <c r="BD881" i="11"/>
  <c r="BD870" i="11"/>
  <c r="BD850" i="11"/>
  <c r="BD854" i="11"/>
  <c r="BD826" i="11"/>
  <c r="BD802" i="11"/>
  <c r="BD804" i="11"/>
  <c r="BD777" i="11"/>
  <c r="BD778" i="11"/>
  <c r="BD779" i="11"/>
  <c r="BD755" i="11"/>
  <c r="BD763" i="11"/>
  <c r="BD731" i="11"/>
  <c r="BD725" i="11"/>
  <c r="BD712" i="11"/>
  <c r="BD687" i="11"/>
  <c r="BD686" i="11"/>
  <c r="BD669" i="11"/>
  <c r="BD672" i="11"/>
  <c r="BD667" i="11"/>
  <c r="BD658" i="11"/>
  <c r="BD625" i="11"/>
  <c r="BD598" i="11"/>
  <c r="BD597" i="11"/>
  <c r="BD591" i="11"/>
  <c r="BD569" i="11"/>
  <c r="BD572" i="11"/>
  <c r="BD575" i="11"/>
  <c r="BD550" i="11"/>
  <c r="BD544" i="11"/>
  <c r="BD527" i="11"/>
  <c r="BD530" i="11"/>
  <c r="BD498" i="11"/>
  <c r="BD578" i="11"/>
  <c r="BD507" i="11"/>
  <c r="BD448" i="11"/>
  <c r="BD493" i="11"/>
  <c r="BD450" i="11"/>
  <c r="BD484" i="11"/>
  <c r="BD419" i="11"/>
  <c r="BD430" i="11"/>
  <c r="BD417" i="11"/>
  <c r="BD436" i="11"/>
  <c r="BD386" i="11"/>
  <c r="BD489" i="11"/>
  <c r="BD331" i="11"/>
  <c r="BD349" i="11"/>
  <c r="BD426" i="11"/>
  <c r="BD325" i="11"/>
  <c r="BD316" i="11"/>
  <c r="BD347" i="11"/>
  <c r="BD260" i="11"/>
  <c r="BD243" i="11"/>
  <c r="BD259" i="11"/>
  <c r="BD284" i="11"/>
  <c r="BD279" i="11"/>
  <c r="BD382" i="11"/>
  <c r="BD227" i="11"/>
  <c r="BD282" i="11"/>
  <c r="BD244" i="11"/>
  <c r="BD160" i="11"/>
  <c r="BD185" i="11"/>
  <c r="BD213" i="11"/>
  <c r="BD299" i="11"/>
  <c r="BD145" i="11"/>
  <c r="BD202" i="11"/>
  <c r="BD239" i="11"/>
  <c r="BD148" i="11"/>
  <c r="BD214" i="11"/>
  <c r="BD201" i="11"/>
  <c r="BD73" i="11"/>
  <c r="BD234" i="11"/>
  <c r="BD65" i="11"/>
  <c r="BD81" i="11"/>
  <c r="BD226" i="11"/>
  <c r="BD40" i="11"/>
  <c r="BD86" i="11"/>
  <c r="BD23" i="11"/>
  <c r="BD92" i="11"/>
  <c r="BD26" i="11"/>
  <c r="BD155" i="11"/>
  <c r="BD971" i="11"/>
  <c r="BD960" i="11"/>
  <c r="BD947" i="11"/>
  <c r="BD932" i="11"/>
  <c r="BD924" i="11"/>
  <c r="BD906" i="11"/>
  <c r="BD897" i="11"/>
  <c r="BD921" i="11"/>
  <c r="BD873" i="11"/>
  <c r="BD856" i="11"/>
  <c r="BD839" i="11"/>
  <c r="BD840" i="11"/>
  <c r="BD831" i="11"/>
  <c r="BD798" i="11"/>
  <c r="BD800" i="11"/>
  <c r="BD805" i="11"/>
  <c r="BD761" i="11"/>
  <c r="BD764" i="11"/>
  <c r="BD746" i="11"/>
  <c r="BD756" i="11"/>
  <c r="BD735" i="11"/>
  <c r="BD709" i="11"/>
  <c r="BD708" i="11"/>
  <c r="BD683" i="11"/>
  <c r="BD682" i="11"/>
  <c r="BD665" i="11"/>
  <c r="BD664" i="11"/>
  <c r="BD659" i="11"/>
  <c r="BD649" i="11"/>
  <c r="BD616" i="11"/>
  <c r="BD594" i="11"/>
  <c r="BD635" i="11"/>
  <c r="BD582" i="11"/>
  <c r="BD561" i="11"/>
  <c r="BD568" i="11"/>
  <c r="BD567" i="11"/>
  <c r="BD541" i="11"/>
  <c r="BD540" i="11"/>
  <c r="BD523" i="11"/>
  <c r="BD526" i="11"/>
  <c r="BD520" i="11"/>
  <c r="BD516" i="11"/>
  <c r="BD503" i="11"/>
  <c r="BD501" i="11"/>
  <c r="BD472" i="11"/>
  <c r="BD490" i="11"/>
  <c r="BD474" i="11"/>
  <c r="BD411" i="11"/>
  <c r="BD475" i="11"/>
  <c r="BD413" i="11"/>
  <c r="BD432" i="11"/>
  <c r="BD365" i="11"/>
  <c r="BD410" i="11"/>
  <c r="BD322" i="11"/>
  <c r="BD401" i="11"/>
  <c r="BD418" i="11"/>
  <c r="BD312" i="11"/>
  <c r="BD414" i="11"/>
  <c r="BD467" i="11"/>
  <c r="BD256" i="11"/>
  <c r="BD374" i="11"/>
  <c r="BD251" i="11"/>
  <c r="BD246" i="11"/>
  <c r="BD275" i="11"/>
  <c r="BD378" i="11"/>
  <c r="BD223" i="11"/>
  <c r="BD274" i="11"/>
  <c r="BD237" i="11"/>
  <c r="BD313" i="11"/>
  <c r="BD173" i="11"/>
  <c r="BD210" i="11"/>
  <c r="BD235" i="11"/>
  <c r="BD140" i="11"/>
  <c r="BD199" i="11"/>
  <c r="BD212" i="11"/>
  <c r="BD139" i="11"/>
  <c r="BD152" i="11"/>
  <c r="BD137" i="11"/>
  <c r="BD64" i="11"/>
  <c r="BD174" i="11"/>
  <c r="BD60" i="11"/>
  <c r="BD78" i="11"/>
  <c r="BD150" i="11"/>
  <c r="BD36" i="11"/>
  <c r="BD77" i="11"/>
  <c r="BD18" i="11"/>
  <c r="BD88" i="11"/>
  <c r="BD13" i="11"/>
  <c r="BD141" i="11"/>
  <c r="BD21" i="11"/>
  <c r="BD156" i="11"/>
  <c r="BD970" i="11"/>
  <c r="BD958" i="11"/>
  <c r="BD950" i="11"/>
  <c r="BD942" i="11"/>
  <c r="BD917" i="11"/>
  <c r="BD905" i="11"/>
  <c r="BD896" i="11"/>
  <c r="BD868" i="11"/>
  <c r="BD867" i="11"/>
  <c r="BD852" i="11"/>
  <c r="BD835" i="11"/>
  <c r="BD833" i="11"/>
  <c r="BD824" i="11"/>
  <c r="BD794" i="11"/>
  <c r="BD808" i="11"/>
  <c r="BD785" i="11"/>
  <c r="BD774" i="11"/>
  <c r="BD801" i="11"/>
  <c r="BD750" i="11"/>
  <c r="BD752" i="11"/>
  <c r="BD726" i="11"/>
  <c r="BD705" i="11"/>
  <c r="BD704" i="11"/>
  <c r="BD679" i="11"/>
  <c r="BD714" i="11"/>
  <c r="BD656" i="11"/>
  <c r="BD660" i="11"/>
  <c r="BD654" i="11"/>
  <c r="BD644" i="11"/>
  <c r="BD607" i="11"/>
  <c r="BD632" i="11"/>
  <c r="BD631" i="11"/>
  <c r="BD595" i="11"/>
  <c r="BD557" i="11"/>
  <c r="BD564" i="11"/>
  <c r="BD563" i="11"/>
  <c r="BD537" i="11"/>
  <c r="BD536" i="11"/>
  <c r="BD519" i="11"/>
  <c r="BD518" i="11"/>
  <c r="BD510" i="11"/>
  <c r="BD513" i="11"/>
  <c r="BD499" i="11"/>
  <c r="BD485" i="11"/>
  <c r="BD468" i="11"/>
  <c r="BD488" i="11"/>
  <c r="BD443" i="11"/>
  <c r="BD462" i="11"/>
  <c r="BD470" i="11"/>
  <c r="BD465" i="11"/>
  <c r="BD428" i="11"/>
  <c r="BD361" i="11"/>
  <c r="BD406" i="11"/>
  <c r="BD473" i="11"/>
  <c r="BD384" i="11"/>
  <c r="BD400" i="11"/>
  <c r="BD408" i="11"/>
  <c r="BD399" i="11"/>
  <c r="BD356" i="11"/>
  <c r="BD252" i="11"/>
  <c r="BD324" i="11"/>
  <c r="BD412" i="11"/>
  <c r="BD242" i="11"/>
  <c r="BD262" i="11"/>
  <c r="BD300" i="11"/>
  <c r="BD219" i="11"/>
  <c r="BD265" i="11"/>
  <c r="BD224" i="11"/>
  <c r="BD273" i="11"/>
  <c r="BD159" i="11"/>
  <c r="BD206" i="11"/>
  <c r="BD225" i="11"/>
  <c r="BD136" i="11"/>
  <c r="BD183" i="11"/>
  <c r="BD205" i="11"/>
  <c r="BD135" i="11"/>
  <c r="BD127" i="11"/>
  <c r="BD120" i="11"/>
  <c r="BD59" i="11"/>
  <c r="BD126" i="11"/>
  <c r="BD55" i="11"/>
  <c r="BD61" i="11"/>
  <c r="BD102" i="11"/>
  <c r="BD32" i="11"/>
  <c r="BD74" i="11"/>
  <c r="BD67" i="11"/>
  <c r="BD63" i="11"/>
  <c r="BD107" i="11"/>
  <c r="BD111" i="11"/>
  <c r="BD108" i="11"/>
  <c r="BD19" i="11"/>
  <c r="BD945" i="11"/>
  <c r="BD862" i="11"/>
  <c r="BD741" i="11"/>
  <c r="BD685" i="11"/>
  <c r="BD560" i="11"/>
  <c r="BD495" i="11"/>
  <c r="BD424" i="11"/>
  <c r="BD307" i="11"/>
  <c r="BD257" i="11"/>
  <c r="BD194" i="11"/>
  <c r="BD99" i="11"/>
  <c r="BD58" i="11"/>
  <c r="BD41" i="11"/>
  <c r="BD943" i="11"/>
  <c r="BD828" i="11"/>
  <c r="BD760" i="11"/>
  <c r="BD650" i="11"/>
  <c r="BD559" i="11"/>
  <c r="BD481" i="11"/>
  <c r="BD355" i="11"/>
  <c r="BD302" i="11"/>
  <c r="BD217" i="11"/>
  <c r="BD228" i="11"/>
  <c r="BD47" i="11"/>
  <c r="BD37" i="11"/>
  <c r="BD27" i="11"/>
  <c r="BD915" i="11"/>
  <c r="BD869" i="11"/>
  <c r="BD721" i="11"/>
  <c r="BD641" i="11"/>
  <c r="BD533" i="11"/>
  <c r="BD464" i="11"/>
  <c r="BD381" i="11"/>
  <c r="BD319" i="11"/>
  <c r="BD220" i="11"/>
  <c r="BD118" i="11"/>
  <c r="BD370" i="11"/>
  <c r="BD100" i="11"/>
  <c r="BD66" i="11"/>
  <c r="BD904" i="11"/>
  <c r="BD790" i="11"/>
  <c r="BD701" i="11"/>
  <c r="BD657" i="11"/>
  <c r="BD548" i="11"/>
  <c r="BD486" i="11"/>
  <c r="BD422" i="11"/>
  <c r="BD328" i="11"/>
  <c r="BD294" i="11"/>
  <c r="BD117" i="11"/>
  <c r="BD95" i="11"/>
  <c r="BD45" i="11"/>
  <c r="BD10" i="11"/>
  <c r="BD895" i="11"/>
  <c r="BD803" i="11"/>
  <c r="BD700" i="11"/>
  <c r="BD624" i="11"/>
  <c r="BD555" i="11"/>
  <c r="BD439" i="11"/>
  <c r="BD380" i="11"/>
  <c r="BD403" i="11"/>
  <c r="BD181" i="11"/>
  <c r="BD54" i="11"/>
  <c r="BD48" i="11"/>
  <c r="BD8" i="11"/>
  <c r="BD207" i="11"/>
  <c r="BD876" i="11"/>
  <c r="BD780" i="11"/>
  <c r="BD675" i="11"/>
  <c r="BD623" i="11"/>
  <c r="BD515" i="11"/>
  <c r="BD469" i="11"/>
  <c r="BD367" i="11"/>
  <c r="BD258" i="11"/>
  <c r="BD192" i="11"/>
  <c r="BD112" i="11"/>
  <c r="BD165" i="11"/>
  <c r="BD79" i="11"/>
  <c r="BD957" i="11"/>
  <c r="BD860" i="11"/>
  <c r="BD772" i="11"/>
  <c r="BD652" i="11"/>
  <c r="BD552" i="11"/>
  <c r="BD512" i="11"/>
  <c r="BD449" i="11"/>
  <c r="BD395" i="11"/>
  <c r="BD215" i="11"/>
  <c r="BD176" i="11"/>
  <c r="BD138" i="11"/>
  <c r="BD57" i="11"/>
  <c r="BD98" i="11"/>
  <c r="BD857" i="11"/>
  <c r="BD123" i="11"/>
  <c r="BD797" i="11"/>
  <c r="BD69" i="11"/>
  <c r="BD706" i="11"/>
  <c r="BD104" i="11"/>
  <c r="BD590" i="11"/>
  <c r="BD15" i="11"/>
  <c r="BD558" i="11"/>
  <c r="BD471" i="11"/>
  <c r="BD404" i="11"/>
  <c r="BD969" i="11"/>
  <c r="BD295" i="11"/>
  <c r="BL971" i="11"/>
  <c r="BL960" i="11"/>
  <c r="BL953" i="11"/>
  <c r="BL943" i="11"/>
  <c r="BL944" i="11"/>
  <c r="BL923" i="11"/>
  <c r="BL909" i="11"/>
  <c r="BL918" i="11"/>
  <c r="BL896" i="11"/>
  <c r="BL929" i="11"/>
  <c r="BL875" i="11"/>
  <c r="BL861" i="11"/>
  <c r="BL855" i="11"/>
  <c r="BL838" i="11"/>
  <c r="BL858" i="11"/>
  <c r="BL809" i="11"/>
  <c r="BL814" i="11"/>
  <c r="BL794" i="11"/>
  <c r="BL812" i="11"/>
  <c r="BL805" i="11"/>
  <c r="BL767" i="11"/>
  <c r="BL766" i="11"/>
  <c r="BL791" i="11"/>
  <c r="BL760" i="11"/>
  <c r="BL759" i="11"/>
  <c r="BL772" i="11"/>
  <c r="BL727" i="11"/>
  <c r="BL724" i="11"/>
  <c r="BL693" i="11"/>
  <c r="BL708" i="11"/>
  <c r="BL683" i="11"/>
  <c r="BL686" i="11"/>
  <c r="BL698" i="11"/>
  <c r="BL676" i="11"/>
  <c r="BL664" i="11"/>
  <c r="BL671" i="11"/>
  <c r="BL666" i="11"/>
  <c r="BL636" i="11"/>
  <c r="BL606" i="11"/>
  <c r="BL615" i="11"/>
  <c r="BL674" i="11"/>
  <c r="BL609" i="11"/>
  <c r="BL590" i="11"/>
  <c r="BL557" i="11"/>
  <c r="BL572" i="11"/>
  <c r="BL595" i="11"/>
  <c r="BL583" i="11"/>
  <c r="BL525" i="11"/>
  <c r="BL570" i="11"/>
  <c r="BL519" i="11"/>
  <c r="BL530" i="11"/>
  <c r="BL498" i="11"/>
  <c r="BL524" i="11"/>
  <c r="BL487" i="11"/>
  <c r="BL501" i="11"/>
  <c r="BL448" i="11"/>
  <c r="BL472" i="11"/>
  <c r="BL450" i="11"/>
  <c r="BL449" i="11"/>
  <c r="BL419" i="11"/>
  <c r="BL434" i="11"/>
  <c r="BL433" i="11"/>
  <c r="BL458" i="11"/>
  <c r="BL416" i="11"/>
  <c r="BL350" i="11"/>
  <c r="BL412" i="11"/>
  <c r="BL335" i="11"/>
  <c r="BL349" i="11"/>
  <c r="BL330" i="11"/>
  <c r="BL348" i="11"/>
  <c r="BL371" i="11"/>
  <c r="BL387" i="11"/>
  <c r="BL307" i="11"/>
  <c r="BL252" i="11"/>
  <c r="BL272" i="11"/>
  <c r="BL251" i="11"/>
  <c r="BL288" i="11"/>
  <c r="BL313" i="11"/>
  <c r="BL250" i="11"/>
  <c r="BL245" i="11"/>
  <c r="BL370" i="11"/>
  <c r="BL253" i="11"/>
  <c r="BL207" i="11"/>
  <c r="BL290" i="11"/>
  <c r="BL173" i="11"/>
  <c r="BL196" i="11"/>
  <c r="BL324" i="11"/>
  <c r="BL158" i="11"/>
  <c r="BL188" i="11"/>
  <c r="BL202" i="11"/>
  <c r="BL139" i="11"/>
  <c r="BL121" i="11"/>
  <c r="BL174" i="11"/>
  <c r="BL67" i="11"/>
  <c r="BL127" i="11"/>
  <c r="BL64" i="11"/>
  <c r="BL87" i="11"/>
  <c r="BL35" i="11"/>
  <c r="BL108" i="11"/>
  <c r="BL32" i="11"/>
  <c r="BL152" i="11"/>
  <c r="BL24" i="11"/>
  <c r="BL8" i="11"/>
  <c r="BL53" i="11"/>
  <c r="BL137" i="11"/>
  <c r="BL45" i="11"/>
  <c r="BL970" i="11"/>
  <c r="BL962" i="11"/>
  <c r="BL950" i="11"/>
  <c r="BL939" i="11"/>
  <c r="BL941" i="11"/>
  <c r="BL930" i="11"/>
  <c r="BL908" i="11"/>
  <c r="BL917" i="11"/>
  <c r="BL895" i="11"/>
  <c r="BL922" i="11"/>
  <c r="BL871" i="11"/>
  <c r="BL848" i="11"/>
  <c r="BL851" i="11"/>
  <c r="BL834" i="11"/>
  <c r="BL969" i="11"/>
  <c r="BL961" i="11"/>
  <c r="BL949" i="11"/>
  <c r="BL938" i="11"/>
  <c r="BL940" i="11"/>
  <c r="BL931" i="11"/>
  <c r="BL907" i="11"/>
  <c r="BL921" i="11"/>
  <c r="BL894" i="11"/>
  <c r="BL889" i="11"/>
  <c r="BL881" i="11"/>
  <c r="BL878" i="11"/>
  <c r="BL877" i="11"/>
  <c r="BL870" i="11"/>
  <c r="BL832" i="11"/>
  <c r="BL817" i="11"/>
  <c r="BL850" i="11"/>
  <c r="BL806" i="11"/>
  <c r="BL803" i="11"/>
  <c r="BL781" i="11"/>
  <c r="BL775" i="11"/>
  <c r="BL757" i="11"/>
  <c r="BL773" i="11"/>
  <c r="BL742" i="11"/>
  <c r="BL741" i="11"/>
  <c r="BL752" i="11"/>
  <c r="BL743" i="11"/>
  <c r="BL722" i="11"/>
  <c r="BL732" i="11"/>
  <c r="BL700" i="11"/>
  <c r="BL675" i="11"/>
  <c r="BL738" i="11"/>
  <c r="BL673" i="11"/>
  <c r="BL652" i="11"/>
  <c r="BL678" i="11"/>
  <c r="BL659" i="11"/>
  <c r="BL966" i="11"/>
  <c r="BL957" i="11"/>
  <c r="BL951" i="11"/>
  <c r="BL934" i="11"/>
  <c r="BL926" i="11"/>
  <c r="BL913" i="11"/>
  <c r="BL904" i="11"/>
  <c r="BL899" i="11"/>
  <c r="BL891" i="11"/>
  <c r="BL876" i="11"/>
  <c r="BL853" i="11"/>
  <c r="BL852" i="11"/>
  <c r="BL874" i="11"/>
  <c r="BL849" i="11"/>
  <c r="BL831" i="11"/>
  <c r="BL833" i="11"/>
  <c r="BL807" i="11"/>
  <c r="BL800" i="11"/>
  <c r="BL823" i="11"/>
  <c r="BL785" i="11"/>
  <c r="BL778" i="11"/>
  <c r="BL765" i="11"/>
  <c r="BL789" i="11"/>
  <c r="BL755" i="11"/>
  <c r="BL749" i="11"/>
  <c r="BL728" i="11"/>
  <c r="BL730" i="11"/>
  <c r="BL705" i="11"/>
  <c r="BL688" i="11"/>
  <c r="BL716" i="11"/>
  <c r="BL695" i="11"/>
  <c r="BL710" i="11"/>
  <c r="BL661" i="11"/>
  <c r="BL639" i="11"/>
  <c r="BL646" i="11"/>
  <c r="BL650" i="11"/>
  <c r="BL657" i="11"/>
  <c r="BL607" i="11"/>
  <c r="BL632" i="11"/>
  <c r="BL605" i="11"/>
  <c r="BL627" i="11"/>
  <c r="BL599" i="11"/>
  <c r="BL569" i="11"/>
  <c r="BL603" i="11"/>
  <c r="BL630" i="11"/>
  <c r="BL559" i="11"/>
  <c r="BL537" i="11"/>
  <c r="BL540" i="11"/>
  <c r="BL531" i="11"/>
  <c r="BL542" i="11"/>
  <c r="BL515" i="11"/>
  <c r="BL517" i="11"/>
  <c r="BL546" i="11"/>
  <c r="BL499" i="11"/>
  <c r="BL461" i="11"/>
  <c r="BL451" i="11"/>
  <c r="BL476" i="11"/>
  <c r="BL490" i="11"/>
  <c r="BL431" i="11"/>
  <c r="BL456" i="11"/>
  <c r="BL453" i="11"/>
  <c r="BL462" i="11"/>
  <c r="BL428" i="11"/>
  <c r="BL365" i="11"/>
  <c r="BL426" i="11"/>
  <c r="BL369" i="11"/>
  <c r="BL368" i="11"/>
  <c r="BL380" i="11"/>
  <c r="BL363" i="11"/>
  <c r="BL404" i="11"/>
  <c r="BL399" i="11"/>
  <c r="BL422" i="11"/>
  <c r="BL264" i="11"/>
  <c r="BL298" i="11"/>
  <c r="BL263" i="11"/>
  <c r="BL301" i="11"/>
  <c r="BL382" i="11"/>
  <c r="BL262" i="11"/>
  <c r="BL291" i="11"/>
  <c r="BL215" i="11"/>
  <c r="BL265" i="11"/>
  <c r="BL273" i="11"/>
  <c r="BL160" i="11"/>
  <c r="BL217" i="11"/>
  <c r="BL220" i="11"/>
  <c r="BL132" i="11"/>
  <c r="BL206" i="11"/>
  <c r="BL119" i="11"/>
  <c r="BL144" i="11"/>
  <c r="BL157" i="11"/>
  <c r="BL194" i="11"/>
  <c r="BL113" i="11"/>
  <c r="BL130" i="11"/>
  <c r="BL38" i="11"/>
  <c r="BL94" i="11"/>
  <c r="BL126" i="11"/>
  <c r="BL55" i="11"/>
  <c r="BL146" i="11"/>
  <c r="BL48" i="11"/>
  <c r="BL71" i="11"/>
  <c r="BL106" i="11"/>
  <c r="BL41" i="11"/>
  <c r="BL13" i="11"/>
  <c r="BL9" i="11"/>
  <c r="BL104" i="11"/>
  <c r="BL965" i="11"/>
  <c r="BL956" i="11"/>
  <c r="BL952" i="11"/>
  <c r="BL933" i="11"/>
  <c r="BL925" i="11"/>
  <c r="BL912" i="11"/>
  <c r="BL903" i="11"/>
  <c r="BL898" i="11"/>
  <c r="BL890" i="11"/>
  <c r="BL887" i="11"/>
  <c r="BL869" i="11"/>
  <c r="BL860" i="11"/>
  <c r="BL862" i="11"/>
  <c r="BL846" i="11"/>
  <c r="BL827" i="11"/>
  <c r="BL824" i="11"/>
  <c r="BL802" i="11"/>
  <c r="BL796" i="11"/>
  <c r="BL820" i="11"/>
  <c r="BL780" i="11"/>
  <c r="BL779" i="11"/>
  <c r="BL801" i="11"/>
  <c r="BL764" i="11"/>
  <c r="BL751" i="11"/>
  <c r="BL758" i="11"/>
  <c r="BL739" i="11"/>
  <c r="BL721" i="11"/>
  <c r="BL701" i="11"/>
  <c r="BL684" i="11"/>
  <c r="BL691" i="11"/>
  <c r="BL725" i="11"/>
  <c r="BL706" i="11"/>
  <c r="BL685" i="11"/>
  <c r="BL672" i="11"/>
  <c r="BL642" i="11"/>
  <c r="BL677" i="11"/>
  <c r="BL653" i="11"/>
  <c r="BL620" i="11"/>
  <c r="BL628" i="11"/>
  <c r="BL597" i="11"/>
  <c r="BL623" i="11"/>
  <c r="BL591" i="11"/>
  <c r="BL565" i="11"/>
  <c r="BL589" i="11"/>
  <c r="BL626" i="11"/>
  <c r="BL608" i="11"/>
  <c r="BL533" i="11"/>
  <c r="BL536" i="11"/>
  <c r="BL527" i="11"/>
  <c r="BL538" i="11"/>
  <c r="BL506" i="11"/>
  <c r="BL514" i="11"/>
  <c r="BL512" i="11"/>
  <c r="BL495" i="11"/>
  <c r="BL457" i="11"/>
  <c r="BL447" i="11"/>
  <c r="BL459" i="11"/>
  <c r="BL488" i="11"/>
  <c r="BL427" i="11"/>
  <c r="BL442" i="11"/>
  <c r="BL445" i="11"/>
  <c r="BL469" i="11"/>
  <c r="BL424" i="11"/>
  <c r="BL361" i="11"/>
  <c r="BL418" i="11"/>
  <c r="BL360" i="11"/>
  <c r="BL364" i="11"/>
  <c r="BL344" i="11"/>
  <c r="BL358" i="11"/>
  <c r="BL379" i="11"/>
  <c r="BL395" i="11"/>
  <c r="BL328" i="11"/>
  <c r="BL260" i="11"/>
  <c r="BL293" i="11"/>
  <c r="BL259" i="11"/>
  <c r="BL297" i="11"/>
  <c r="BL378" i="11"/>
  <c r="BL258" i="11"/>
  <c r="BL287" i="11"/>
  <c r="BL211" i="11"/>
  <c r="BL261" i="11"/>
  <c r="BL239" i="11"/>
  <c r="BL151" i="11"/>
  <c r="BL193" i="11"/>
  <c r="BL203" i="11"/>
  <c r="BL128" i="11"/>
  <c r="BL181" i="11"/>
  <c r="BL114" i="11"/>
  <c r="BL238" i="11"/>
  <c r="BL153" i="11"/>
  <c r="BL222" i="11"/>
  <c r="BL107" i="11"/>
  <c r="BL100" i="11"/>
  <c r="BL30" i="11"/>
  <c r="BL84" i="11"/>
  <c r="BL112" i="11"/>
  <c r="BL47" i="11"/>
  <c r="BL125" i="11"/>
  <c r="BL40" i="11"/>
  <c r="BL68" i="11"/>
  <c r="BL61" i="11"/>
  <c r="BL25" i="11"/>
  <c r="BL99" i="11"/>
  <c r="BL15" i="11"/>
  <c r="BL81" i="11"/>
  <c r="BL963" i="11"/>
  <c r="BL935" i="11"/>
  <c r="BL906" i="11"/>
  <c r="BL916" i="11"/>
  <c r="BL856" i="11"/>
  <c r="BL845" i="11"/>
  <c r="BL810" i="11"/>
  <c r="BL808" i="11"/>
  <c r="BL793" i="11"/>
  <c r="BL774" i="11"/>
  <c r="BL750" i="11"/>
  <c r="BL731" i="11"/>
  <c r="BL734" i="11"/>
  <c r="BL679" i="11"/>
  <c r="BL694" i="11"/>
  <c r="BL660" i="11"/>
  <c r="BL662" i="11"/>
  <c r="BL616" i="11"/>
  <c r="BL640" i="11"/>
  <c r="BL618" i="11"/>
  <c r="BL577" i="11"/>
  <c r="BL568" i="11"/>
  <c r="BL563" i="11"/>
  <c r="BL549" i="11"/>
  <c r="BL523" i="11"/>
  <c r="BL511" i="11"/>
  <c r="BL522" i="11"/>
  <c r="BL503" i="11"/>
  <c r="BL477" i="11"/>
  <c r="BL454" i="11"/>
  <c r="BL439" i="11"/>
  <c r="BL430" i="11"/>
  <c r="BL413" i="11"/>
  <c r="BL394" i="11"/>
  <c r="BL414" i="11"/>
  <c r="BL318" i="11"/>
  <c r="BL321" i="11"/>
  <c r="BL408" i="11"/>
  <c r="BL357" i="11"/>
  <c r="BL256" i="11"/>
  <c r="BL280" i="11"/>
  <c r="BL284" i="11"/>
  <c r="BL275" i="11"/>
  <c r="BL227" i="11"/>
  <c r="BL257" i="11"/>
  <c r="BL169" i="11"/>
  <c r="BL159" i="11"/>
  <c r="BL163" i="11"/>
  <c r="BL140" i="11"/>
  <c r="BL225" i="11"/>
  <c r="BL212" i="11"/>
  <c r="BL156" i="11"/>
  <c r="BL42" i="11"/>
  <c r="BL54" i="11"/>
  <c r="BL39" i="11"/>
  <c r="BL83" i="11"/>
  <c r="BL92" i="11"/>
  <c r="BL57" i="11"/>
  <c r="BL12" i="11"/>
  <c r="BL78" i="11"/>
  <c r="BL959" i="11"/>
  <c r="BL932" i="11"/>
  <c r="BL905" i="11"/>
  <c r="BL868" i="11"/>
  <c r="BL859" i="11"/>
  <c r="BL840" i="11"/>
  <c r="BL822" i="11"/>
  <c r="BL799" i="11"/>
  <c r="BL787" i="11"/>
  <c r="BL768" i="11"/>
  <c r="BL783" i="11"/>
  <c r="BL735" i="11"/>
  <c r="BL723" i="11"/>
  <c r="BL753" i="11"/>
  <c r="BL669" i="11"/>
  <c r="BL655" i="11"/>
  <c r="BL658" i="11"/>
  <c r="BL611" i="11"/>
  <c r="BL619" i="11"/>
  <c r="BL649" i="11"/>
  <c r="BL573" i="11"/>
  <c r="BL564" i="11"/>
  <c r="BL592" i="11"/>
  <c r="BL555" i="11"/>
  <c r="BL578" i="11"/>
  <c r="BL518" i="11"/>
  <c r="BL504" i="11"/>
  <c r="BL520" i="11"/>
  <c r="BL460" i="11"/>
  <c r="BL505" i="11"/>
  <c r="BL435" i="11"/>
  <c r="BL473" i="11"/>
  <c r="BL463" i="11"/>
  <c r="BL390" i="11"/>
  <c r="BL410" i="11"/>
  <c r="BL385" i="11"/>
  <c r="BL317" i="11"/>
  <c r="BL375" i="11"/>
  <c r="BL351" i="11"/>
  <c r="BL374" i="11"/>
  <c r="BL267" i="11"/>
  <c r="BL246" i="11"/>
  <c r="BL254" i="11"/>
  <c r="BL223" i="11"/>
  <c r="BL249" i="11"/>
  <c r="BL164" i="11"/>
  <c r="BL299" i="11"/>
  <c r="BL340" i="11"/>
  <c r="BL136" i="11"/>
  <c r="BL199" i="11"/>
  <c r="BL205" i="11"/>
  <c r="BL155" i="11"/>
  <c r="BL150" i="11"/>
  <c r="BL197" i="11"/>
  <c r="BL31" i="11"/>
  <c r="BL66" i="11"/>
  <c r="BL88" i="11"/>
  <c r="BL14" i="11"/>
  <c r="BL21" i="11"/>
  <c r="BL19" i="11"/>
  <c r="BL958" i="11"/>
  <c r="BL945" i="11"/>
  <c r="BL920" i="11"/>
  <c r="BL888" i="11"/>
  <c r="BL839" i="11"/>
  <c r="BL836" i="11"/>
  <c r="BL818" i="11"/>
  <c r="BL795" i="11"/>
  <c r="BL782" i="11"/>
  <c r="BL771" i="11"/>
  <c r="BL740" i="11"/>
  <c r="BL726" i="11"/>
  <c r="BL717" i="11"/>
  <c r="BL699" i="11"/>
  <c r="BL665" i="11"/>
  <c r="BL651" i="11"/>
  <c r="BL621" i="11"/>
  <c r="BL602" i="11"/>
  <c r="BL614" i="11"/>
  <c r="BL645" i="11"/>
  <c r="BL561" i="11"/>
  <c r="BL560" i="11"/>
  <c r="BL554" i="11"/>
  <c r="BL544" i="11"/>
  <c r="BL574" i="11"/>
  <c r="BL502" i="11"/>
  <c r="BL500" i="11"/>
  <c r="BL486" i="11"/>
  <c r="BL455" i="11"/>
  <c r="BL493" i="11"/>
  <c r="BL423" i="11"/>
  <c r="BL467" i="11"/>
  <c r="BL444" i="11"/>
  <c r="BL386" i="11"/>
  <c r="BL406" i="11"/>
  <c r="BL354" i="11"/>
  <c r="BL400" i="11"/>
  <c r="BL343" i="11"/>
  <c r="BL347" i="11"/>
  <c r="BL342" i="11"/>
  <c r="BL255" i="11"/>
  <c r="BL242" i="11"/>
  <c r="BL241" i="11"/>
  <c r="BL219" i="11"/>
  <c r="BL240" i="11"/>
  <c r="BL294" i="11"/>
  <c r="BL234" i="11"/>
  <c r="BL237" i="11"/>
  <c r="BL123" i="11"/>
  <c r="BL183" i="11"/>
  <c r="BL191" i="11"/>
  <c r="BL141" i="11"/>
  <c r="BL120" i="11"/>
  <c r="BL134" i="11"/>
  <c r="BL244" i="11"/>
  <c r="BL36" i="11"/>
  <c r="BL23" i="11"/>
  <c r="BL122" i="11"/>
  <c r="BL11" i="11"/>
  <c r="BL954" i="11"/>
  <c r="BL927" i="11"/>
  <c r="BL902" i="11"/>
  <c r="BL883" i="11"/>
  <c r="BL835" i="11"/>
  <c r="BL813" i="11"/>
  <c r="BL798" i="11"/>
  <c r="BL819" i="11"/>
  <c r="BL769" i="11"/>
  <c r="BL762" i="11"/>
  <c r="BL748" i="11"/>
  <c r="BL729" i="11"/>
  <c r="BL712" i="11"/>
  <c r="BL690" i="11"/>
  <c r="BL680" i="11"/>
  <c r="BL638" i="11"/>
  <c r="BL612" i="11"/>
  <c r="BL598" i="11"/>
  <c r="BL593" i="11"/>
  <c r="BL604" i="11"/>
  <c r="BL552" i="11"/>
  <c r="BL634" i="11"/>
  <c r="BL587" i="11"/>
  <c r="BL548" i="11"/>
  <c r="BL566" i="11"/>
  <c r="BL494" i="11"/>
  <c r="BL496" i="11"/>
  <c r="BL484" i="11"/>
  <c r="BL489" i="11"/>
  <c r="BL483" i="11"/>
  <c r="BL415" i="11"/>
  <c r="BL474" i="11"/>
  <c r="BL440" i="11"/>
  <c r="BL355" i="11"/>
  <c r="BL402" i="11"/>
  <c r="BL470" i="11"/>
  <c r="BL367" i="11"/>
  <c r="BL338" i="11"/>
  <c r="BL326" i="11"/>
  <c r="BL337" i="11"/>
  <c r="BL403" i="11"/>
  <c r="BL407" i="11"/>
  <c r="BL232" i="11"/>
  <c r="BL180" i="11"/>
  <c r="BL356" i="11"/>
  <c r="BL286" i="11"/>
  <c r="BL224" i="11"/>
  <c r="BL229" i="11"/>
  <c r="BL192" i="11"/>
  <c r="BL175" i="11"/>
  <c r="BL269" i="11"/>
  <c r="BL133" i="11"/>
  <c r="BL117" i="11"/>
  <c r="BL96" i="11"/>
  <c r="BL165" i="11"/>
  <c r="BL138" i="11"/>
  <c r="BL18" i="11"/>
  <c r="BL98" i="11"/>
  <c r="BL27" i="11"/>
  <c r="BL948" i="11"/>
  <c r="BL924" i="11"/>
  <c r="BL900" i="11"/>
  <c r="BL886" i="11"/>
  <c r="BL873" i="11"/>
  <c r="BL844" i="11"/>
  <c r="BL790" i="11"/>
  <c r="BL786" i="11"/>
  <c r="BL761" i="11"/>
  <c r="BL747" i="11"/>
  <c r="BL756" i="11"/>
  <c r="BL720" i="11"/>
  <c r="BL704" i="11"/>
  <c r="BL682" i="11"/>
  <c r="BL656" i="11"/>
  <c r="BL667" i="11"/>
  <c r="BL637" i="11"/>
  <c r="BL594" i="11"/>
  <c r="BL644" i="11"/>
  <c r="BL596" i="11"/>
  <c r="BL648" i="11"/>
  <c r="BL584" i="11"/>
  <c r="BL550" i="11"/>
  <c r="BL558" i="11"/>
  <c r="BL562" i="11"/>
  <c r="BL532" i="11"/>
  <c r="BL508" i="11"/>
  <c r="BL482" i="11"/>
  <c r="BL468" i="11"/>
  <c r="BL479" i="11"/>
  <c r="BL411" i="11"/>
  <c r="BL441" i="11"/>
  <c r="BL436" i="11"/>
  <c r="BL336" i="11"/>
  <c r="BL381" i="11"/>
  <c r="BL409" i="11"/>
  <c r="BL353" i="11"/>
  <c r="BL316" i="11"/>
  <c r="BL303" i="11"/>
  <c r="BL302" i="11"/>
  <c r="BL346" i="11"/>
  <c r="BL315" i="11"/>
  <c r="BL300" i="11"/>
  <c r="BL308" i="11"/>
  <c r="BL319" i="11"/>
  <c r="BL248" i="11"/>
  <c r="BL200" i="11"/>
  <c r="BL213" i="11"/>
  <c r="BL177" i="11"/>
  <c r="BL166" i="11"/>
  <c r="BL230" i="11"/>
  <c r="BL82" i="11"/>
  <c r="BL109" i="11"/>
  <c r="BL75" i="11"/>
  <c r="BL147" i="11"/>
  <c r="BL129" i="11"/>
  <c r="BL52" i="11"/>
  <c r="BL49" i="11"/>
  <c r="BL37" i="11"/>
  <c r="BL972" i="11"/>
  <c r="BL947" i="11"/>
  <c r="BL915" i="11"/>
  <c r="BL897" i="11"/>
  <c r="BL857" i="11"/>
  <c r="BL866" i="11"/>
  <c r="BL828" i="11"/>
  <c r="BL815" i="11"/>
  <c r="BL777" i="11"/>
  <c r="BL784" i="11"/>
  <c r="BL770" i="11"/>
  <c r="BL737" i="11"/>
  <c r="BL713" i="11"/>
  <c r="BL696" i="11"/>
  <c r="BL719" i="11"/>
  <c r="BL647" i="11"/>
  <c r="BL689" i="11"/>
  <c r="BL633" i="11"/>
  <c r="BL681" i="11"/>
  <c r="BL641" i="11"/>
  <c r="BL582" i="11"/>
  <c r="BL585" i="11"/>
  <c r="BL579" i="11"/>
  <c r="BL541" i="11"/>
  <c r="BL543" i="11"/>
  <c r="BL534" i="11"/>
  <c r="BL510" i="11"/>
  <c r="BL516" i="11"/>
  <c r="BL478" i="11"/>
  <c r="BL464" i="11"/>
  <c r="BL471" i="11"/>
  <c r="BL465" i="11"/>
  <c r="BL429" i="11"/>
  <c r="BL432" i="11"/>
  <c r="BL327" i="11"/>
  <c r="BL341" i="11"/>
  <c r="BL401" i="11"/>
  <c r="BL329" i="11"/>
  <c r="BL475" i="11"/>
  <c r="BL281" i="11"/>
  <c r="BL289" i="11"/>
  <c r="BL311" i="11"/>
  <c r="BL296" i="11"/>
  <c r="BL295" i="11"/>
  <c r="BL304" i="11"/>
  <c r="BL214" i="11"/>
  <c r="BL228" i="11"/>
  <c r="BL190" i="11"/>
  <c r="BL210" i="11"/>
  <c r="BL176" i="11"/>
  <c r="BL148" i="11"/>
  <c r="BL187" i="11"/>
  <c r="BL63" i="11"/>
  <c r="BL103" i="11"/>
  <c r="BL69" i="11"/>
  <c r="BL111" i="11"/>
  <c r="BL102" i="11"/>
  <c r="BL86" i="11"/>
  <c r="BL26" i="11"/>
  <c r="BL33" i="11"/>
  <c r="BL967" i="11"/>
  <c r="BL936" i="11"/>
  <c r="BL911" i="11"/>
  <c r="BL892" i="11"/>
  <c r="BL867" i="11"/>
  <c r="BL882" i="11"/>
  <c r="BL841" i="11"/>
  <c r="BL816" i="11"/>
  <c r="BL776" i="11"/>
  <c r="BL792" i="11"/>
  <c r="BL746" i="11"/>
  <c r="BL736" i="11"/>
  <c r="BL697" i="11"/>
  <c r="BL687" i="11"/>
  <c r="BL702" i="11"/>
  <c r="BL668" i="11"/>
  <c r="BL670" i="11"/>
  <c r="BL625" i="11"/>
  <c r="BL610" i="11"/>
  <c r="BL631" i="11"/>
  <c r="BL581" i="11"/>
  <c r="BL576" i="11"/>
  <c r="BL567" i="11"/>
  <c r="BL553" i="11"/>
  <c r="BL535" i="11"/>
  <c r="BL521" i="11"/>
  <c r="BL551" i="11"/>
  <c r="BL507" i="11"/>
  <c r="BL481" i="11"/>
  <c r="BL480" i="11"/>
  <c r="BL443" i="11"/>
  <c r="BL438" i="11"/>
  <c r="BL417" i="11"/>
  <c r="BL398" i="11"/>
  <c r="BL314" i="11"/>
  <c r="BL322" i="11"/>
  <c r="BL334" i="11"/>
  <c r="BL312" i="11"/>
  <c r="BL362" i="11"/>
  <c r="BL268" i="11"/>
  <c r="BL306" i="11"/>
  <c r="BL292" i="11"/>
  <c r="BL279" i="11"/>
  <c r="BL236" i="11"/>
  <c r="BL274" i="11"/>
  <c r="BL182" i="11"/>
  <c r="BL178" i="11"/>
  <c r="BL168" i="11"/>
  <c r="BL145" i="11"/>
  <c r="BL162" i="11"/>
  <c r="BL235" i="11"/>
  <c r="BL233" i="11"/>
  <c r="BL46" i="11"/>
  <c r="BL59" i="11"/>
  <c r="BL60" i="11"/>
  <c r="BL89" i="11"/>
  <c r="BL51" i="11"/>
  <c r="BL74" i="11"/>
  <c r="BL29" i="11"/>
  <c r="BL10" i="11"/>
  <c r="BL865" i="11"/>
  <c r="BL709" i="11"/>
  <c r="BL586" i="11"/>
  <c r="BL452" i="11"/>
  <c r="BL384" i="11"/>
  <c r="BL282" i="11"/>
  <c r="BL58" i="11"/>
  <c r="BL854" i="11"/>
  <c r="BL692" i="11"/>
  <c r="BL556" i="11"/>
  <c r="BL485" i="11"/>
  <c r="BL325" i="11"/>
  <c r="BL201" i="11"/>
  <c r="BL73" i="11"/>
  <c r="BL826" i="11"/>
  <c r="BL714" i="11"/>
  <c r="BL575" i="11"/>
  <c r="BL446" i="11"/>
  <c r="BL391" i="11"/>
  <c r="BL226" i="11"/>
  <c r="BL65" i="11"/>
  <c r="BL804" i="11"/>
  <c r="BL643" i="11"/>
  <c r="BL529" i="11"/>
  <c r="BL466" i="11"/>
  <c r="BL277" i="11"/>
  <c r="BL185" i="11"/>
  <c r="BL93" i="11"/>
  <c r="BL968" i="11"/>
  <c r="BL797" i="11"/>
  <c r="BL654" i="11"/>
  <c r="BL539" i="11"/>
  <c r="BL425" i="11"/>
  <c r="BL243" i="11"/>
  <c r="BL172" i="11"/>
  <c r="BL95" i="11"/>
  <c r="BL942" i="11"/>
  <c r="BL830" i="11"/>
  <c r="BL629" i="11"/>
  <c r="BL526" i="11"/>
  <c r="BL420" i="11"/>
  <c r="BL309" i="11"/>
  <c r="BL167" i="11"/>
  <c r="BL79" i="11"/>
  <c r="BL914" i="11"/>
  <c r="BL763" i="11"/>
  <c r="BL624" i="11"/>
  <c r="BL545" i="11"/>
  <c r="BL323" i="11"/>
  <c r="BL283" i="11"/>
  <c r="BL135" i="11"/>
  <c r="BL77" i="11"/>
  <c r="BL331" i="11"/>
  <c r="BL270" i="11"/>
  <c r="BL118" i="11"/>
  <c r="BL20" i="11"/>
  <c r="BL893" i="11"/>
  <c r="BL733" i="11"/>
  <c r="BL635" i="11"/>
  <c r="BL513" i="11"/>
  <c r="BJ969" i="11"/>
  <c r="BJ958" i="11"/>
  <c r="BJ960" i="11"/>
  <c r="BJ944" i="11"/>
  <c r="BJ929" i="11"/>
  <c r="BJ922" i="11"/>
  <c r="BJ912" i="11"/>
  <c r="BJ900" i="11"/>
  <c r="BJ892" i="11"/>
  <c r="BJ869" i="11"/>
  <c r="BJ871" i="11"/>
  <c r="BJ853" i="11"/>
  <c r="BJ887" i="11"/>
  <c r="BJ839" i="11"/>
  <c r="BJ841" i="11"/>
  <c r="BJ822" i="11"/>
  <c r="BJ823" i="11"/>
  <c r="BJ791" i="11"/>
  <c r="BJ809" i="11"/>
  <c r="BJ778" i="11"/>
  <c r="BJ789" i="11"/>
  <c r="BJ775" i="11"/>
  <c r="BJ826" i="11"/>
  <c r="BJ743" i="11"/>
  <c r="BJ751" i="11"/>
  <c r="BJ753" i="11"/>
  <c r="BJ741" i="11"/>
  <c r="BJ972" i="11"/>
  <c r="BJ963" i="11"/>
  <c r="BJ952" i="11"/>
  <c r="BJ945" i="11"/>
  <c r="BJ934" i="11"/>
  <c r="BJ925" i="11"/>
  <c r="BJ915" i="11"/>
  <c r="BJ931" i="11"/>
  <c r="BJ895" i="11"/>
  <c r="BJ881" i="11"/>
  <c r="BJ886" i="11"/>
  <c r="BJ862" i="11"/>
  <c r="BJ856" i="11"/>
  <c r="BJ836" i="11"/>
  <c r="BJ846" i="11"/>
  <c r="BJ832" i="11"/>
  <c r="BJ834" i="11"/>
  <c r="BJ803" i="11"/>
  <c r="BJ801" i="11"/>
  <c r="BJ816" i="11"/>
  <c r="BJ798" i="11"/>
  <c r="BJ764" i="11"/>
  <c r="BJ766" i="11"/>
  <c r="BJ765" i="11"/>
  <c r="BJ742" i="11"/>
  <c r="BJ750" i="11"/>
  <c r="BJ733" i="11"/>
  <c r="BJ722" i="11"/>
  <c r="BJ710" i="11"/>
  <c r="BJ713" i="11"/>
  <c r="BJ717" i="11"/>
  <c r="BJ700" i="11"/>
  <c r="BJ699" i="11"/>
  <c r="BJ686" i="11"/>
  <c r="BJ640" i="11"/>
  <c r="BJ656" i="11"/>
  <c r="BJ660" i="11"/>
  <c r="BJ634" i="11"/>
  <c r="BJ603" i="11"/>
  <c r="BJ620" i="11"/>
  <c r="BJ628" i="11"/>
  <c r="BJ605" i="11"/>
  <c r="BJ650" i="11"/>
  <c r="BJ558" i="11"/>
  <c r="BJ590" i="11"/>
  <c r="BJ557" i="11"/>
  <c r="BJ564" i="11"/>
  <c r="BJ526" i="11"/>
  <c r="BJ549" i="11"/>
  <c r="BJ520" i="11"/>
  <c r="BJ531" i="11"/>
  <c r="BJ499" i="11"/>
  <c r="BJ505" i="11"/>
  <c r="BJ522" i="11"/>
  <c r="BJ483" i="11"/>
  <c r="BJ482" i="11"/>
  <c r="BJ473" i="11"/>
  <c r="BJ455" i="11"/>
  <c r="BJ470" i="11"/>
  <c r="BJ428" i="11"/>
  <c r="BJ446" i="11"/>
  <c r="BJ438" i="11"/>
  <c r="BJ468" i="11"/>
  <c r="BJ425" i="11"/>
  <c r="BJ387" i="11"/>
  <c r="BJ311" i="11"/>
  <c r="BJ346" i="11"/>
  <c r="BJ390" i="11"/>
  <c r="BJ402" i="11"/>
  <c r="BJ318" i="11"/>
  <c r="BJ326" i="11"/>
  <c r="BJ330" i="11"/>
  <c r="BJ348" i="11"/>
  <c r="BJ261" i="11"/>
  <c r="BJ294" i="11"/>
  <c r="BJ408" i="11"/>
  <c r="BJ264" i="11"/>
  <c r="BJ272" i="11"/>
  <c r="BJ267" i="11"/>
  <c r="BJ297" i="11"/>
  <c r="BJ224" i="11"/>
  <c r="BJ296" i="11"/>
  <c r="BJ241" i="11"/>
  <c r="BJ230" i="11"/>
  <c r="BJ239" i="11"/>
  <c r="BJ151" i="11"/>
  <c r="BJ159" i="11"/>
  <c r="BJ234" i="11"/>
  <c r="BJ229" i="11"/>
  <c r="BJ140" i="11"/>
  <c r="BJ167" i="11"/>
  <c r="BJ287" i="11"/>
  <c r="BJ57" i="11"/>
  <c r="BJ156" i="11"/>
  <c r="BJ79" i="11"/>
  <c r="BJ971" i="11"/>
  <c r="BJ962" i="11"/>
  <c r="BJ951" i="11"/>
  <c r="BJ942" i="11"/>
  <c r="BJ933" i="11"/>
  <c r="BJ924" i="11"/>
  <c r="BJ914" i="11"/>
  <c r="BJ904" i="11"/>
  <c r="BJ894" i="11"/>
  <c r="BJ877" i="11"/>
  <c r="BJ882" i="11"/>
  <c r="BJ849" i="11"/>
  <c r="BJ852" i="11"/>
  <c r="BJ844" i="11"/>
  <c r="BJ850" i="11"/>
  <c r="BJ831" i="11"/>
  <c r="BJ830" i="11"/>
  <c r="BJ799" i="11"/>
  <c r="BJ797" i="11"/>
  <c r="BJ787" i="11"/>
  <c r="BJ792" i="11"/>
  <c r="BJ762" i="11"/>
  <c r="BJ776" i="11"/>
  <c r="BJ763" i="11"/>
  <c r="BJ759" i="11"/>
  <c r="BJ749" i="11"/>
  <c r="BJ728" i="11"/>
  <c r="BJ967" i="11"/>
  <c r="BJ950" i="11"/>
  <c r="BJ936" i="11"/>
  <c r="BJ921" i="11"/>
  <c r="BJ917" i="11"/>
  <c r="BJ903" i="11"/>
  <c r="BJ878" i="11"/>
  <c r="BJ861" i="11"/>
  <c r="BJ835" i="11"/>
  <c r="BJ810" i="11"/>
  <c r="BJ820" i="11"/>
  <c r="BJ793" i="11"/>
  <c r="BJ781" i="11"/>
  <c r="BJ805" i="11"/>
  <c r="BJ768" i="11"/>
  <c r="BJ771" i="11"/>
  <c r="BJ732" i="11"/>
  <c r="BJ735" i="11"/>
  <c r="BJ689" i="11"/>
  <c r="BJ729" i="11"/>
  <c r="BJ704" i="11"/>
  <c r="BJ695" i="11"/>
  <c r="BJ679" i="11"/>
  <c r="BJ669" i="11"/>
  <c r="BJ639" i="11"/>
  <c r="BJ671" i="11"/>
  <c r="BJ621" i="11"/>
  <c r="BJ607" i="11"/>
  <c r="BJ624" i="11"/>
  <c r="BJ593" i="11"/>
  <c r="BJ578" i="11"/>
  <c r="BJ623" i="11"/>
  <c r="BJ569" i="11"/>
  <c r="BJ572" i="11"/>
  <c r="BJ530" i="11"/>
  <c r="BJ579" i="11"/>
  <c r="BJ567" i="11"/>
  <c r="BJ512" i="11"/>
  <c r="BJ515" i="11"/>
  <c r="BJ488" i="11"/>
  <c r="BJ494" i="11"/>
  <c r="BJ484" i="11"/>
  <c r="BJ469" i="11"/>
  <c r="BJ506" i="11"/>
  <c r="BJ450" i="11"/>
  <c r="BJ412" i="11"/>
  <c r="BJ466" i="11"/>
  <c r="BJ414" i="11"/>
  <c r="BJ429" i="11"/>
  <c r="BJ362" i="11"/>
  <c r="BJ403" i="11"/>
  <c r="BJ319" i="11"/>
  <c r="BJ355" i="11"/>
  <c r="BJ335" i="11"/>
  <c r="BJ349" i="11"/>
  <c r="BJ334" i="11"/>
  <c r="BJ327" i="11"/>
  <c r="BJ253" i="11"/>
  <c r="BJ273" i="11"/>
  <c r="BJ303" i="11"/>
  <c r="BJ298" i="11"/>
  <c r="BJ306" i="11"/>
  <c r="BJ301" i="11"/>
  <c r="BJ220" i="11"/>
  <c r="BJ279" i="11"/>
  <c r="BJ235" i="11"/>
  <c r="BJ191" i="11"/>
  <c r="BJ169" i="11"/>
  <c r="BJ178" i="11"/>
  <c r="BJ120" i="11"/>
  <c r="BJ223" i="11"/>
  <c r="BJ219" i="11"/>
  <c r="BJ175" i="11"/>
  <c r="BJ121" i="11"/>
  <c r="BJ37" i="11"/>
  <c r="BJ88" i="11"/>
  <c r="BJ127" i="11"/>
  <c r="BJ38" i="11"/>
  <c r="BJ134" i="11"/>
  <c r="BJ75" i="11"/>
  <c r="BJ31" i="11"/>
  <c r="BJ81" i="11"/>
  <c r="BJ10" i="11"/>
  <c r="BJ18" i="11"/>
  <c r="BJ24" i="11"/>
  <c r="BJ19" i="11"/>
  <c r="BJ12" i="11"/>
  <c r="BJ966" i="11"/>
  <c r="BJ961" i="11"/>
  <c r="BJ935" i="11"/>
  <c r="BJ920" i="11"/>
  <c r="BJ902" i="11"/>
  <c r="BJ907" i="11"/>
  <c r="BJ858" i="11"/>
  <c r="BJ867" i="11"/>
  <c r="BJ851" i="11"/>
  <c r="BJ827" i="11"/>
  <c r="BJ813" i="11"/>
  <c r="BJ804" i="11"/>
  <c r="BJ777" i="11"/>
  <c r="BJ780" i="11"/>
  <c r="BJ748" i="11"/>
  <c r="BJ767" i="11"/>
  <c r="BJ739" i="11"/>
  <c r="BJ720" i="11"/>
  <c r="BJ685" i="11"/>
  <c r="BJ724" i="11"/>
  <c r="BJ696" i="11"/>
  <c r="BJ682" i="11"/>
  <c r="BJ674" i="11"/>
  <c r="BJ665" i="11"/>
  <c r="BJ672" i="11"/>
  <c r="BJ667" i="11"/>
  <c r="BJ612" i="11"/>
  <c r="BJ611" i="11"/>
  <c r="BJ615" i="11"/>
  <c r="BJ965" i="11"/>
  <c r="BJ949" i="11"/>
  <c r="BJ941" i="11"/>
  <c r="BJ918" i="11"/>
  <c r="BJ899" i="11"/>
  <c r="BJ890" i="11"/>
  <c r="BJ854" i="11"/>
  <c r="BJ906" i="11"/>
  <c r="BJ940" i="11"/>
  <c r="BJ818" i="11"/>
  <c r="BJ808" i="11"/>
  <c r="BJ800" i="11"/>
  <c r="BJ794" i="11"/>
  <c r="BJ772" i="11"/>
  <c r="BJ756" i="11"/>
  <c r="BJ761" i="11"/>
  <c r="BJ736" i="11"/>
  <c r="BJ719" i="11"/>
  <c r="BJ723" i="11"/>
  <c r="BJ688" i="11"/>
  <c r="BJ692" i="11"/>
  <c r="BJ677" i="11"/>
  <c r="BJ657" i="11"/>
  <c r="BJ661" i="11"/>
  <c r="BJ668" i="11"/>
  <c r="BJ659" i="11"/>
  <c r="BJ599" i="11"/>
  <c r="BJ606" i="11"/>
  <c r="BJ610" i="11"/>
  <c r="BJ618" i="11"/>
  <c r="BJ570" i="11"/>
  <c r="BJ959" i="11"/>
  <c r="BJ948" i="11"/>
  <c r="BJ932" i="11"/>
  <c r="BJ916" i="11"/>
  <c r="BJ898" i="11"/>
  <c r="BJ873" i="11"/>
  <c r="BJ870" i="11"/>
  <c r="BJ875" i="11"/>
  <c r="BJ855" i="11"/>
  <c r="BJ828" i="11"/>
  <c r="BJ795" i="11"/>
  <c r="BJ796" i="11"/>
  <c r="BJ784" i="11"/>
  <c r="BJ769" i="11"/>
  <c r="BJ752" i="11"/>
  <c r="BJ757" i="11"/>
  <c r="BJ727" i="11"/>
  <c r="BJ714" i="11"/>
  <c r="BJ709" i="11"/>
  <c r="BJ684" i="11"/>
  <c r="BJ726" i="11"/>
  <c r="BJ670" i="11"/>
  <c r="BJ653" i="11"/>
  <c r="BJ648" i="11"/>
  <c r="BJ664" i="11"/>
  <c r="BJ957" i="11"/>
  <c r="BJ947" i="11"/>
  <c r="BJ930" i="11"/>
  <c r="BJ913" i="11"/>
  <c r="BJ897" i="11"/>
  <c r="BJ889" i="11"/>
  <c r="BJ866" i="11"/>
  <c r="BJ868" i="11"/>
  <c r="BJ848" i="11"/>
  <c r="BJ812" i="11"/>
  <c r="BJ807" i="11"/>
  <c r="BJ817" i="11"/>
  <c r="BJ779" i="11"/>
  <c r="BJ770" i="11"/>
  <c r="BJ760" i="11"/>
  <c r="BJ738" i="11"/>
  <c r="BJ731" i="11"/>
  <c r="BJ706" i="11"/>
  <c r="BJ705" i="11"/>
  <c r="BJ680" i="11"/>
  <c r="BJ716" i="11"/>
  <c r="BJ666" i="11"/>
  <c r="BJ649" i="11"/>
  <c r="BJ690" i="11"/>
  <c r="BJ956" i="11"/>
  <c r="BJ943" i="11"/>
  <c r="BJ927" i="11"/>
  <c r="BJ911" i="11"/>
  <c r="BJ896" i="11"/>
  <c r="BJ905" i="11"/>
  <c r="BJ857" i="11"/>
  <c r="BJ860" i="11"/>
  <c r="BJ833" i="11"/>
  <c r="BJ838" i="11"/>
  <c r="BJ845" i="11"/>
  <c r="BJ782" i="11"/>
  <c r="BJ802" i="11"/>
  <c r="BJ785" i="11"/>
  <c r="BJ747" i="11"/>
  <c r="BJ734" i="11"/>
  <c r="BJ730" i="11"/>
  <c r="BJ702" i="11"/>
  <c r="BJ701" i="11"/>
  <c r="BJ676" i="11"/>
  <c r="BJ691" i="11"/>
  <c r="BJ662" i="11"/>
  <c r="BJ644" i="11"/>
  <c r="BJ652" i="11"/>
  <c r="BJ675" i="11"/>
  <c r="BJ608" i="11"/>
  <c r="BJ629" i="11"/>
  <c r="BJ594" i="11"/>
  <c r="BJ619" i="11"/>
  <c r="BJ583" i="11"/>
  <c r="BJ635" i="11"/>
  <c r="BJ581" i="11"/>
  <c r="BJ585" i="11"/>
  <c r="BJ542" i="11"/>
  <c r="BJ541" i="11"/>
  <c r="BJ532" i="11"/>
  <c r="BJ535" i="11"/>
  <c r="BJ495" i="11"/>
  <c r="BJ533" i="11"/>
  <c r="BJ500" i="11"/>
  <c r="BJ453" i="11"/>
  <c r="BJ448" i="11"/>
  <c r="BJ477" i="11"/>
  <c r="BJ476" i="11"/>
  <c r="BJ424" i="11"/>
  <c r="BJ439" i="11"/>
  <c r="BJ426" i="11"/>
  <c r="BJ445" i="11"/>
  <c r="BJ399" i="11"/>
  <c r="BJ324" i="11"/>
  <c r="BJ356" i="11"/>
  <c r="BJ386" i="11"/>
  <c r="BJ369" i="11"/>
  <c r="BJ368" i="11"/>
  <c r="BJ384" i="11"/>
  <c r="BJ363" i="11"/>
  <c r="BJ274" i="11"/>
  <c r="BJ299" i="11"/>
  <c r="BJ379" i="11"/>
  <c r="BJ256" i="11"/>
  <c r="BJ343" i="11"/>
  <c r="BJ251" i="11"/>
  <c r="BJ242" i="11"/>
  <c r="BJ181" i="11"/>
  <c r="BJ250" i="11"/>
  <c r="BJ222" i="11"/>
  <c r="BJ211" i="11"/>
  <c r="BJ217" i="11"/>
  <c r="BJ141" i="11"/>
  <c r="BJ375" i="11"/>
  <c r="BJ158" i="11"/>
  <c r="BJ176" i="11"/>
  <c r="BJ202" i="11"/>
  <c r="BJ49" i="11"/>
  <c r="BJ113" i="11"/>
  <c r="BJ166" i="11"/>
  <c r="BJ54" i="11"/>
  <c r="BJ180" i="11"/>
  <c r="BJ96" i="11"/>
  <c r="BJ47" i="11"/>
  <c r="BJ119" i="11"/>
  <c r="BJ59" i="11"/>
  <c r="BJ84" i="11"/>
  <c r="BJ74" i="11"/>
  <c r="BJ8" i="11"/>
  <c r="BJ83" i="11"/>
  <c r="BJ970" i="11"/>
  <c r="BJ954" i="11"/>
  <c r="BJ939" i="11"/>
  <c r="BJ926" i="11"/>
  <c r="BJ909" i="11"/>
  <c r="BJ893" i="11"/>
  <c r="BJ888" i="11"/>
  <c r="BJ883" i="11"/>
  <c r="BJ840" i="11"/>
  <c r="BJ859" i="11"/>
  <c r="BJ824" i="11"/>
  <c r="BJ815" i="11"/>
  <c r="BJ790" i="11"/>
  <c r="BJ783" i="11"/>
  <c r="BJ774" i="11"/>
  <c r="BJ755" i="11"/>
  <c r="BJ725" i="11"/>
  <c r="BJ721" i="11"/>
  <c r="BJ698" i="11"/>
  <c r="BJ697" i="11"/>
  <c r="BJ712" i="11"/>
  <c r="BJ687" i="11"/>
  <c r="BJ658" i="11"/>
  <c r="BJ636" i="11"/>
  <c r="BJ647" i="11"/>
  <c r="BJ655" i="11"/>
  <c r="BJ638" i="11"/>
  <c r="BJ625" i="11"/>
  <c r="BJ642" i="11"/>
  <c r="BJ614" i="11"/>
  <c r="BJ645" i="11"/>
  <c r="BJ631" i="11"/>
  <c r="BJ577" i="11"/>
  <c r="BJ589" i="11"/>
  <c r="BJ538" i="11"/>
  <c r="BJ537" i="11"/>
  <c r="BJ524" i="11"/>
  <c r="BJ527" i="11"/>
  <c r="BJ529" i="11"/>
  <c r="BJ517" i="11"/>
  <c r="BJ496" i="11"/>
  <c r="BJ449" i="11"/>
  <c r="BJ518" i="11"/>
  <c r="BJ460" i="11"/>
  <c r="BJ464" i="11"/>
  <c r="BJ420" i="11"/>
  <c r="BJ435" i="11"/>
  <c r="BJ422" i="11"/>
  <c r="BJ441" i="11"/>
  <c r="BJ395" i="11"/>
  <c r="BJ315" i="11"/>
  <c r="BJ342" i="11"/>
  <c r="BJ365" i="11"/>
  <c r="BJ360" i="11"/>
  <c r="BJ364" i="11"/>
  <c r="BJ380" i="11"/>
  <c r="BJ358" i="11"/>
  <c r="BJ265" i="11"/>
  <c r="BJ290" i="11"/>
  <c r="BJ338" i="11"/>
  <c r="BJ252" i="11"/>
  <c r="BJ314" i="11"/>
  <c r="BJ233" i="11"/>
  <c r="BJ237" i="11"/>
  <c r="BJ316" i="11"/>
  <c r="BJ232" i="11"/>
  <c r="BJ207" i="11"/>
  <c r="BJ201" i="11"/>
  <c r="BJ203" i="11"/>
  <c r="BJ137" i="11"/>
  <c r="BJ270" i="11"/>
  <c r="BJ145" i="11"/>
  <c r="BJ162" i="11"/>
  <c r="BJ138" i="11"/>
  <c r="BJ45" i="11"/>
  <c r="BJ107" i="11"/>
  <c r="BJ144" i="11"/>
  <c r="BJ46" i="11"/>
  <c r="BJ153" i="11"/>
  <c r="BJ87" i="11"/>
  <c r="BJ39" i="11"/>
  <c r="BJ114" i="11"/>
  <c r="BJ32" i="11"/>
  <c r="BJ64" i="11"/>
  <c r="BJ68" i="11"/>
  <c r="BJ13" i="11"/>
  <c r="BJ71" i="11"/>
  <c r="BJ891" i="11"/>
  <c r="BJ758" i="11"/>
  <c r="BJ683" i="11"/>
  <c r="BJ637" i="11"/>
  <c r="BJ641" i="11"/>
  <c r="BJ562" i="11"/>
  <c r="BJ561" i="11"/>
  <c r="BJ534" i="11"/>
  <c r="BJ540" i="11"/>
  <c r="BJ508" i="11"/>
  <c r="BJ501" i="11"/>
  <c r="BJ479" i="11"/>
  <c r="BJ498" i="11"/>
  <c r="BJ485" i="11"/>
  <c r="BJ459" i="11"/>
  <c r="BJ430" i="11"/>
  <c r="BJ454" i="11"/>
  <c r="BJ407" i="11"/>
  <c r="BJ398" i="11"/>
  <c r="BJ331" i="11"/>
  <c r="BJ401" i="11"/>
  <c r="BJ308" i="11"/>
  <c r="BJ286" i="11"/>
  <c r="BJ268" i="11"/>
  <c r="BJ280" i="11"/>
  <c r="BJ246" i="11"/>
  <c r="BJ262" i="11"/>
  <c r="BJ197" i="11"/>
  <c r="BJ129" i="11"/>
  <c r="BJ200" i="11"/>
  <c r="BJ172" i="11"/>
  <c r="BJ125" i="11"/>
  <c r="BJ41" i="11"/>
  <c r="BJ53" i="11"/>
  <c r="BJ30" i="11"/>
  <c r="BJ106" i="11"/>
  <c r="BJ148" i="11"/>
  <c r="BJ20" i="11"/>
  <c r="BJ89" i="11"/>
  <c r="BJ9" i="11"/>
  <c r="BJ865" i="11"/>
  <c r="BJ746" i="11"/>
  <c r="BJ673" i="11"/>
  <c r="BJ633" i="11"/>
  <c r="BJ654" i="11"/>
  <c r="BJ591" i="11"/>
  <c r="BJ604" i="11"/>
  <c r="BJ556" i="11"/>
  <c r="BJ516" i="11"/>
  <c r="BJ507" i="11"/>
  <c r="BJ546" i="11"/>
  <c r="BJ458" i="11"/>
  <c r="BJ456" i="11"/>
  <c r="BJ463" i="11"/>
  <c r="BJ471" i="11"/>
  <c r="BJ474" i="11"/>
  <c r="BJ415" i="11"/>
  <c r="BJ378" i="11"/>
  <c r="BJ361" i="11"/>
  <c r="BJ411" i="11"/>
  <c r="BJ321" i="11"/>
  <c r="BJ282" i="11"/>
  <c r="BJ248" i="11"/>
  <c r="BJ302" i="11"/>
  <c r="BJ259" i="11"/>
  <c r="BJ212" i="11"/>
  <c r="BJ254" i="11"/>
  <c r="BJ174" i="11"/>
  <c r="BJ193" i="11"/>
  <c r="BJ168" i="11"/>
  <c r="BJ215" i="11"/>
  <c r="BJ108" i="11"/>
  <c r="BJ157" i="11"/>
  <c r="BJ130" i="11"/>
  <c r="BJ225" i="11"/>
  <c r="BJ69" i="11"/>
  <c r="BJ122" i="11"/>
  <c r="BJ95" i="11"/>
  <c r="BJ40" i="11"/>
  <c r="BJ26" i="11"/>
  <c r="BJ968" i="11"/>
  <c r="BJ874" i="11"/>
  <c r="BJ737" i="11"/>
  <c r="BJ643" i="11"/>
  <c r="BJ616" i="11"/>
  <c r="BJ596" i="11"/>
  <c r="BJ582" i="11"/>
  <c r="BJ576" i="11"/>
  <c r="BJ554" i="11"/>
  <c r="BJ559" i="11"/>
  <c r="BJ503" i="11"/>
  <c r="BJ525" i="11"/>
  <c r="BJ486" i="11"/>
  <c r="BJ487" i="11"/>
  <c r="BJ444" i="11"/>
  <c r="BJ443" i="11"/>
  <c r="BJ467" i="11"/>
  <c r="BJ391" i="11"/>
  <c r="BJ374" i="11"/>
  <c r="BJ350" i="11"/>
  <c r="BJ385" i="11"/>
  <c r="BJ317" i="11"/>
  <c r="BJ257" i="11"/>
  <c r="BJ244" i="11"/>
  <c r="BJ293" i="11"/>
  <c r="BJ255" i="11"/>
  <c r="BJ199" i="11"/>
  <c r="BJ300" i="11"/>
  <c r="BJ165" i="11"/>
  <c r="BJ173" i="11"/>
  <c r="BJ163" i="11"/>
  <c r="BJ192" i="11"/>
  <c r="BJ139" i="11"/>
  <c r="BJ123" i="11"/>
  <c r="BJ100" i="11"/>
  <c r="BJ194" i="11"/>
  <c r="BJ65" i="11"/>
  <c r="BJ99" i="11"/>
  <c r="BJ51" i="11"/>
  <c r="BJ15" i="11"/>
  <c r="BJ103" i="11"/>
  <c r="BJ953" i="11"/>
  <c r="BJ814" i="11"/>
  <c r="BJ740" i="11"/>
  <c r="BJ678" i="11"/>
  <c r="BJ602" i="11"/>
  <c r="BJ592" i="11"/>
  <c r="BJ553" i="11"/>
  <c r="BJ568" i="11"/>
  <c r="BJ550" i="11"/>
  <c r="BJ548" i="11"/>
  <c r="BJ521" i="11"/>
  <c r="BJ519" i="11"/>
  <c r="BJ478" i="11"/>
  <c r="BJ481" i="11"/>
  <c r="BJ440" i="11"/>
  <c r="BJ431" i="11"/>
  <c r="BJ490" i="11"/>
  <c r="BJ357" i="11"/>
  <c r="BJ370" i="11"/>
  <c r="BJ410" i="11"/>
  <c r="BJ354" i="11"/>
  <c r="BJ400" i="11"/>
  <c r="BJ249" i="11"/>
  <c r="BJ413" i="11"/>
  <c r="BJ289" i="11"/>
  <c r="BJ309" i="11"/>
  <c r="BJ190" i="11"/>
  <c r="BJ205" i="11"/>
  <c r="BJ214" i="11"/>
  <c r="BJ155" i="11"/>
  <c r="BJ245" i="11"/>
  <c r="BJ188" i="11"/>
  <c r="BJ104" i="11"/>
  <c r="BJ118" i="11"/>
  <c r="BJ94" i="11"/>
  <c r="BJ152" i="11"/>
  <c r="BJ60" i="11"/>
  <c r="BJ66" i="11"/>
  <c r="BJ102" i="11"/>
  <c r="BJ48" i="11"/>
  <c r="BJ29" i="11"/>
  <c r="BJ938" i="11"/>
  <c r="BJ819" i="11"/>
  <c r="BJ694" i="11"/>
  <c r="BJ651" i="11"/>
  <c r="BJ598" i="11"/>
  <c r="BJ587" i="11"/>
  <c r="BJ586" i="11"/>
  <c r="BJ560" i="11"/>
  <c r="BJ552" i="11"/>
  <c r="BJ543" i="11"/>
  <c r="BJ511" i="11"/>
  <c r="BJ504" i="11"/>
  <c r="BJ461" i="11"/>
  <c r="BJ451" i="11"/>
  <c r="BJ436" i="11"/>
  <c r="BJ447" i="11"/>
  <c r="BJ462" i="11"/>
  <c r="BJ351" i="11"/>
  <c r="BJ337" i="11"/>
  <c r="BJ406" i="11"/>
  <c r="BJ340" i="11"/>
  <c r="BJ367" i="11"/>
  <c r="BJ240" i="11"/>
  <c r="BJ307" i="11"/>
  <c r="BJ243" i="11"/>
  <c r="BJ292" i="11"/>
  <c r="BJ185" i="11"/>
  <c r="BJ336" i="11"/>
  <c r="BJ182" i="11"/>
  <c r="BJ150" i="11"/>
  <c r="BJ213" i="11"/>
  <c r="BJ177" i="11"/>
  <c r="BJ98" i="11"/>
  <c r="BJ92" i="11"/>
  <c r="BJ67" i="11"/>
  <c r="BJ132" i="11"/>
  <c r="BJ55" i="11"/>
  <c r="BJ61" i="11"/>
  <c r="BJ23" i="11"/>
  <c r="BJ25" i="11"/>
  <c r="BJ36" i="11"/>
  <c r="BJ923" i="11"/>
  <c r="BJ806" i="11"/>
  <c r="BJ693" i="11"/>
  <c r="BJ630" i="11"/>
  <c r="BJ632" i="11"/>
  <c r="BJ574" i="11"/>
  <c r="BJ573" i="11"/>
  <c r="BJ584" i="11"/>
  <c r="BJ575" i="11"/>
  <c r="BJ539" i="11"/>
  <c r="BJ510" i="11"/>
  <c r="BJ502" i="11"/>
  <c r="BJ457" i="11"/>
  <c r="BJ489" i="11"/>
  <c r="BJ432" i="11"/>
  <c r="BJ442" i="11"/>
  <c r="BJ433" i="11"/>
  <c r="BJ347" i="11"/>
  <c r="BJ427" i="11"/>
  <c r="BJ381" i="11"/>
  <c r="BJ313" i="11"/>
  <c r="BJ353" i="11"/>
  <c r="BJ404" i="11"/>
  <c r="BJ281" i="11"/>
  <c r="BJ371" i="11"/>
  <c r="BJ288" i="11"/>
  <c r="BJ283" i="11"/>
  <c r="BJ323" i="11"/>
  <c r="BJ164" i="11"/>
  <c r="BJ146" i="11"/>
  <c r="BJ210" i="11"/>
  <c r="BJ291" i="11"/>
  <c r="BJ77" i="11"/>
  <c r="BJ82" i="11"/>
  <c r="BJ63" i="11"/>
  <c r="BJ126" i="11"/>
  <c r="BJ35" i="11"/>
  <c r="BJ227" i="11"/>
  <c r="BJ128" i="11"/>
  <c r="BJ14" i="11"/>
  <c r="BJ27" i="11"/>
  <c r="BJ908" i="11"/>
  <c r="BJ786" i="11"/>
  <c r="BJ708" i="11"/>
  <c r="BJ626" i="11"/>
  <c r="BJ646" i="11"/>
  <c r="BJ566" i="11"/>
  <c r="BJ565" i="11"/>
  <c r="BJ555" i="11"/>
  <c r="BJ544" i="11"/>
  <c r="BJ563" i="11"/>
  <c r="BJ545" i="11"/>
  <c r="BJ493" i="11"/>
  <c r="BJ452" i="11"/>
  <c r="BJ523" i="11"/>
  <c r="BJ416" i="11"/>
  <c r="BJ434" i="11"/>
  <c r="BJ417" i="11"/>
  <c r="BJ328" i="11"/>
  <c r="BJ419" i="11"/>
  <c r="BJ341" i="11"/>
  <c r="BJ409" i="11"/>
  <c r="BJ325" i="11"/>
  <c r="BJ329" i="11"/>
  <c r="BJ277" i="11"/>
  <c r="BJ312" i="11"/>
  <c r="BJ284" i="11"/>
  <c r="BJ275" i="11"/>
  <c r="BJ236" i="11"/>
  <c r="BJ160" i="11"/>
  <c r="BJ133" i="11"/>
  <c r="BJ206" i="11"/>
  <c r="BJ135" i="11"/>
  <c r="BJ52" i="11"/>
  <c r="BJ58" i="11"/>
  <c r="BJ42" i="11"/>
  <c r="BJ112" i="11"/>
  <c r="BJ295" i="11"/>
  <c r="BJ73" i="11"/>
  <c r="BJ93" i="11"/>
  <c r="BJ11" i="11"/>
  <c r="BJ21" i="11"/>
  <c r="BJ876" i="11"/>
  <c r="BJ536" i="11"/>
  <c r="BJ423" i="11"/>
  <c r="BJ263" i="11"/>
  <c r="BJ33" i="11"/>
  <c r="BJ773" i="11"/>
  <c r="BJ513" i="11"/>
  <c r="BJ382" i="11"/>
  <c r="BJ228" i="11"/>
  <c r="BJ183" i="11"/>
  <c r="BJ681" i="11"/>
  <c r="BJ514" i="11"/>
  <c r="BJ394" i="11"/>
  <c r="BJ258" i="11"/>
  <c r="BJ238" i="11"/>
  <c r="BJ595" i="11"/>
  <c r="BJ475" i="11"/>
  <c r="BJ322" i="11"/>
  <c r="BJ187" i="11"/>
  <c r="BJ78" i="11"/>
  <c r="BJ597" i="11"/>
  <c r="BJ465" i="11"/>
  <c r="BJ344" i="11"/>
  <c r="BJ226" i="11"/>
  <c r="BJ147" i="11"/>
  <c r="BJ627" i="11"/>
  <c r="BJ480" i="11"/>
  <c r="BJ304" i="11"/>
  <c r="BJ196" i="11"/>
  <c r="BJ117" i="11"/>
  <c r="BJ609" i="11"/>
  <c r="BJ472" i="11"/>
  <c r="BJ269" i="11"/>
  <c r="BJ136" i="11"/>
  <c r="BJ86" i="11"/>
  <c r="BJ551" i="11"/>
  <c r="BJ418" i="11"/>
  <c r="BJ260" i="11"/>
  <c r="BJ111" i="11"/>
  <c r="BJ109" i="11"/>
  <c r="BN965" i="11"/>
  <c r="BN949" i="11"/>
  <c r="BN958" i="11"/>
  <c r="BN939" i="11"/>
  <c r="BN923" i="11"/>
  <c r="BN929" i="11"/>
  <c r="BN912" i="11"/>
  <c r="BN899" i="11"/>
  <c r="BN892" i="11"/>
  <c r="BN874" i="11"/>
  <c r="BN888" i="11"/>
  <c r="BN850" i="11"/>
  <c r="BN834" i="11"/>
  <c r="BN833" i="11"/>
  <c r="BN835" i="11"/>
  <c r="BN823" i="11"/>
  <c r="BN817" i="11"/>
  <c r="BN822" i="11"/>
  <c r="BN807" i="11"/>
  <c r="BN784" i="11"/>
  <c r="BN800" i="11"/>
  <c r="BN782" i="11"/>
  <c r="BN770" i="11"/>
  <c r="BN749" i="11"/>
  <c r="BN746" i="11"/>
  <c r="BN730" i="11"/>
  <c r="BN752" i="11"/>
  <c r="BN696" i="11"/>
  <c r="BN695" i="11"/>
  <c r="BN719" i="11"/>
  <c r="BN737" i="11"/>
  <c r="BN701" i="11"/>
  <c r="BN664" i="11"/>
  <c r="BN671" i="11"/>
  <c r="BN670" i="11"/>
  <c r="BN673" i="11"/>
  <c r="BN680" i="11"/>
  <c r="BN652" i="11"/>
  <c r="BN963" i="11"/>
  <c r="BN947" i="11"/>
  <c r="BN952" i="11"/>
  <c r="BN927" i="11"/>
  <c r="BN930" i="11"/>
  <c r="BN889" i="11"/>
  <c r="BN900" i="11"/>
  <c r="BN887" i="11"/>
  <c r="BN909" i="11"/>
  <c r="BN860" i="11"/>
  <c r="BN854" i="11"/>
  <c r="BN846" i="11"/>
  <c r="BN831" i="11"/>
  <c r="BN824" i="11"/>
  <c r="BN806" i="11"/>
  <c r="BN808" i="11"/>
  <c r="BN790" i="11"/>
  <c r="BN786" i="11"/>
  <c r="BN768" i="11"/>
  <c r="BN769" i="11"/>
  <c r="BN764" i="11"/>
  <c r="BN736" i="11"/>
  <c r="BN734" i="11"/>
  <c r="BN733" i="11"/>
  <c r="BN691" i="11"/>
  <c r="BN682" i="11"/>
  <c r="BN694" i="11"/>
  <c r="BN705" i="11"/>
  <c r="BN660" i="11"/>
  <c r="BN659" i="11"/>
  <c r="BN658" i="11"/>
  <c r="BN648" i="11"/>
  <c r="BN615" i="11"/>
  <c r="BN643" i="11"/>
  <c r="BN647" i="11"/>
  <c r="BN608" i="11"/>
  <c r="BN585" i="11"/>
  <c r="BN616" i="11"/>
  <c r="BN563" i="11"/>
  <c r="BN629" i="11"/>
  <c r="BN558" i="11"/>
  <c r="BN540" i="11"/>
  <c r="BN543" i="11"/>
  <c r="BN530" i="11"/>
  <c r="BN541" i="11"/>
  <c r="BN573" i="11"/>
  <c r="BN545" i="11"/>
  <c r="BN503" i="11"/>
  <c r="BN515" i="11"/>
  <c r="BN460" i="11"/>
  <c r="BN459" i="11"/>
  <c r="BN479" i="11"/>
  <c r="BN484" i="11"/>
  <c r="BN434" i="11"/>
  <c r="BN456" i="11"/>
  <c r="BN448" i="11"/>
  <c r="BN420" i="11"/>
  <c r="BN435" i="11"/>
  <c r="BN368" i="11"/>
  <c r="BN429" i="11"/>
  <c r="BN330" i="11"/>
  <c r="BN353" i="11"/>
  <c r="BN338" i="11"/>
  <c r="BN351" i="11"/>
  <c r="BN403" i="11"/>
  <c r="BN337" i="11"/>
  <c r="BN355" i="11"/>
  <c r="BN259" i="11"/>
  <c r="BN284" i="11"/>
  <c r="BN275" i="11"/>
  <c r="BN300" i="11"/>
  <c r="BN304" i="11"/>
  <c r="BN240" i="11"/>
  <c r="BN318" i="11"/>
  <c r="BN244" i="11"/>
  <c r="BN307" i="11"/>
  <c r="BN252" i="11"/>
  <c r="BN200" i="11"/>
  <c r="BN237" i="11"/>
  <c r="BN223" i="11"/>
  <c r="BN144" i="11"/>
  <c r="BN966" i="11"/>
  <c r="BN953" i="11"/>
  <c r="BN951" i="11"/>
  <c r="BN933" i="11"/>
  <c r="BN936" i="11"/>
  <c r="BN906" i="11"/>
  <c r="BN896" i="11"/>
  <c r="BN886" i="11"/>
  <c r="BN891" i="11"/>
  <c r="BN868" i="11"/>
  <c r="BN849" i="11"/>
  <c r="BN839" i="11"/>
  <c r="BN840" i="11"/>
  <c r="BN793" i="11"/>
  <c r="BN819" i="11"/>
  <c r="BN779" i="11"/>
  <c r="BN774" i="11"/>
  <c r="BN787" i="11"/>
  <c r="BN753" i="11"/>
  <c r="BN762" i="11"/>
  <c r="BN724" i="11"/>
  <c r="BN700" i="11"/>
  <c r="BN742" i="11"/>
  <c r="BN702" i="11"/>
  <c r="BN709" i="11"/>
  <c r="BN655" i="11"/>
  <c r="BN650" i="11"/>
  <c r="BN688" i="11"/>
  <c r="BN639" i="11"/>
  <c r="BN605" i="11"/>
  <c r="BN618" i="11"/>
  <c r="BN626" i="11"/>
  <c r="BN589" i="11"/>
  <c r="BN594" i="11"/>
  <c r="BN606" i="11"/>
  <c r="BN574" i="11"/>
  <c r="BN581" i="11"/>
  <c r="BN552" i="11"/>
  <c r="BN534" i="11"/>
  <c r="BN537" i="11"/>
  <c r="BN505" i="11"/>
  <c r="BN508" i="11"/>
  <c r="BN511" i="11"/>
  <c r="BN500" i="11"/>
  <c r="BN480" i="11"/>
  <c r="BN483" i="11"/>
  <c r="BN482" i="11"/>
  <c r="BN426" i="11"/>
  <c r="BN457" i="11"/>
  <c r="BN436" i="11"/>
  <c r="BN449" i="11"/>
  <c r="BN412" i="11"/>
  <c r="BN309" i="11"/>
  <c r="BN321" i="11"/>
  <c r="BN408" i="11"/>
  <c r="BN395" i="11"/>
  <c r="BN315" i="11"/>
  <c r="BN356" i="11"/>
  <c r="BN365" i="11"/>
  <c r="BN263" i="11"/>
  <c r="BN246" i="11"/>
  <c r="BN258" i="11"/>
  <c r="BN287" i="11"/>
  <c r="BN261" i="11"/>
  <c r="BN335" i="11"/>
  <c r="BN269" i="11"/>
  <c r="BN327" i="11"/>
  <c r="BN234" i="11"/>
  <c r="BN193" i="11"/>
  <c r="BN181" i="11"/>
  <c r="BN177" i="11"/>
  <c r="BN238" i="11"/>
  <c r="BN166" i="11"/>
  <c r="BN113" i="11"/>
  <c r="BN191" i="11"/>
  <c r="BN134" i="11"/>
  <c r="BN160" i="11"/>
  <c r="BN130" i="11"/>
  <c r="BN96" i="11"/>
  <c r="BN39" i="11"/>
  <c r="BN78" i="11"/>
  <c r="BN114" i="11"/>
  <c r="BN36" i="11"/>
  <c r="BN52" i="11"/>
  <c r="BN107" i="11"/>
  <c r="BN42" i="11"/>
  <c r="BN64" i="11"/>
  <c r="BN27" i="11"/>
  <c r="BN9" i="11"/>
  <c r="BN19" i="11"/>
  <c r="BN30" i="11"/>
  <c r="BN962" i="11"/>
  <c r="BN972" i="11"/>
  <c r="BN957" i="11"/>
  <c r="BN926" i="11"/>
  <c r="BN931" i="11"/>
  <c r="BN905" i="11"/>
  <c r="BN920" i="11"/>
  <c r="BN882" i="11"/>
  <c r="BN856" i="11"/>
  <c r="BN858" i="11"/>
  <c r="BN866" i="11"/>
  <c r="BN836" i="11"/>
  <c r="BN830" i="11"/>
  <c r="BN805" i="11"/>
  <c r="BN818" i="11"/>
  <c r="BN791" i="11"/>
  <c r="BN773" i="11"/>
  <c r="BN761" i="11"/>
  <c r="BN739" i="11"/>
  <c r="BN743" i="11"/>
  <c r="BN720" i="11"/>
  <c r="BN692" i="11"/>
  <c r="BN690" i="11"/>
  <c r="BN698" i="11"/>
  <c r="BN697" i="11"/>
  <c r="BN651" i="11"/>
  <c r="BN645" i="11"/>
  <c r="BN679" i="11"/>
  <c r="BN632" i="11"/>
  <c r="BN597" i="11"/>
  <c r="BN609" i="11"/>
  <c r="BN621" i="11"/>
  <c r="BN576" i="11"/>
  <c r="BN584" i="11"/>
  <c r="BN593" i="11"/>
  <c r="BN570" i="11"/>
  <c r="BN554" i="11"/>
  <c r="BN557" i="11"/>
  <c r="BN526" i="11"/>
  <c r="BN533" i="11"/>
  <c r="BN501" i="11"/>
  <c r="BN531" i="11"/>
  <c r="BN490" i="11"/>
  <c r="BN481" i="11"/>
  <c r="BN476" i="11"/>
  <c r="BN475" i="11"/>
  <c r="BN478" i="11"/>
  <c r="BN422" i="11"/>
  <c r="BN445" i="11"/>
  <c r="BN432" i="11"/>
  <c r="BN443" i="11"/>
  <c r="BN385" i="11"/>
  <c r="BN411" i="11"/>
  <c r="BN317" i="11"/>
  <c r="BN404" i="11"/>
  <c r="BN391" i="11"/>
  <c r="BN311" i="11"/>
  <c r="BN346" i="11"/>
  <c r="BN361" i="11"/>
  <c r="BN255" i="11"/>
  <c r="BN242" i="11"/>
  <c r="BN254" i="11"/>
  <c r="BN270" i="11"/>
  <c r="BN257" i="11"/>
  <c r="BN323" i="11"/>
  <c r="BN248" i="11"/>
  <c r="BN303" i="11"/>
  <c r="BN230" i="11"/>
  <c r="BN190" i="11"/>
  <c r="BN172" i="11"/>
  <c r="BN176" i="11"/>
  <c r="BN232" i="11"/>
  <c r="BN157" i="11"/>
  <c r="BN212" i="11"/>
  <c r="BN187" i="11"/>
  <c r="BN227" i="11"/>
  <c r="BN133" i="11"/>
  <c r="BN120" i="11"/>
  <c r="BN87" i="11"/>
  <c r="BN35" i="11"/>
  <c r="BN69" i="11"/>
  <c r="BN111" i="11"/>
  <c r="BN32" i="11"/>
  <c r="BN51" i="11"/>
  <c r="BN98" i="11"/>
  <c r="BN25" i="11"/>
  <c r="BN26" i="11"/>
  <c r="BN21" i="11"/>
  <c r="BN13" i="11"/>
  <c r="BN217" i="11"/>
  <c r="BN24" i="11"/>
  <c r="BN961" i="11"/>
  <c r="BN948" i="11"/>
  <c r="BN956" i="11"/>
  <c r="BN925" i="11"/>
  <c r="BN917" i="11"/>
  <c r="BN911" i="11"/>
  <c r="BN915" i="11"/>
  <c r="BN878" i="11"/>
  <c r="BN852" i="11"/>
  <c r="BN881" i="11"/>
  <c r="BN841" i="11"/>
  <c r="BN828" i="11"/>
  <c r="BN814" i="11"/>
  <c r="BN815" i="11"/>
  <c r="BN802" i="11"/>
  <c r="BN783" i="11"/>
  <c r="BN794" i="11"/>
  <c r="BN763" i="11"/>
  <c r="BN757" i="11"/>
  <c r="BN735" i="11"/>
  <c r="BN758" i="11"/>
  <c r="BN731" i="11"/>
  <c r="BN686" i="11"/>
  <c r="BN775" i="11"/>
  <c r="BN693" i="11"/>
  <c r="BN646" i="11"/>
  <c r="BN641" i="11"/>
  <c r="BN669" i="11"/>
  <c r="BN628" i="11"/>
  <c r="BN676" i="11"/>
  <c r="BN644" i="11"/>
  <c r="BN612" i="11"/>
  <c r="BN572" i="11"/>
  <c r="BN555" i="11"/>
  <c r="BN592" i="11"/>
  <c r="BN566" i="11"/>
  <c r="BN544" i="11"/>
  <c r="BN539" i="11"/>
  <c r="BN522" i="11"/>
  <c r="BN529" i="11"/>
  <c r="BN577" i="11"/>
  <c r="BN516" i="11"/>
  <c r="BN486" i="11"/>
  <c r="BN477" i="11"/>
  <c r="BN454" i="11"/>
  <c r="BN458" i="11"/>
  <c r="BN466" i="11"/>
  <c r="BN418" i="11"/>
  <c r="BN441" i="11"/>
  <c r="BN428" i="11"/>
  <c r="BN439" i="11"/>
  <c r="BN364" i="11"/>
  <c r="BN409" i="11"/>
  <c r="BN464" i="11"/>
  <c r="BN379" i="11"/>
  <c r="BN387" i="11"/>
  <c r="BN413" i="11"/>
  <c r="BN342" i="11"/>
  <c r="BN350" i="11"/>
  <c r="BN251" i="11"/>
  <c r="BN331" i="11"/>
  <c r="BN250" i="11"/>
  <c r="BN245" i="11"/>
  <c r="BN253" i="11"/>
  <c r="BN322" i="11"/>
  <c r="BN239" i="11"/>
  <c r="BN281" i="11"/>
  <c r="BN243" i="11"/>
  <c r="BN185" i="11"/>
  <c r="BN158" i="11"/>
  <c r="BN167" i="11"/>
  <c r="BN225" i="11"/>
  <c r="BN153" i="11"/>
  <c r="BN205" i="11"/>
  <c r="BN174" i="11"/>
  <c r="BN207" i="11"/>
  <c r="BN123" i="11"/>
  <c r="BN117" i="11"/>
  <c r="BN75" i="11"/>
  <c r="BN31" i="11"/>
  <c r="BN61" i="11"/>
  <c r="BN108" i="11"/>
  <c r="BN228" i="11"/>
  <c r="BN49" i="11"/>
  <c r="BN92" i="11"/>
  <c r="BN14" i="11"/>
  <c r="BN178" i="11"/>
  <c r="BN11" i="11"/>
  <c r="BN145" i="11"/>
  <c r="BN100" i="11"/>
  <c r="BN969" i="11"/>
  <c r="BN945" i="11"/>
  <c r="BN950" i="11"/>
  <c r="BN924" i="11"/>
  <c r="BN916" i="11"/>
  <c r="BN907" i="11"/>
  <c r="BN904" i="11"/>
  <c r="BN870" i="11"/>
  <c r="BN859" i="11"/>
  <c r="BN862" i="11"/>
  <c r="BN869" i="11"/>
  <c r="BN812" i="11"/>
  <c r="BN827" i="11"/>
  <c r="BN804" i="11"/>
  <c r="BN798" i="11"/>
  <c r="BN781" i="11"/>
  <c r="BN792" i="11"/>
  <c r="BN759" i="11"/>
  <c r="BN748" i="11"/>
  <c r="BN726" i="11"/>
  <c r="BN732" i="11"/>
  <c r="BN716" i="11"/>
  <c r="BN678" i="11"/>
  <c r="BN689" i="11"/>
  <c r="BN722" i="11"/>
  <c r="BN642" i="11"/>
  <c r="BN677" i="11"/>
  <c r="BN665" i="11"/>
  <c r="BN624" i="11"/>
  <c r="BN640" i="11"/>
  <c r="BN604" i="11"/>
  <c r="BN603" i="11"/>
  <c r="BN568" i="11"/>
  <c r="BN579" i="11"/>
  <c r="BN583" i="11"/>
  <c r="BN562" i="11"/>
  <c r="BN536" i="11"/>
  <c r="BN535" i="11"/>
  <c r="BN518" i="11"/>
  <c r="BN525" i="11"/>
  <c r="BN548" i="11"/>
  <c r="BN513" i="11"/>
  <c r="BN549" i="11"/>
  <c r="BN455" i="11"/>
  <c r="BN450" i="11"/>
  <c r="BN453" i="11"/>
  <c r="BN465" i="11"/>
  <c r="BN414" i="11"/>
  <c r="BN433" i="11"/>
  <c r="BN424" i="11"/>
  <c r="BN431" i="11"/>
  <c r="BN354" i="11"/>
  <c r="BN401" i="11"/>
  <c r="BN400" i="11"/>
  <c r="BN375" i="11"/>
  <c r="BN362" i="11"/>
  <c r="BN407" i="11"/>
  <c r="BN319" i="11"/>
  <c r="BN425" i="11"/>
  <c r="BN417" i="11"/>
  <c r="BN314" i="11"/>
  <c r="BN241" i="11"/>
  <c r="BN402" i="11"/>
  <c r="BN249" i="11"/>
  <c r="BN299" i="11"/>
  <c r="BN235" i="11"/>
  <c r="BN277" i="11"/>
  <c r="BN236" i="11"/>
  <c r="BN168" i="11"/>
  <c r="BN293" i="11"/>
  <c r="BN162" i="11"/>
  <c r="BN219" i="11"/>
  <c r="BN148" i="11"/>
  <c r="BN202" i="11"/>
  <c r="BN165" i="11"/>
  <c r="BN201" i="11"/>
  <c r="BN211" i="11"/>
  <c r="BN151" i="11"/>
  <c r="BN73" i="11"/>
  <c r="BN173" i="11"/>
  <c r="BN55" i="11"/>
  <c r="BN83" i="11"/>
  <c r="BN121" i="11"/>
  <c r="BN45" i="11"/>
  <c r="BN88" i="11"/>
  <c r="BN8" i="11"/>
  <c r="BN93" i="11"/>
  <c r="BN71" i="11"/>
  <c r="BN103" i="11"/>
  <c r="BN23" i="11"/>
  <c r="BN967" i="11"/>
  <c r="BN943" i="11"/>
  <c r="BN968" i="11"/>
  <c r="BN921" i="11"/>
  <c r="BN914" i="11"/>
  <c r="BN902" i="11"/>
  <c r="BN883" i="11"/>
  <c r="BN894" i="11"/>
  <c r="BN851" i="11"/>
  <c r="BN876" i="11"/>
  <c r="BN857" i="11"/>
  <c r="BN816" i="11"/>
  <c r="BN832" i="11"/>
  <c r="BN803" i="11"/>
  <c r="BN780" i="11"/>
  <c r="BN810" i="11"/>
  <c r="BN771" i="11"/>
  <c r="BN766" i="11"/>
  <c r="BN755" i="11"/>
  <c r="BN738" i="11"/>
  <c r="BN712" i="11"/>
  <c r="BN728" i="11"/>
  <c r="BN714" i="11"/>
  <c r="BN681" i="11"/>
  <c r="BN684" i="11"/>
  <c r="BN675" i="11"/>
  <c r="BN662" i="11"/>
  <c r="BN683" i="11"/>
  <c r="BN656" i="11"/>
  <c r="BN631" i="11"/>
  <c r="BN649" i="11"/>
  <c r="BN595" i="11"/>
  <c r="BN560" i="11"/>
  <c r="BN567" i="11"/>
  <c r="BN625" i="11"/>
  <c r="BN582" i="11"/>
  <c r="BN524" i="11"/>
  <c r="BN561" i="11"/>
  <c r="BN546" i="11"/>
  <c r="BN510" i="11"/>
  <c r="BN517" i="11"/>
  <c r="BN499" i="11"/>
  <c r="BN502" i="11"/>
  <c r="BN447" i="11"/>
  <c r="BN471" i="11"/>
  <c r="BN496" i="11"/>
  <c r="BN442" i="11"/>
  <c r="BN461" i="11"/>
  <c r="BN468" i="11"/>
  <c r="BN470" i="11"/>
  <c r="BN423" i="11"/>
  <c r="BN340" i="11"/>
  <c r="BN380" i="11"/>
  <c r="BN363" i="11"/>
  <c r="BN343" i="11"/>
  <c r="BN347" i="11"/>
  <c r="BN378" i="11"/>
  <c r="BN394" i="11"/>
  <c r="BN306" i="11"/>
  <c r="BN297" i="11"/>
  <c r="BN283" i="11"/>
  <c r="BN312" i="11"/>
  <c r="BN282" i="11"/>
  <c r="BN406" i="11"/>
  <c r="BN290" i="11"/>
  <c r="BN222" i="11"/>
  <c r="BN264" i="11"/>
  <c r="BN220" i="11"/>
  <c r="BN272" i="11"/>
  <c r="BN210" i="11"/>
  <c r="BN369" i="11"/>
  <c r="BN199" i="11"/>
  <c r="BN135" i="11"/>
  <c r="BN180" i="11"/>
  <c r="BN152" i="11"/>
  <c r="BN182" i="11"/>
  <c r="BN141" i="11"/>
  <c r="BN126" i="11"/>
  <c r="BN60" i="11"/>
  <c r="BN128" i="11"/>
  <c r="BN132" i="11"/>
  <c r="BN66" i="11"/>
  <c r="BN86" i="11"/>
  <c r="BN37" i="11"/>
  <c r="BN77" i="11"/>
  <c r="BN84" i="11"/>
  <c r="BN29" i="11"/>
  <c r="BN38" i="11"/>
  <c r="BN67" i="11"/>
  <c r="BN15" i="11"/>
  <c r="BN960" i="11"/>
  <c r="BN959" i="11"/>
  <c r="BN942" i="11"/>
  <c r="BN935" i="11"/>
  <c r="BN938" i="11"/>
  <c r="BN903" i="11"/>
  <c r="BN898" i="11"/>
  <c r="BN875" i="11"/>
  <c r="BN893" i="11"/>
  <c r="BN873" i="11"/>
  <c r="BN861" i="11"/>
  <c r="BN845" i="11"/>
  <c r="BN826" i="11"/>
  <c r="BN801" i="11"/>
  <c r="BN799" i="11"/>
  <c r="BN776" i="11"/>
  <c r="BN772" i="11"/>
  <c r="BN767" i="11"/>
  <c r="BN740" i="11"/>
  <c r="BN751" i="11"/>
  <c r="BN725" i="11"/>
  <c r="BN708" i="11"/>
  <c r="BN699" i="11"/>
  <c r="BN710" i="11"/>
  <c r="BN721" i="11"/>
  <c r="BN672" i="11"/>
  <c r="BN667" i="11"/>
  <c r="BN657" i="11"/>
  <c r="BN620" i="11"/>
  <c r="BN619" i="11"/>
  <c r="BN627" i="11"/>
  <c r="BN634" i="11"/>
  <c r="BN637" i="11"/>
  <c r="BN551" i="11"/>
  <c r="BN559" i="11"/>
  <c r="BN587" i="11"/>
  <c r="BN553" i="11"/>
  <c r="BN586" i="11"/>
  <c r="BN542" i="11"/>
  <c r="BN565" i="11"/>
  <c r="BN493" i="11"/>
  <c r="BN519" i="11"/>
  <c r="BN495" i="11"/>
  <c r="BN498" i="11"/>
  <c r="BN487" i="11"/>
  <c r="BN467" i="11"/>
  <c r="BN488" i="11"/>
  <c r="BN438" i="11"/>
  <c r="BN474" i="11"/>
  <c r="BN444" i="11"/>
  <c r="BN469" i="11"/>
  <c r="BN419" i="11"/>
  <c r="BN326" i="11"/>
  <c r="BN344" i="11"/>
  <c r="BN358" i="11"/>
  <c r="BN316" i="11"/>
  <c r="BN328" i="11"/>
  <c r="BN374" i="11"/>
  <c r="BN390" i="11"/>
  <c r="BN280" i="11"/>
  <c r="BN292" i="11"/>
  <c r="BN279" i="11"/>
  <c r="BN295" i="11"/>
  <c r="BN274" i="11"/>
  <c r="BN381" i="11"/>
  <c r="BN286" i="11"/>
  <c r="BN214" i="11"/>
  <c r="BN260" i="11"/>
  <c r="BN203" i="11"/>
  <c r="BN970" i="11"/>
  <c r="BN954" i="11"/>
  <c r="BN941" i="11"/>
  <c r="BN934" i="11"/>
  <c r="BN932" i="11"/>
  <c r="BN913" i="11"/>
  <c r="BN897" i="11"/>
  <c r="BN871" i="11"/>
  <c r="BN890" i="11"/>
  <c r="BN877" i="11"/>
  <c r="BN853" i="11"/>
  <c r="BN844" i="11"/>
  <c r="BN848" i="11"/>
  <c r="BN797" i="11"/>
  <c r="BN795" i="11"/>
  <c r="BN789" i="11"/>
  <c r="BN760" i="11"/>
  <c r="BN796" i="11"/>
  <c r="BN765" i="11"/>
  <c r="BN727" i="11"/>
  <c r="BN729" i="11"/>
  <c r="BN704" i="11"/>
  <c r="BN756" i="11"/>
  <c r="BN706" i="11"/>
  <c r="BN713" i="11"/>
  <c r="BN668" i="11"/>
  <c r="BN654" i="11"/>
  <c r="BN653" i="11"/>
  <c r="BN611" i="11"/>
  <c r="BN614" i="11"/>
  <c r="BN623" i="11"/>
  <c r="BN630" i="11"/>
  <c r="BN636" i="11"/>
  <c r="BN602" i="11"/>
  <c r="BN607" i="11"/>
  <c r="BN578" i="11"/>
  <c r="BN598" i="11"/>
  <c r="BN556" i="11"/>
  <c r="BN538" i="11"/>
  <c r="BN550" i="11"/>
  <c r="BN520" i="11"/>
  <c r="BN512" i="11"/>
  <c r="BN521" i="11"/>
  <c r="BN494" i="11"/>
  <c r="BN485" i="11"/>
  <c r="BN463" i="11"/>
  <c r="BN514" i="11"/>
  <c r="BN430" i="11"/>
  <c r="BN473" i="11"/>
  <c r="BN440" i="11"/>
  <c r="BN489" i="11"/>
  <c r="BN415" i="11"/>
  <c r="BN313" i="11"/>
  <c r="BN334" i="11"/>
  <c r="BN348" i="11"/>
  <c r="BN399" i="11"/>
  <c r="BN324" i="11"/>
  <c r="BN370" i="11"/>
  <c r="BN386" i="11"/>
  <c r="BN267" i="11"/>
  <c r="BN288" i="11"/>
  <c r="BN262" i="11"/>
  <c r="BN291" i="11"/>
  <c r="BN265" i="11"/>
  <c r="BN336" i="11"/>
  <c r="BN273" i="11"/>
  <c r="BN183" i="11"/>
  <c r="BN256" i="11"/>
  <c r="BN196" i="11"/>
  <c r="BN213" i="11"/>
  <c r="BN192" i="11"/>
  <c r="BN298" i="11"/>
  <c r="BN175" i="11"/>
  <c r="BN118" i="11"/>
  <c r="BN233" i="11"/>
  <c r="BN138" i="11"/>
  <c r="BN164" i="11"/>
  <c r="BN136" i="11"/>
  <c r="BN109" i="11"/>
  <c r="BN47" i="11"/>
  <c r="BN99" i="11"/>
  <c r="BN119" i="11"/>
  <c r="BN40" i="11"/>
  <c r="BN57" i="11"/>
  <c r="BN341" i="11"/>
  <c r="BN146" i="11"/>
  <c r="BN68" i="11"/>
  <c r="BN129" i="11"/>
  <c r="BN10" i="11"/>
  <c r="BN46" i="11"/>
  <c r="BN63" i="11"/>
  <c r="BN971" i="11"/>
  <c r="BN855" i="11"/>
  <c r="BN778" i="11"/>
  <c r="BN717" i="11"/>
  <c r="BN564" i="11"/>
  <c r="BN527" i="11"/>
  <c r="BN462" i="11"/>
  <c r="BN382" i="11"/>
  <c r="BN294" i="11"/>
  <c r="BN127" i="11"/>
  <c r="BN156" i="11"/>
  <c r="BN65" i="11"/>
  <c r="BN104" i="11"/>
  <c r="BN89" i="11"/>
  <c r="BN944" i="11"/>
  <c r="BN838" i="11"/>
  <c r="BN750" i="11"/>
  <c r="BN638" i="11"/>
  <c r="BN575" i="11"/>
  <c r="BN507" i="11"/>
  <c r="BN416" i="11"/>
  <c r="BN398" i="11"/>
  <c r="BN226" i="11"/>
  <c r="BN302" i="11"/>
  <c r="BN147" i="11"/>
  <c r="BN59" i="11"/>
  <c r="BN74" i="11"/>
  <c r="BN12" i="11"/>
  <c r="BN940" i="11"/>
  <c r="BN865" i="11"/>
  <c r="BN747" i="11"/>
  <c r="BN666" i="11"/>
  <c r="BN633" i="11"/>
  <c r="BN506" i="11"/>
  <c r="BN427" i="11"/>
  <c r="BN329" i="11"/>
  <c r="BN268" i="11"/>
  <c r="BN215" i="11"/>
  <c r="BN197" i="11"/>
  <c r="BN137" i="11"/>
  <c r="BN41" i="11"/>
  <c r="BN58" i="11"/>
  <c r="BN922" i="11"/>
  <c r="BN820" i="11"/>
  <c r="BN741" i="11"/>
  <c r="BN661" i="11"/>
  <c r="BN591" i="11"/>
  <c r="BN451" i="11"/>
  <c r="BN349" i="11"/>
  <c r="BN301" i="11"/>
  <c r="BN224" i="11"/>
  <c r="BN188" i="11"/>
  <c r="BN169" i="11"/>
  <c r="BN106" i="11"/>
  <c r="BN33" i="11"/>
  <c r="BN20" i="11"/>
  <c r="BN918" i="11"/>
  <c r="BN813" i="11"/>
  <c r="BN723" i="11"/>
  <c r="BN610" i="11"/>
  <c r="BN532" i="11"/>
  <c r="BN446" i="11"/>
  <c r="BN384" i="11"/>
  <c r="BN296" i="11"/>
  <c r="BN163" i="11"/>
  <c r="BN139" i="11"/>
  <c r="BN155" i="11"/>
  <c r="BN159" i="11"/>
  <c r="BN79" i="11"/>
  <c r="BN94" i="11"/>
  <c r="BN867" i="11"/>
  <c r="BN785" i="11"/>
  <c r="BN674" i="11"/>
  <c r="BN596" i="11"/>
  <c r="BN569" i="11"/>
  <c r="BN452" i="11"/>
  <c r="BN371" i="11"/>
  <c r="BN308" i="11"/>
  <c r="BN289" i="11"/>
  <c r="BN194" i="11"/>
  <c r="BN150" i="11"/>
  <c r="BN81" i="11"/>
  <c r="BN102" i="11"/>
  <c r="BN18" i="11"/>
  <c r="BN687" i="11"/>
  <c r="BN367" i="11"/>
  <c r="BN140" i="11"/>
  <c r="BN685" i="11"/>
  <c r="BN357" i="11"/>
  <c r="BN112" i="11"/>
  <c r="BN635" i="11"/>
  <c r="BN360" i="11"/>
  <c r="BN125" i="11"/>
  <c r="BN599" i="11"/>
  <c r="BN410" i="11"/>
  <c r="BN48" i="11"/>
  <c r="BN908" i="11"/>
  <c r="BN590" i="11"/>
  <c r="BN229" i="11"/>
  <c r="BN53" i="11"/>
  <c r="BN895" i="11"/>
  <c r="BN523" i="11"/>
  <c r="BN206" i="11"/>
  <c r="BN82" i="11"/>
  <c r="BN809" i="11"/>
  <c r="BN504" i="11"/>
  <c r="BN122" i="11"/>
  <c r="BN54" i="11"/>
  <c r="BN777" i="11"/>
  <c r="BN472" i="11"/>
  <c r="BN325" i="11"/>
  <c r="BN95" i="11"/>
  <c r="Y20" i="5"/>
  <c r="S21" i="7"/>
  <c r="Y21" i="7" s="1"/>
  <c r="Y20" i="4"/>
  <c r="BU970" i="11"/>
  <c r="BU961" i="11"/>
  <c r="BU952" i="11"/>
  <c r="BU941" i="11"/>
  <c r="BU934" i="11"/>
  <c r="BU925" i="11"/>
  <c r="BU913" i="11"/>
  <c r="BU905" i="11"/>
  <c r="BU897" i="11"/>
  <c r="BU887" i="11"/>
  <c r="BU886" i="11"/>
  <c r="BU861" i="11"/>
  <c r="BU855" i="11"/>
  <c r="BU857" i="11"/>
  <c r="BU831" i="11"/>
  <c r="BU812" i="11"/>
  <c r="BU819" i="11"/>
  <c r="BU793" i="11"/>
  <c r="BU807" i="11"/>
  <c r="BU766" i="11"/>
  <c r="BU786" i="11"/>
  <c r="BU765" i="11"/>
  <c r="BU758" i="11"/>
  <c r="BU755" i="11"/>
  <c r="BU749" i="11"/>
  <c r="BU732" i="11"/>
  <c r="BU721" i="11"/>
  <c r="BU729" i="11"/>
  <c r="BU700" i="11"/>
  <c r="BU699" i="11"/>
  <c r="BU710" i="11"/>
  <c r="BU685" i="11"/>
  <c r="BU668" i="11"/>
  <c r="BU638" i="11"/>
  <c r="BU693" i="11"/>
  <c r="BU666" i="11"/>
  <c r="BU644" i="11"/>
  <c r="BU643" i="11"/>
  <c r="BU632" i="11"/>
  <c r="BU637" i="11"/>
  <c r="BU635" i="11"/>
  <c r="BU634" i="11"/>
  <c r="BU577" i="11"/>
  <c r="BU589" i="11"/>
  <c r="BU555" i="11"/>
  <c r="BU587" i="11"/>
  <c r="BU549" i="11"/>
  <c r="BU548" i="11"/>
  <c r="BU525" i="11"/>
  <c r="BU531" i="11"/>
  <c r="BU532" i="11"/>
  <c r="BU522" i="11"/>
  <c r="BU503" i="11"/>
  <c r="BU513" i="11"/>
  <c r="BU456" i="11"/>
  <c r="BU459" i="11"/>
  <c r="BU463" i="11"/>
  <c r="BU478" i="11"/>
  <c r="BU965" i="11"/>
  <c r="BU954" i="11"/>
  <c r="BU942" i="11"/>
  <c r="BU933" i="11"/>
  <c r="BU923" i="11"/>
  <c r="BU907" i="11"/>
  <c r="BU902" i="11"/>
  <c r="BU889" i="11"/>
  <c r="BU893" i="11"/>
  <c r="BU865" i="11"/>
  <c r="BU851" i="11"/>
  <c r="BU846" i="11"/>
  <c r="BU850" i="11"/>
  <c r="BU828" i="11"/>
  <c r="BU806" i="11"/>
  <c r="BU810" i="11"/>
  <c r="BU771" i="11"/>
  <c r="BU782" i="11"/>
  <c r="BU799" i="11"/>
  <c r="BU776" i="11"/>
  <c r="BU741" i="11"/>
  <c r="BU756" i="11"/>
  <c r="BU748" i="11"/>
  <c r="BU728" i="11"/>
  <c r="BU696" i="11"/>
  <c r="BU736" i="11"/>
  <c r="BU698" i="11"/>
  <c r="BU652" i="11"/>
  <c r="BU651" i="11"/>
  <c r="BU724" i="11"/>
  <c r="BU670" i="11"/>
  <c r="BU640" i="11"/>
  <c r="BU611" i="11"/>
  <c r="BU615" i="11"/>
  <c r="BU597" i="11"/>
  <c r="BU609" i="11"/>
  <c r="BU586" i="11"/>
  <c r="BU596" i="11"/>
  <c r="BU599" i="11"/>
  <c r="BU574" i="11"/>
  <c r="BU591" i="11"/>
  <c r="BU514" i="11"/>
  <c r="BU494" i="11"/>
  <c r="BU523" i="11"/>
  <c r="BU536" i="11"/>
  <c r="BU499" i="11"/>
  <c r="BU490" i="11"/>
  <c r="BU468" i="11"/>
  <c r="BU535" i="11"/>
  <c r="BU526" i="11"/>
  <c r="BU430" i="11"/>
  <c r="BU481" i="11"/>
  <c r="BU460" i="11"/>
  <c r="BU424" i="11"/>
  <c r="BU402" i="11"/>
  <c r="BU318" i="11"/>
  <c r="BU340" i="11"/>
  <c r="BU384" i="11"/>
  <c r="BU358" i="11"/>
  <c r="BU408" i="11"/>
  <c r="BU484" i="11"/>
  <c r="BU362" i="11"/>
  <c r="BU457" i="11"/>
  <c r="BU382" i="11"/>
  <c r="BU302" i="11"/>
  <c r="BU361" i="11"/>
  <c r="BU365" i="11"/>
  <c r="BU284" i="11"/>
  <c r="BU283" i="11"/>
  <c r="BU327" i="11"/>
  <c r="BU227" i="11"/>
  <c r="BU274" i="11"/>
  <c r="BU206" i="11"/>
  <c r="BU290" i="11"/>
  <c r="BU214" i="11"/>
  <c r="BU146" i="11"/>
  <c r="BU178" i="11"/>
  <c r="BU200" i="11"/>
  <c r="BU136" i="11"/>
  <c r="BU167" i="11"/>
  <c r="BU77" i="11"/>
  <c r="BU264" i="11"/>
  <c r="BU153" i="11"/>
  <c r="BU199" i="11"/>
  <c r="BU180" i="11"/>
  <c r="BU152" i="11"/>
  <c r="BU147" i="11"/>
  <c r="BU103" i="11"/>
  <c r="BU31" i="11"/>
  <c r="BU60" i="11"/>
  <c r="BU108" i="11"/>
  <c r="BU95" i="11"/>
  <c r="BU98" i="11"/>
  <c r="BU122" i="11"/>
  <c r="BU104" i="11"/>
  <c r="BU14" i="11"/>
  <c r="BU19" i="11"/>
  <c r="BU40" i="11"/>
  <c r="BU963" i="11"/>
  <c r="BU953" i="11"/>
  <c r="BU940" i="11"/>
  <c r="BU932" i="11"/>
  <c r="BU915" i="11"/>
  <c r="BU904" i="11"/>
  <c r="BU900" i="11"/>
  <c r="BU867" i="11"/>
  <c r="BU891" i="11"/>
  <c r="BU848" i="11"/>
  <c r="BU869" i="11"/>
  <c r="BU868" i="11"/>
  <c r="BU834" i="11"/>
  <c r="BU824" i="11"/>
  <c r="BU801" i="11"/>
  <c r="BU809" i="11"/>
  <c r="BU790" i="11"/>
  <c r="BU769" i="11"/>
  <c r="BU796" i="11"/>
  <c r="BU774" i="11"/>
  <c r="BU760" i="11"/>
  <c r="BU752" i="11"/>
  <c r="BU730" i="11"/>
  <c r="BU720" i="11"/>
  <c r="BU692" i="11"/>
  <c r="BU723" i="11"/>
  <c r="BU694" i="11"/>
  <c r="BU679" i="11"/>
  <c r="BU646" i="11"/>
  <c r="BU713" i="11"/>
  <c r="BU662" i="11"/>
  <c r="BU633" i="11"/>
  <c r="BU606" i="11"/>
  <c r="BU610" i="11"/>
  <c r="BU593" i="11"/>
  <c r="BU673" i="11"/>
  <c r="BU581" i="11"/>
  <c r="BU576" i="11"/>
  <c r="BU579" i="11"/>
  <c r="BU570" i="11"/>
  <c r="BU559" i="11"/>
  <c r="BU553" i="11"/>
  <c r="BU542" i="11"/>
  <c r="BU543" i="11"/>
  <c r="BU512" i="11"/>
  <c r="BU495" i="11"/>
  <c r="BU486" i="11"/>
  <c r="BU464" i="11"/>
  <c r="BU489" i="11"/>
  <c r="BU520" i="11"/>
  <c r="BU426" i="11"/>
  <c r="BU477" i="11"/>
  <c r="BU452" i="11"/>
  <c r="BU420" i="11"/>
  <c r="BU381" i="11"/>
  <c r="BU443" i="11"/>
  <c r="BU326" i="11"/>
  <c r="BU380" i="11"/>
  <c r="BU353" i="11"/>
  <c r="BU404" i="11"/>
  <c r="BU431" i="11"/>
  <c r="BU357" i="11"/>
  <c r="BU453" i="11"/>
  <c r="BU378" i="11"/>
  <c r="BU298" i="11"/>
  <c r="BU306" i="11"/>
  <c r="BU334" i="11"/>
  <c r="BU246" i="11"/>
  <c r="BU279" i="11"/>
  <c r="BU300" i="11"/>
  <c r="BU394" i="11"/>
  <c r="BU265" i="11"/>
  <c r="BU202" i="11"/>
  <c r="BU286" i="11"/>
  <c r="BU207" i="11"/>
  <c r="BU141" i="11"/>
  <c r="BU168" i="11"/>
  <c r="BU196" i="11"/>
  <c r="BU307" i="11"/>
  <c r="BU162" i="11"/>
  <c r="BU73" i="11"/>
  <c r="BU234" i="11"/>
  <c r="BU148" i="11"/>
  <c r="BU183" i="11"/>
  <c r="BU174" i="11"/>
  <c r="BU138" i="11"/>
  <c r="BU123" i="11"/>
  <c r="BU94" i="11"/>
  <c r="BU133" i="11"/>
  <c r="BU169" i="11"/>
  <c r="BU83" i="11"/>
  <c r="BU71" i="11"/>
  <c r="BU48" i="11"/>
  <c r="BU38" i="11"/>
  <c r="BU78" i="11"/>
  <c r="BU8" i="11"/>
  <c r="BU9" i="11"/>
  <c r="BU23" i="11"/>
  <c r="BU972" i="11"/>
  <c r="BU962" i="11"/>
  <c r="BU950" i="11"/>
  <c r="BU949" i="11"/>
  <c r="BU931" i="11"/>
  <c r="BU922" i="11"/>
  <c r="BU903" i="11"/>
  <c r="BU899" i="11"/>
  <c r="BU890" i="11"/>
  <c r="BU882" i="11"/>
  <c r="BU873" i="11"/>
  <c r="BU866" i="11"/>
  <c r="BU840" i="11"/>
  <c r="BU827" i="11"/>
  <c r="BU832" i="11"/>
  <c r="BU797" i="11"/>
  <c r="BU802" i="11"/>
  <c r="BU789" i="11"/>
  <c r="BU778" i="11"/>
  <c r="BU768" i="11"/>
  <c r="BU767" i="11"/>
  <c r="BU740" i="11"/>
  <c r="BU747" i="11"/>
  <c r="BU738" i="11"/>
  <c r="BU717" i="11"/>
  <c r="BU742" i="11"/>
  <c r="BU690" i="11"/>
  <c r="BU761" i="11"/>
  <c r="BU676" i="11"/>
  <c r="BU642" i="11"/>
  <c r="BU675" i="11"/>
  <c r="BU658" i="11"/>
  <c r="BU629" i="11"/>
  <c r="BU602" i="11"/>
  <c r="BU684" i="11"/>
  <c r="BU674" i="11"/>
  <c r="BU639" i="11"/>
  <c r="BU573" i="11"/>
  <c r="BU572" i="11"/>
  <c r="BU575" i="11"/>
  <c r="BU566" i="11"/>
  <c r="BU603" i="11"/>
  <c r="BU582" i="11"/>
  <c r="BU538" i="11"/>
  <c r="BU517" i="11"/>
  <c r="BU508" i="11"/>
  <c r="BU544" i="11"/>
  <c r="BU488" i="11"/>
  <c r="BU539" i="11"/>
  <c r="BU471" i="11"/>
  <c r="BU482" i="11"/>
  <c r="BU422" i="11"/>
  <c r="BU455" i="11"/>
  <c r="BU447" i="11"/>
  <c r="BU416" i="11"/>
  <c r="BU369" i="11"/>
  <c r="BU413" i="11"/>
  <c r="BU313" i="11"/>
  <c r="BU344" i="11"/>
  <c r="BU348" i="11"/>
  <c r="BU379" i="11"/>
  <c r="BU425" i="11"/>
  <c r="BU351" i="11"/>
  <c r="BU448" i="11"/>
  <c r="BU374" i="11"/>
  <c r="BU293" i="11"/>
  <c r="BU280" i="11"/>
  <c r="BU321" i="11"/>
  <c r="BU242" i="11"/>
  <c r="BU275" i="11"/>
  <c r="BU295" i="11"/>
  <c r="BU386" i="11"/>
  <c r="BU261" i="11"/>
  <c r="BU197" i="11"/>
  <c r="BU273" i="11"/>
  <c r="BU201" i="11"/>
  <c r="BU303" i="11"/>
  <c r="BU163" i="11"/>
  <c r="BU190" i="11"/>
  <c r="BU260" i="11"/>
  <c r="BU144" i="11"/>
  <c r="BU69" i="11"/>
  <c r="BU223" i="11"/>
  <c r="BU139" i="11"/>
  <c r="BU130" i="11"/>
  <c r="BU165" i="11"/>
  <c r="BU135" i="11"/>
  <c r="BU100" i="11"/>
  <c r="BU84" i="11"/>
  <c r="BU126" i="11"/>
  <c r="BU156" i="11"/>
  <c r="BU66" i="11"/>
  <c r="BU68" i="11"/>
  <c r="BU24" i="11"/>
  <c r="BU26" i="11"/>
  <c r="BU30" i="11"/>
  <c r="BU92" i="11"/>
  <c r="BU238" i="11"/>
  <c r="BU18" i="11"/>
  <c r="BU968" i="11"/>
  <c r="BU958" i="11"/>
  <c r="BU945" i="11"/>
  <c r="BU938" i="11"/>
  <c r="BU927" i="11"/>
  <c r="BU917" i="11"/>
  <c r="BU916" i="11"/>
  <c r="BU888" i="11"/>
  <c r="BU871" i="11"/>
  <c r="BU870" i="11"/>
  <c r="BU877" i="11"/>
  <c r="BU826" i="11"/>
  <c r="BU844" i="11"/>
  <c r="BU845" i="11"/>
  <c r="BU822" i="11"/>
  <c r="BU820" i="11"/>
  <c r="BU772" i="11"/>
  <c r="BU803" i="11"/>
  <c r="BU783" i="11"/>
  <c r="BU762" i="11"/>
  <c r="BU751" i="11"/>
  <c r="BU800" i="11"/>
  <c r="BU722" i="11"/>
  <c r="BU743" i="11"/>
  <c r="BU712" i="11"/>
  <c r="BU687" i="11"/>
  <c r="BU714" i="11"/>
  <c r="BU681" i="11"/>
  <c r="BU660" i="11"/>
  <c r="BU671" i="11"/>
  <c r="BU645" i="11"/>
  <c r="BU657" i="11"/>
  <c r="BU607" i="11"/>
  <c r="BU636" i="11"/>
  <c r="BU619" i="11"/>
  <c r="BU627" i="11"/>
  <c r="BU608" i="11"/>
  <c r="BU585" i="11"/>
  <c r="BU560" i="11"/>
  <c r="BU583" i="11"/>
  <c r="BU557" i="11"/>
  <c r="BU563" i="11"/>
  <c r="BU506" i="11"/>
  <c r="BU510" i="11"/>
  <c r="BU496" i="11"/>
  <c r="BU524" i="11"/>
  <c r="BU533" i="11"/>
  <c r="BU465" i="11"/>
  <c r="BU454" i="11"/>
  <c r="BU487" i="11"/>
  <c r="BU442" i="11"/>
  <c r="BU475" i="11"/>
  <c r="BU433" i="11"/>
  <c r="BU436" i="11"/>
  <c r="BU439" i="11"/>
  <c r="BU335" i="11"/>
  <c r="BU364" i="11"/>
  <c r="BU474" i="11"/>
  <c r="BU400" i="11"/>
  <c r="BU312" i="11"/>
  <c r="BU343" i="11"/>
  <c r="BU395" i="11"/>
  <c r="BU324" i="11"/>
  <c r="BU419" i="11"/>
  <c r="BU346" i="11"/>
  <c r="BU243" i="11"/>
  <c r="BU259" i="11"/>
  <c r="BU297" i="11"/>
  <c r="BU323" i="11"/>
  <c r="BU254" i="11"/>
  <c r="BU270" i="11"/>
  <c r="BU308" i="11"/>
  <c r="BU249" i="11"/>
  <c r="BU355" i="11"/>
  <c r="BU244" i="11"/>
  <c r="BU159" i="11"/>
  <c r="BU230" i="11"/>
  <c r="BU226" i="11"/>
  <c r="BU158" i="11"/>
  <c r="BU213" i="11"/>
  <c r="BU93" i="11"/>
  <c r="BU55" i="11"/>
  <c r="BU175" i="11"/>
  <c r="BU229" i="11"/>
  <c r="BU212" i="11"/>
  <c r="BU132" i="11"/>
  <c r="BU113" i="11"/>
  <c r="BU58" i="11"/>
  <c r="BU47" i="11"/>
  <c r="BU87" i="11"/>
  <c r="BU119" i="11"/>
  <c r="BU137" i="11"/>
  <c r="BU41" i="11"/>
  <c r="BU99" i="11"/>
  <c r="BU36" i="11"/>
  <c r="BU11" i="11"/>
  <c r="BU61" i="11"/>
  <c r="BU79" i="11"/>
  <c r="BU967" i="11"/>
  <c r="BU957" i="11"/>
  <c r="BU944" i="11"/>
  <c r="BU936" i="11"/>
  <c r="BU926" i="11"/>
  <c r="BU912" i="11"/>
  <c r="BU914" i="11"/>
  <c r="BU876" i="11"/>
  <c r="BU895" i="11"/>
  <c r="BU892" i="11"/>
  <c r="BU860" i="11"/>
  <c r="BU858" i="11"/>
  <c r="BU854" i="11"/>
  <c r="BU841" i="11"/>
  <c r="BU818" i="11"/>
  <c r="BU813" i="11"/>
  <c r="BU792" i="11"/>
  <c r="BU791" i="11"/>
  <c r="BU770" i="11"/>
  <c r="BU808" i="11"/>
  <c r="BU746" i="11"/>
  <c r="BU785" i="11"/>
  <c r="BU735" i="11"/>
  <c r="BU737" i="11"/>
  <c r="BU708" i="11"/>
  <c r="BU683" i="11"/>
  <c r="BU706" i="11"/>
  <c r="BU705" i="11"/>
  <c r="BU709" i="11"/>
  <c r="BU667" i="11"/>
  <c r="BU641" i="11"/>
  <c r="BU653" i="11"/>
  <c r="BU661" i="11"/>
  <c r="BU628" i="11"/>
  <c r="BU614" i="11"/>
  <c r="BU623" i="11"/>
  <c r="BU595" i="11"/>
  <c r="BU556" i="11"/>
  <c r="BU551" i="11"/>
  <c r="BU554" i="11"/>
  <c r="BU545" i="11"/>
  <c r="BU604" i="11"/>
  <c r="BU502" i="11"/>
  <c r="BU493" i="11"/>
  <c r="BU550" i="11"/>
  <c r="BU519" i="11"/>
  <c r="BU516" i="11"/>
  <c r="BU505" i="11"/>
  <c r="BU450" i="11"/>
  <c r="BU485" i="11"/>
  <c r="BU438" i="11"/>
  <c r="BU470" i="11"/>
  <c r="BU451" i="11"/>
  <c r="BU432" i="11"/>
  <c r="BU410" i="11"/>
  <c r="BU331" i="11"/>
  <c r="BU354" i="11"/>
  <c r="BU409" i="11"/>
  <c r="BU367" i="11"/>
  <c r="BU423" i="11"/>
  <c r="BU338" i="11"/>
  <c r="BU391" i="11"/>
  <c r="BU315" i="11"/>
  <c r="BU407" i="11"/>
  <c r="BU429" i="11"/>
  <c r="BU398" i="11"/>
  <c r="BU255" i="11"/>
  <c r="BU292" i="11"/>
  <c r="BU319" i="11"/>
  <c r="BU250" i="11"/>
  <c r="BU245" i="11"/>
  <c r="BU304" i="11"/>
  <c r="BU240" i="11"/>
  <c r="BU299" i="11"/>
  <c r="BU239" i="11"/>
  <c r="BU155" i="11"/>
  <c r="BU217" i="11"/>
  <c r="BU220" i="11"/>
  <c r="BU145" i="11"/>
  <c r="BU181" i="11"/>
  <c r="BU89" i="11"/>
  <c r="BU51" i="11"/>
  <c r="BU166" i="11"/>
  <c r="BU219" i="11"/>
  <c r="BU205" i="11"/>
  <c r="BU121" i="11"/>
  <c r="BU107" i="11"/>
  <c r="BU120" i="11"/>
  <c r="BU39" i="11"/>
  <c r="BU75" i="11"/>
  <c r="BU114" i="11"/>
  <c r="BU128" i="11"/>
  <c r="BU37" i="11"/>
  <c r="BU53" i="11"/>
  <c r="BU32" i="11"/>
  <c r="BU20" i="11"/>
  <c r="BU52" i="11"/>
  <c r="BU74" i="11"/>
  <c r="BU956" i="11"/>
  <c r="BU929" i="11"/>
  <c r="BU898" i="11"/>
  <c r="BU881" i="11"/>
  <c r="BU849" i="11"/>
  <c r="BU816" i="11"/>
  <c r="BU804" i="11"/>
  <c r="BU777" i="11"/>
  <c r="BU734" i="11"/>
  <c r="BU695" i="11"/>
  <c r="BU664" i="11"/>
  <c r="BU701" i="11"/>
  <c r="BU624" i="11"/>
  <c r="BU626" i="11"/>
  <c r="BU612" i="11"/>
  <c r="BU552" i="11"/>
  <c r="BU500" i="11"/>
  <c r="BU473" i="11"/>
  <c r="BU483" i="11"/>
  <c r="BU441" i="11"/>
  <c r="BU360" i="11"/>
  <c r="BU401" i="11"/>
  <c r="BU371" i="11"/>
  <c r="BU435" i="11"/>
  <c r="BU390" i="11"/>
  <c r="BU336" i="11"/>
  <c r="BU342" i="11"/>
  <c r="BU294" i="11"/>
  <c r="BU233" i="11"/>
  <c r="BU228" i="11"/>
  <c r="BU330" i="11"/>
  <c r="BU225" i="11"/>
  <c r="BU82" i="11"/>
  <c r="BU65" i="11"/>
  <c r="BU45" i="11"/>
  <c r="BU27" i="11"/>
  <c r="BU57" i="11"/>
  <c r="BU948" i="11"/>
  <c r="BU924" i="11"/>
  <c r="BU896" i="11"/>
  <c r="BU856" i="11"/>
  <c r="BU853" i="11"/>
  <c r="BU805" i="11"/>
  <c r="BU795" i="11"/>
  <c r="BU750" i="11"/>
  <c r="BU725" i="11"/>
  <c r="BU686" i="11"/>
  <c r="BU655" i="11"/>
  <c r="BU677" i="11"/>
  <c r="BU665" i="11"/>
  <c r="BU590" i="11"/>
  <c r="BU592" i="11"/>
  <c r="BU546" i="11"/>
  <c r="BU540" i="11"/>
  <c r="BU469" i="11"/>
  <c r="BU462" i="11"/>
  <c r="BU466" i="11"/>
  <c r="BU341" i="11"/>
  <c r="BU414" i="11"/>
  <c r="BU316" i="11"/>
  <c r="BU427" i="11"/>
  <c r="BU267" i="11"/>
  <c r="BU296" i="11"/>
  <c r="BU337" i="11"/>
  <c r="BU269" i="11"/>
  <c r="BU211" i="11"/>
  <c r="BU224" i="11"/>
  <c r="BU192" i="11"/>
  <c r="BU194" i="11"/>
  <c r="BU67" i="11"/>
  <c r="BU134" i="11"/>
  <c r="BU33" i="11"/>
  <c r="BU21" i="11"/>
  <c r="BU947" i="11"/>
  <c r="BU920" i="11"/>
  <c r="BU908" i="11"/>
  <c r="BU852" i="11"/>
  <c r="BU817" i="11"/>
  <c r="BU814" i="11"/>
  <c r="BU787" i="11"/>
  <c r="BU759" i="11"/>
  <c r="BU733" i="11"/>
  <c r="BU682" i="11"/>
  <c r="BU680" i="11"/>
  <c r="BU649" i="11"/>
  <c r="BU648" i="11"/>
  <c r="BU569" i="11"/>
  <c r="BU578" i="11"/>
  <c r="BU521" i="11"/>
  <c r="BU530" i="11"/>
  <c r="BU472" i="11"/>
  <c r="BU458" i="11"/>
  <c r="BU444" i="11"/>
  <c r="BU322" i="11"/>
  <c r="BU411" i="11"/>
  <c r="BU417" i="11"/>
  <c r="BU403" i="11"/>
  <c r="BU263" i="11"/>
  <c r="BU262" i="11"/>
  <c r="BU282" i="11"/>
  <c r="BU248" i="11"/>
  <c r="BU277" i="11"/>
  <c r="BU176" i="11"/>
  <c r="BU177" i="11"/>
  <c r="BU187" i="11"/>
  <c r="BU117" i="11"/>
  <c r="BU125" i="11"/>
  <c r="BU15" i="11"/>
  <c r="BU10" i="11"/>
  <c r="BU971" i="11"/>
  <c r="BU943" i="11"/>
  <c r="BU918" i="11"/>
  <c r="BU883" i="11"/>
  <c r="BU859" i="11"/>
  <c r="BU839" i="11"/>
  <c r="BU798" i="11"/>
  <c r="BU763" i="11"/>
  <c r="BU753" i="11"/>
  <c r="BU688" i="11"/>
  <c r="BU702" i="11"/>
  <c r="BU678" i="11"/>
  <c r="BU625" i="11"/>
  <c r="BU605" i="11"/>
  <c r="BU565" i="11"/>
  <c r="BU562" i="11"/>
  <c r="BU498" i="11"/>
  <c r="BU527" i="11"/>
  <c r="BU480" i="11"/>
  <c r="BU434" i="11"/>
  <c r="BU440" i="11"/>
  <c r="BU385" i="11"/>
  <c r="BU363" i="11"/>
  <c r="BU399" i="11"/>
  <c r="BU370" i="11"/>
  <c r="BU251" i="11"/>
  <c r="BU258" i="11"/>
  <c r="BU257" i="11"/>
  <c r="BU235" i="11"/>
  <c r="BU256" i="11"/>
  <c r="BU127" i="11"/>
  <c r="BU157" i="11"/>
  <c r="BU151" i="11"/>
  <c r="BU64" i="11"/>
  <c r="BU111" i="11"/>
  <c r="BU164" i="11"/>
  <c r="BU88" i="11"/>
  <c r="BU969" i="11"/>
  <c r="BU951" i="11"/>
  <c r="BU911" i="11"/>
  <c r="BU875" i="11"/>
  <c r="BU862" i="11"/>
  <c r="BU835" i="11"/>
  <c r="BU794" i="11"/>
  <c r="BU780" i="11"/>
  <c r="BU757" i="11"/>
  <c r="BU727" i="11"/>
  <c r="BU719" i="11"/>
  <c r="BU659" i="11"/>
  <c r="BU616" i="11"/>
  <c r="BU669" i="11"/>
  <c r="BU621" i="11"/>
  <c r="BU558" i="11"/>
  <c r="BU518" i="11"/>
  <c r="BU507" i="11"/>
  <c r="BU476" i="11"/>
  <c r="BU418" i="11"/>
  <c r="BU428" i="11"/>
  <c r="BU368" i="11"/>
  <c r="BU329" i="11"/>
  <c r="BU387" i="11"/>
  <c r="BU356" i="11"/>
  <c r="BU317" i="11"/>
  <c r="BU241" i="11"/>
  <c r="BU253" i="11"/>
  <c r="BU182" i="11"/>
  <c r="BU203" i="11"/>
  <c r="BU109" i="11"/>
  <c r="BU281" i="11"/>
  <c r="BU232" i="11"/>
  <c r="BU54" i="11"/>
  <c r="BU222" i="11"/>
  <c r="BU25" i="11"/>
  <c r="BU29" i="11"/>
  <c r="BU966" i="11"/>
  <c r="BU939" i="11"/>
  <c r="BU921" i="11"/>
  <c r="BU894" i="11"/>
  <c r="BU830" i="11"/>
  <c r="BU823" i="11"/>
  <c r="BU775" i="11"/>
  <c r="BU773" i="11"/>
  <c r="BU739" i="11"/>
  <c r="BU704" i="11"/>
  <c r="BU689" i="11"/>
  <c r="BU654" i="11"/>
  <c r="BU620" i="11"/>
  <c r="BU631" i="11"/>
  <c r="BU568" i="11"/>
  <c r="BU594" i="11"/>
  <c r="BU515" i="11"/>
  <c r="BU541" i="11"/>
  <c r="BU446" i="11"/>
  <c r="BU479" i="11"/>
  <c r="BU412" i="11"/>
  <c r="BU349" i="11"/>
  <c r="BU325" i="11"/>
  <c r="BU347" i="11"/>
  <c r="BU314" i="11"/>
  <c r="BU301" i="11"/>
  <c r="BU291" i="11"/>
  <c r="BU210" i="11"/>
  <c r="BU173" i="11"/>
  <c r="BU185" i="11"/>
  <c r="BU81" i="11"/>
  <c r="BU237" i="11"/>
  <c r="BU129" i="11"/>
  <c r="BU35" i="11"/>
  <c r="BU191" i="11"/>
  <c r="BU13" i="11"/>
  <c r="BU42" i="11"/>
  <c r="BU960" i="11"/>
  <c r="BU935" i="11"/>
  <c r="BU909" i="11"/>
  <c r="BU878" i="11"/>
  <c r="BU838" i="11"/>
  <c r="BU815" i="11"/>
  <c r="BU784" i="11"/>
  <c r="BU781" i="11"/>
  <c r="BU731" i="11"/>
  <c r="BU716" i="11"/>
  <c r="BU656" i="11"/>
  <c r="BU650" i="11"/>
  <c r="BU598" i="11"/>
  <c r="BU618" i="11"/>
  <c r="BU564" i="11"/>
  <c r="BU567" i="11"/>
  <c r="BU534" i="11"/>
  <c r="BU537" i="11"/>
  <c r="BU467" i="11"/>
  <c r="BU449" i="11"/>
  <c r="BU461" i="11"/>
  <c r="BU309" i="11"/>
  <c r="BU415" i="11"/>
  <c r="BU328" i="11"/>
  <c r="BU289" i="11"/>
  <c r="BU288" i="11"/>
  <c r="BU287" i="11"/>
  <c r="BU193" i="11"/>
  <c r="BU150" i="11"/>
  <c r="BU172" i="11"/>
  <c r="BU63" i="11"/>
  <c r="BU215" i="11"/>
  <c r="BU118" i="11"/>
  <c r="BU112" i="11"/>
  <c r="BU102" i="11"/>
  <c r="BU46" i="11"/>
  <c r="BU106" i="11"/>
  <c r="BU836" i="11"/>
  <c r="BU647" i="11"/>
  <c r="BU406" i="11"/>
  <c r="BU252" i="11"/>
  <c r="BU86" i="11"/>
  <c r="BU833" i="11"/>
  <c r="BU630" i="11"/>
  <c r="BU529" i="11"/>
  <c r="BU140" i="11"/>
  <c r="BU779" i="11"/>
  <c r="BU584" i="11"/>
  <c r="BU375" i="11"/>
  <c r="BU59" i="11"/>
  <c r="BU764" i="11"/>
  <c r="BU561" i="11"/>
  <c r="BU311" i="11"/>
  <c r="BU268" i="11"/>
  <c r="BU930" i="11"/>
  <c r="BU691" i="11"/>
  <c r="BU511" i="11"/>
  <c r="BU350" i="11"/>
  <c r="BU96" i="11"/>
  <c r="BU906" i="11"/>
  <c r="BU672" i="11"/>
  <c r="BU501" i="11"/>
  <c r="BU236" i="11"/>
  <c r="BU49" i="11"/>
  <c r="BU874" i="11"/>
  <c r="BU697" i="11"/>
  <c r="BU445" i="11"/>
  <c r="BU188" i="11"/>
  <c r="BU12" i="11"/>
  <c r="BU160" i="11"/>
  <c r="BU959" i="11"/>
  <c r="BU504" i="11"/>
  <c r="BU726" i="11"/>
  <c r="BU272" i="11"/>
  <c r="BI970" i="11"/>
  <c r="BI961" i="11"/>
  <c r="BI950" i="11"/>
  <c r="BI942" i="11"/>
  <c r="BI929" i="11"/>
  <c r="BI925" i="11"/>
  <c r="BI913" i="11"/>
  <c r="BI917" i="11"/>
  <c r="BI895" i="11"/>
  <c r="BI878" i="11"/>
  <c r="BI869" i="11"/>
  <c r="BI871" i="11"/>
  <c r="BI865" i="11"/>
  <c r="BI840" i="11"/>
  <c r="BI855" i="11"/>
  <c r="BI814" i="11"/>
  <c r="BI816" i="11"/>
  <c r="BI808" i="11"/>
  <c r="BI804" i="11"/>
  <c r="BI769" i="11"/>
  <c r="BI775" i="11"/>
  <c r="BI779" i="11"/>
  <c r="BI792" i="11"/>
  <c r="BI757" i="11"/>
  <c r="BI747" i="11"/>
  <c r="BI730" i="11"/>
  <c r="BI728" i="11"/>
  <c r="BI726" i="11"/>
  <c r="BI706" i="11"/>
  <c r="BI681" i="11"/>
  <c r="BI688" i="11"/>
  <c r="BI725" i="11"/>
  <c r="BI682" i="11"/>
  <c r="BI679" i="11"/>
  <c r="BI695" i="11"/>
  <c r="BI656" i="11"/>
  <c r="BI678" i="11"/>
  <c r="BI635" i="11"/>
  <c r="BI634" i="11"/>
  <c r="BI612" i="11"/>
  <c r="BI607" i="11"/>
  <c r="BI619" i="11"/>
  <c r="BI583" i="11"/>
  <c r="BI562" i="11"/>
  <c r="BI590" i="11"/>
  <c r="BI585" i="11"/>
  <c r="BI564" i="11"/>
  <c r="BI557" i="11"/>
  <c r="BI548" i="11"/>
  <c r="BI543" i="11"/>
  <c r="BI513" i="11"/>
  <c r="BI541" i="11"/>
  <c r="BI542" i="11"/>
  <c r="BI471" i="11"/>
  <c r="BI466" i="11"/>
  <c r="BI448" i="11"/>
  <c r="BI515" i="11"/>
  <c r="BI485" i="11"/>
  <c r="BI450" i="11"/>
  <c r="BI416" i="11"/>
  <c r="BI443" i="11"/>
  <c r="BI438" i="11"/>
  <c r="BI468" i="11"/>
  <c r="BI371" i="11"/>
  <c r="BI399" i="11"/>
  <c r="BI328" i="11"/>
  <c r="BI374" i="11"/>
  <c r="BI398" i="11"/>
  <c r="BI336" i="11"/>
  <c r="BI381" i="11"/>
  <c r="BI411" i="11"/>
  <c r="BI313" i="11"/>
  <c r="BI319" i="11"/>
  <c r="BI325" i="11"/>
  <c r="BI253" i="11"/>
  <c r="BI286" i="11"/>
  <c r="BI307" i="11"/>
  <c r="BI252" i="11"/>
  <c r="BI238" i="11"/>
  <c r="BI267" i="11"/>
  <c r="BI334" i="11"/>
  <c r="BI246" i="11"/>
  <c r="BI194" i="11"/>
  <c r="BI139" i="11"/>
  <c r="BI207" i="11"/>
  <c r="BI138" i="11"/>
  <c r="BI182" i="11"/>
  <c r="BI103" i="11"/>
  <c r="BI67" i="11"/>
  <c r="BI217" i="11"/>
  <c r="BI155" i="11"/>
  <c r="BI181" i="11"/>
  <c r="BI213" i="11"/>
  <c r="BI122" i="11"/>
  <c r="BI74" i="11"/>
  <c r="BI104" i="11"/>
  <c r="BI33" i="11"/>
  <c r="BI113" i="11"/>
  <c r="BI117" i="11"/>
  <c r="BI112" i="11"/>
  <c r="BI39" i="11"/>
  <c r="BI11" i="11"/>
  <c r="BI127" i="11"/>
  <c r="BI40" i="11"/>
  <c r="BI48" i="11"/>
  <c r="BI46" i="11"/>
  <c r="BI963" i="11"/>
  <c r="BI953" i="11"/>
  <c r="BI940" i="11"/>
  <c r="BI934" i="11"/>
  <c r="BI920" i="11"/>
  <c r="BI908" i="11"/>
  <c r="BI898" i="11"/>
  <c r="BI886" i="11"/>
  <c r="BI873" i="11"/>
  <c r="BI858" i="11"/>
  <c r="BI859" i="11"/>
  <c r="BI867" i="11"/>
  <c r="BI835" i="11"/>
  <c r="BI817" i="11"/>
  <c r="BI833" i="11"/>
  <c r="BI809" i="11"/>
  <c r="BI764" i="11"/>
  <c r="BI787" i="11"/>
  <c r="BI766" i="11"/>
  <c r="BI782" i="11"/>
  <c r="BI763" i="11"/>
  <c r="BI762" i="11"/>
  <c r="BI733" i="11"/>
  <c r="BI721" i="11"/>
  <c r="BI698" i="11"/>
  <c r="BI705" i="11"/>
  <c r="BI704" i="11"/>
  <c r="BI654" i="11"/>
  <c r="BI686" i="11"/>
  <c r="BI636" i="11"/>
  <c r="BI652" i="11"/>
  <c r="BI655" i="11"/>
  <c r="BI623" i="11"/>
  <c r="BI671" i="11"/>
  <c r="BI629" i="11"/>
  <c r="BI615" i="11"/>
  <c r="BI592" i="11"/>
  <c r="BI962" i="11"/>
  <c r="BI949" i="11"/>
  <c r="BI936" i="11"/>
  <c r="BI927" i="11"/>
  <c r="BI912" i="11"/>
  <c r="BI900" i="11"/>
  <c r="BI905" i="11"/>
  <c r="BI892" i="11"/>
  <c r="BI866" i="11"/>
  <c r="BI828" i="11"/>
  <c r="BI834" i="11"/>
  <c r="BI851" i="11"/>
  <c r="BI812" i="11"/>
  <c r="BI818" i="11"/>
  <c r="BI790" i="11"/>
  <c r="BI767" i="11"/>
  <c r="BI784" i="11"/>
  <c r="BI753" i="11"/>
  <c r="BI755" i="11"/>
  <c r="BI750" i="11"/>
  <c r="BI735" i="11"/>
  <c r="BI694" i="11"/>
  <c r="BI697" i="11"/>
  <c r="BI692" i="11"/>
  <c r="BI670" i="11"/>
  <c r="BI649" i="11"/>
  <c r="BI648" i="11"/>
  <c r="BI675" i="11"/>
  <c r="BI618" i="11"/>
  <c r="BI637" i="11"/>
  <c r="BI620" i="11"/>
  <c r="BI575" i="11"/>
  <c r="BI574" i="11"/>
  <c r="BI659" i="11"/>
  <c r="BI605" i="11"/>
  <c r="BI560" i="11"/>
  <c r="BI549" i="11"/>
  <c r="BI522" i="11"/>
  <c r="BI516" i="11"/>
  <c r="BI502" i="11"/>
  <c r="BI505" i="11"/>
  <c r="BI484" i="11"/>
  <c r="BI462" i="11"/>
  <c r="BI507" i="11"/>
  <c r="BI536" i="11"/>
  <c r="BI454" i="11"/>
  <c r="BI428" i="11"/>
  <c r="BI472" i="11"/>
  <c r="BI442" i="11"/>
  <c r="BI453" i="11"/>
  <c r="BI338" i="11"/>
  <c r="BI387" i="11"/>
  <c r="BI407" i="11"/>
  <c r="BI427" i="11"/>
  <c r="BI355" i="11"/>
  <c r="BI402" i="11"/>
  <c r="BI385" i="11"/>
  <c r="BI409" i="11"/>
  <c r="BI291" i="11"/>
  <c r="BI274" i="11"/>
  <c r="BI299" i="11"/>
  <c r="BI344" i="11"/>
  <c r="BI256" i="11"/>
  <c r="BI972" i="11"/>
  <c r="BI960" i="11"/>
  <c r="BI948" i="11"/>
  <c r="BI952" i="11"/>
  <c r="BI926" i="11"/>
  <c r="BI911" i="11"/>
  <c r="BI899" i="11"/>
  <c r="BI882" i="11"/>
  <c r="BI889" i="11"/>
  <c r="BI862" i="11"/>
  <c r="BI875" i="11"/>
  <c r="BI846" i="11"/>
  <c r="BI836" i="11"/>
  <c r="BI839" i="11"/>
  <c r="BI800" i="11"/>
  <c r="BI786" i="11"/>
  <c r="BI971" i="11"/>
  <c r="BI959" i="11"/>
  <c r="BI947" i="11"/>
  <c r="BI941" i="11"/>
  <c r="BI924" i="11"/>
  <c r="BI909" i="11"/>
  <c r="BI897" i="11"/>
  <c r="BI874" i="11"/>
  <c r="BI888" i="11"/>
  <c r="BI849" i="11"/>
  <c r="BI860" i="11"/>
  <c r="BI868" i="11"/>
  <c r="BI827" i="11"/>
  <c r="BI813" i="11"/>
  <c r="BI796" i="11"/>
  <c r="BI781" i="11"/>
  <c r="BI797" i="11"/>
  <c r="BI967" i="11"/>
  <c r="BI956" i="11"/>
  <c r="BI943" i="11"/>
  <c r="BI933" i="11"/>
  <c r="BI916" i="11"/>
  <c r="BI921" i="11"/>
  <c r="BI893" i="11"/>
  <c r="BI890" i="11"/>
  <c r="BI883" i="11"/>
  <c r="BI861" i="11"/>
  <c r="BI852" i="11"/>
  <c r="BI819" i="11"/>
  <c r="BI841" i="11"/>
  <c r="BI795" i="11"/>
  <c r="BI770" i="11"/>
  <c r="BI801" i="11"/>
  <c r="BI772" i="11"/>
  <c r="BI768" i="11"/>
  <c r="BI752" i="11"/>
  <c r="BI740" i="11"/>
  <c r="BI739" i="11"/>
  <c r="BI714" i="11"/>
  <c r="BI713" i="11"/>
  <c r="BI708" i="11"/>
  <c r="BI650" i="11"/>
  <c r="BI674" i="11"/>
  <c r="BI669" i="11"/>
  <c r="BI668" i="11"/>
  <c r="BI645" i="11"/>
  <c r="BI626" i="11"/>
  <c r="BI633" i="11"/>
  <c r="BI610" i="11"/>
  <c r="BI597" i="11"/>
  <c r="BI591" i="11"/>
  <c r="BI573" i="11"/>
  <c r="BI576" i="11"/>
  <c r="BI555" i="11"/>
  <c r="BI559" i="11"/>
  <c r="BI539" i="11"/>
  <c r="BI523" i="11"/>
  <c r="BI527" i="11"/>
  <c r="BI517" i="11"/>
  <c r="BI490" i="11"/>
  <c r="BI457" i="11"/>
  <c r="BI540" i="11"/>
  <c r="BI480" i="11"/>
  <c r="BI440" i="11"/>
  <c r="BI459" i="11"/>
  <c r="BI447" i="11"/>
  <c r="BI418" i="11"/>
  <c r="BI379" i="11"/>
  <c r="BI415" i="11"/>
  <c r="BI324" i="11"/>
  <c r="BI356" i="11"/>
  <c r="BI386" i="11"/>
  <c r="BI433" i="11"/>
  <c r="BI331" i="11"/>
  <c r="BI340" i="11"/>
  <c r="BI363" i="11"/>
  <c r="BI308" i="11"/>
  <c r="BI342" i="11"/>
  <c r="BI248" i="11"/>
  <c r="BI268" i="11"/>
  <c r="BI289" i="11"/>
  <c r="BI306" i="11"/>
  <c r="BI177" i="11"/>
  <c r="BI242" i="11"/>
  <c r="BI180" i="11"/>
  <c r="BI205" i="11"/>
  <c r="BI165" i="11"/>
  <c r="BI214" i="11"/>
  <c r="BI111" i="11"/>
  <c r="BI71" i="11"/>
  <c r="BI203" i="11"/>
  <c r="BI146" i="11"/>
  <c r="BI132" i="11"/>
  <c r="BI158" i="11"/>
  <c r="BI108" i="11"/>
  <c r="BI133" i="11"/>
  <c r="BI37" i="11"/>
  <c r="BI92" i="11"/>
  <c r="BI84" i="11"/>
  <c r="BI78" i="11"/>
  <c r="BI63" i="11"/>
  <c r="BI42" i="11"/>
  <c r="BI89" i="11"/>
  <c r="BI10" i="11"/>
  <c r="BI966" i="11"/>
  <c r="BI954" i="11"/>
  <c r="BI939" i="11"/>
  <c r="BI932" i="11"/>
  <c r="BI915" i="11"/>
  <c r="BI904" i="11"/>
  <c r="BI922" i="11"/>
  <c r="BI881" i="11"/>
  <c r="BI850" i="11"/>
  <c r="BI845" i="11"/>
  <c r="BI856" i="11"/>
  <c r="BI815" i="11"/>
  <c r="BI830" i="11"/>
  <c r="BI791" i="11"/>
  <c r="BI806" i="11"/>
  <c r="BI789" i="11"/>
  <c r="BI798" i="11"/>
  <c r="BI765" i="11"/>
  <c r="BI742" i="11"/>
  <c r="BI729" i="11"/>
  <c r="BI736" i="11"/>
  <c r="BI710" i="11"/>
  <c r="BI709" i="11"/>
  <c r="BI700" i="11"/>
  <c r="BI738" i="11"/>
  <c r="BI657" i="11"/>
  <c r="BI665" i="11"/>
  <c r="BI664" i="11"/>
  <c r="BI631" i="11"/>
  <c r="BI608" i="11"/>
  <c r="BI625" i="11"/>
  <c r="BI598" i="11"/>
  <c r="BI587" i="11"/>
  <c r="BI582" i="11"/>
  <c r="BI569" i="11"/>
  <c r="BI572" i="11"/>
  <c r="BI550" i="11"/>
  <c r="BI531" i="11"/>
  <c r="BI535" i="11"/>
  <c r="BI518" i="11"/>
  <c r="BI520" i="11"/>
  <c r="BI514" i="11"/>
  <c r="BI474" i="11"/>
  <c r="BI452" i="11"/>
  <c r="BI487" i="11"/>
  <c r="BI458" i="11"/>
  <c r="BI436" i="11"/>
  <c r="BI449" i="11"/>
  <c r="BI493" i="11"/>
  <c r="BI414" i="11"/>
  <c r="BI375" i="11"/>
  <c r="BI395" i="11"/>
  <c r="BI315" i="11"/>
  <c r="BI346" i="11"/>
  <c r="BI365" i="11"/>
  <c r="BI410" i="11"/>
  <c r="BI322" i="11"/>
  <c r="BI326" i="11"/>
  <c r="BI300" i="11"/>
  <c r="BI304" i="11"/>
  <c r="BI337" i="11"/>
  <c r="BI244" i="11"/>
  <c r="BI264" i="11"/>
  <c r="BI951" i="11"/>
  <c r="BI918" i="11"/>
  <c r="BI870" i="11"/>
  <c r="BI832" i="11"/>
  <c r="BI820" i="11"/>
  <c r="BI777" i="11"/>
  <c r="BI785" i="11"/>
  <c r="BI759" i="11"/>
  <c r="BI723" i="11"/>
  <c r="BI734" i="11"/>
  <c r="BI712" i="11"/>
  <c r="BI662" i="11"/>
  <c r="BI661" i="11"/>
  <c r="BI642" i="11"/>
  <c r="BI621" i="11"/>
  <c r="BI624" i="11"/>
  <c r="BI566" i="11"/>
  <c r="BI606" i="11"/>
  <c r="BI551" i="11"/>
  <c r="BI519" i="11"/>
  <c r="BI532" i="11"/>
  <c r="BI538" i="11"/>
  <c r="BI470" i="11"/>
  <c r="BI465" i="11"/>
  <c r="BI475" i="11"/>
  <c r="BI460" i="11"/>
  <c r="BI430" i="11"/>
  <c r="BI343" i="11"/>
  <c r="BI351" i="11"/>
  <c r="BI419" i="11"/>
  <c r="BI314" i="11"/>
  <c r="BI364" i="11"/>
  <c r="BI295" i="11"/>
  <c r="BI257" i="11"/>
  <c r="BI330" i="11"/>
  <c r="BI293" i="11"/>
  <c r="BI280" i="11"/>
  <c r="BI317" i="11"/>
  <c r="BI254" i="11"/>
  <c r="BI153" i="11"/>
  <c r="BI197" i="11"/>
  <c r="BI239" i="11"/>
  <c r="BI129" i="11"/>
  <c r="BI65" i="11"/>
  <c r="BI190" i="11"/>
  <c r="BI232" i="11"/>
  <c r="BI223" i="11"/>
  <c r="BI114" i="11"/>
  <c r="BI162" i="11"/>
  <c r="BI41" i="11"/>
  <c r="BI88" i="11"/>
  <c r="BI64" i="11"/>
  <c r="BI55" i="11"/>
  <c r="BI32" i="11"/>
  <c r="BI18" i="11"/>
  <c r="BI12" i="11"/>
  <c r="BI13" i="11"/>
  <c r="BI945" i="11"/>
  <c r="BI914" i="11"/>
  <c r="BI891" i="11"/>
  <c r="BI844" i="11"/>
  <c r="BI824" i="11"/>
  <c r="BI802" i="11"/>
  <c r="BI760" i="11"/>
  <c r="BI751" i="11"/>
  <c r="BI741" i="11"/>
  <c r="BI731" i="11"/>
  <c r="BI696" i="11"/>
  <c r="BI658" i="11"/>
  <c r="BI699" i="11"/>
  <c r="BI638" i="11"/>
  <c r="BI603" i="11"/>
  <c r="BI579" i="11"/>
  <c r="BI558" i="11"/>
  <c r="BI556" i="11"/>
  <c r="BI546" i="11"/>
  <c r="BI504" i="11"/>
  <c r="BI506" i="11"/>
  <c r="BI533" i="11"/>
  <c r="BI486" i="11"/>
  <c r="BI456" i="11"/>
  <c r="BI464" i="11"/>
  <c r="BI476" i="11"/>
  <c r="BI426" i="11"/>
  <c r="BI316" i="11"/>
  <c r="BI347" i="11"/>
  <c r="BI412" i="11"/>
  <c r="BI406" i="11"/>
  <c r="BI354" i="11"/>
  <c r="BI287" i="11"/>
  <c r="BI249" i="11"/>
  <c r="BI303" i="11"/>
  <c r="BI272" i="11"/>
  <c r="BI263" i="11"/>
  <c r="BI301" i="11"/>
  <c r="BI227" i="11"/>
  <c r="BI148" i="11"/>
  <c r="BI187" i="11"/>
  <c r="BI224" i="11"/>
  <c r="BI107" i="11"/>
  <c r="BI61" i="11"/>
  <c r="BI185" i="11"/>
  <c r="BI200" i="11"/>
  <c r="BI210" i="11"/>
  <c r="BI135" i="11"/>
  <c r="BI136" i="11"/>
  <c r="BI29" i="11"/>
  <c r="BI82" i="11"/>
  <c r="BI59" i="11"/>
  <c r="BI47" i="11"/>
  <c r="BI31" i="11"/>
  <c r="BI130" i="11"/>
  <c r="BI20" i="11"/>
  <c r="BI944" i="11"/>
  <c r="BI907" i="11"/>
  <c r="BI877" i="11"/>
  <c r="BI831" i="11"/>
  <c r="BI803" i="11"/>
  <c r="BI771" i="11"/>
  <c r="BI822" i="11"/>
  <c r="BI746" i="11"/>
  <c r="BI727" i="11"/>
  <c r="BI689" i="11"/>
  <c r="BI716" i="11"/>
  <c r="BI680" i="11"/>
  <c r="BI647" i="11"/>
  <c r="BI627" i="11"/>
  <c r="BI599" i="11"/>
  <c r="BI567" i="11"/>
  <c r="BI602" i="11"/>
  <c r="BI614" i="11"/>
  <c r="BI552" i="11"/>
  <c r="BI500" i="11"/>
  <c r="BI498" i="11"/>
  <c r="BI524" i="11"/>
  <c r="BI482" i="11"/>
  <c r="BI481" i="11"/>
  <c r="BI451" i="11"/>
  <c r="BI446" i="11"/>
  <c r="BI422" i="11"/>
  <c r="BI425" i="11"/>
  <c r="BI311" i="11"/>
  <c r="BI394" i="11"/>
  <c r="BI369" i="11"/>
  <c r="BI349" i="11"/>
  <c r="BI270" i="11"/>
  <c r="BI329" i="11"/>
  <c r="BI281" i="11"/>
  <c r="BI243" i="11"/>
  <c r="BI259" i="11"/>
  <c r="BI297" i="11"/>
  <c r="BI212" i="11"/>
  <c r="BI258" i="11"/>
  <c r="BI174" i="11"/>
  <c r="BI211" i="11"/>
  <c r="BI99" i="11"/>
  <c r="BI57" i="11"/>
  <c r="BI178" i="11"/>
  <c r="BI196" i="11"/>
  <c r="BI206" i="11"/>
  <c r="BI125" i="11"/>
  <c r="BI121" i="11"/>
  <c r="BI296" i="11"/>
  <c r="BI58" i="11"/>
  <c r="BI192" i="11"/>
  <c r="BI35" i="11"/>
  <c r="BI30" i="11"/>
  <c r="BI93" i="11"/>
  <c r="BI25" i="11"/>
  <c r="BI969" i="11"/>
  <c r="BI938" i="11"/>
  <c r="BI906" i="11"/>
  <c r="BI876" i="11"/>
  <c r="BI838" i="11"/>
  <c r="BI799" i="11"/>
  <c r="BI807" i="11"/>
  <c r="BI758" i="11"/>
  <c r="BI749" i="11"/>
  <c r="BI690" i="11"/>
  <c r="BI685" i="11"/>
  <c r="BI691" i="11"/>
  <c r="BI653" i="11"/>
  <c r="BI643" i="11"/>
  <c r="BI609" i="11"/>
  <c r="BI595" i="11"/>
  <c r="BI641" i="11"/>
  <c r="BI553" i="11"/>
  <c r="BI593" i="11"/>
  <c r="BI545" i="11"/>
  <c r="BI496" i="11"/>
  <c r="BI494" i="11"/>
  <c r="BI488" i="11"/>
  <c r="BI478" i="11"/>
  <c r="BI489" i="11"/>
  <c r="BI444" i="11"/>
  <c r="BI439" i="11"/>
  <c r="BI477" i="11"/>
  <c r="BI423" i="11"/>
  <c r="BI403" i="11"/>
  <c r="BI390" i="11"/>
  <c r="BI360" i="11"/>
  <c r="BI309" i="11"/>
  <c r="BI245" i="11"/>
  <c r="BI294" i="11"/>
  <c r="BI277" i="11"/>
  <c r="BI229" i="11"/>
  <c r="BI255" i="11"/>
  <c r="BI292" i="11"/>
  <c r="BI202" i="11"/>
  <c r="BI235" i="11"/>
  <c r="BI156" i="11"/>
  <c r="BI201" i="11"/>
  <c r="BI95" i="11"/>
  <c r="BI53" i="11"/>
  <c r="BI173" i="11"/>
  <c r="BI168" i="11"/>
  <c r="BI172" i="11"/>
  <c r="BI140" i="11"/>
  <c r="BI98" i="11"/>
  <c r="BI250" i="11"/>
  <c r="BI215" i="11"/>
  <c r="BI126" i="11"/>
  <c r="BI100" i="11"/>
  <c r="BI144" i="11"/>
  <c r="BI66" i="11"/>
  <c r="BI120" i="11"/>
  <c r="BI968" i="11"/>
  <c r="BI931" i="11"/>
  <c r="BI902" i="11"/>
  <c r="BI887" i="11"/>
  <c r="BI848" i="11"/>
  <c r="BI805" i="11"/>
  <c r="BI793" i="11"/>
  <c r="BI748" i="11"/>
  <c r="BI761" i="11"/>
  <c r="BI722" i="11"/>
  <c r="BI701" i="11"/>
  <c r="BI687" i="11"/>
  <c r="BI644" i="11"/>
  <c r="BI672" i="11"/>
  <c r="BI604" i="11"/>
  <c r="BI616" i="11"/>
  <c r="BI596" i="11"/>
  <c r="BI594" i="11"/>
  <c r="BI589" i="11"/>
  <c r="BI584" i="11"/>
  <c r="BI534" i="11"/>
  <c r="BI537" i="11"/>
  <c r="BI467" i="11"/>
  <c r="BI461" i="11"/>
  <c r="BI521" i="11"/>
  <c r="BI432" i="11"/>
  <c r="BI435" i="11"/>
  <c r="BI445" i="11"/>
  <c r="BI417" i="11"/>
  <c r="BI382" i="11"/>
  <c r="BI361" i="11"/>
  <c r="BI341" i="11"/>
  <c r="BI401" i="11"/>
  <c r="BI348" i="11"/>
  <c r="BI290" i="11"/>
  <c r="BI260" i="11"/>
  <c r="BI225" i="11"/>
  <c r="BI251" i="11"/>
  <c r="BI288" i="11"/>
  <c r="BI183" i="11"/>
  <c r="BI262" i="11"/>
  <c r="BI152" i="11"/>
  <c r="BI169" i="11"/>
  <c r="BI87" i="11"/>
  <c r="BI283" i="11"/>
  <c r="BI159" i="11"/>
  <c r="BI163" i="11"/>
  <c r="BI240" i="11"/>
  <c r="BI86" i="11"/>
  <c r="BI77" i="11"/>
  <c r="BI219" i="11"/>
  <c r="BI145" i="11"/>
  <c r="BI106" i="11"/>
  <c r="BI81" i="11"/>
  <c r="BI19" i="11"/>
  <c r="BI24" i="11"/>
  <c r="BI94" i="11"/>
  <c r="BI965" i="11"/>
  <c r="BI935" i="11"/>
  <c r="BI896" i="11"/>
  <c r="BI854" i="11"/>
  <c r="BI823" i="11"/>
  <c r="BI783" i="11"/>
  <c r="BI780" i="11"/>
  <c r="BI743" i="11"/>
  <c r="BI724" i="11"/>
  <c r="BI720" i="11"/>
  <c r="BI693" i="11"/>
  <c r="BI683" i="11"/>
  <c r="BI640" i="11"/>
  <c r="BI660" i="11"/>
  <c r="BI667" i="11"/>
  <c r="BI611" i="11"/>
  <c r="BI554" i="11"/>
  <c r="BI586" i="11"/>
  <c r="BI568" i="11"/>
  <c r="BI544" i="11"/>
  <c r="BI512" i="11"/>
  <c r="BI530" i="11"/>
  <c r="BI463" i="11"/>
  <c r="BI511" i="11"/>
  <c r="BI503" i="11"/>
  <c r="BI424" i="11"/>
  <c r="BI431" i="11"/>
  <c r="BI413" i="11"/>
  <c r="BI391" i="11"/>
  <c r="BI378" i="11"/>
  <c r="BI350" i="11"/>
  <c r="BI335" i="11"/>
  <c r="BI384" i="11"/>
  <c r="BI282" i="11"/>
  <c r="BI273" i="11"/>
  <c r="BI353" i="11"/>
  <c r="BI441" i="11"/>
  <c r="BI233" i="11"/>
  <c r="BI284" i="11"/>
  <c r="BI175" i="11"/>
  <c r="BI236" i="11"/>
  <c r="BI147" i="11"/>
  <c r="BI164" i="11"/>
  <c r="BI83" i="11"/>
  <c r="BI226" i="11"/>
  <c r="BI150" i="11"/>
  <c r="BI128" i="11"/>
  <c r="BI188" i="11"/>
  <c r="BI68" i="11"/>
  <c r="BI52" i="11"/>
  <c r="BI167" i="11"/>
  <c r="BI137" i="11"/>
  <c r="BI96" i="11"/>
  <c r="BI36" i="11"/>
  <c r="BI9" i="11"/>
  <c r="BI15" i="11"/>
  <c r="BI54" i="11"/>
  <c r="BI958" i="11"/>
  <c r="BI930" i="11"/>
  <c r="BI894" i="11"/>
  <c r="BI857" i="11"/>
  <c r="BI810" i="11"/>
  <c r="BI774" i="11"/>
  <c r="BI794" i="11"/>
  <c r="BI778" i="11"/>
  <c r="BI737" i="11"/>
  <c r="BI719" i="11"/>
  <c r="BI717" i="11"/>
  <c r="BI677" i="11"/>
  <c r="BI676" i="11"/>
  <c r="BI651" i="11"/>
  <c r="BI630" i="11"/>
  <c r="BI632" i="11"/>
  <c r="BI578" i="11"/>
  <c r="BI581" i="11"/>
  <c r="BI565" i="11"/>
  <c r="BI561" i="11"/>
  <c r="BI508" i="11"/>
  <c r="BI510" i="11"/>
  <c r="BI529" i="11"/>
  <c r="BI473" i="11"/>
  <c r="BI495" i="11"/>
  <c r="BI420" i="11"/>
  <c r="BI479" i="11"/>
  <c r="BI408" i="11"/>
  <c r="BI362" i="11"/>
  <c r="BI370" i="11"/>
  <c r="BI327" i="11"/>
  <c r="BI318" i="11"/>
  <c r="BI380" i="11"/>
  <c r="BI265" i="11"/>
  <c r="BI269" i="11"/>
  <c r="BI302" i="11"/>
  <c r="BI358" i="11"/>
  <c r="BI191" i="11"/>
  <c r="BI237" i="11"/>
  <c r="BI166" i="11"/>
  <c r="BI230" i="11"/>
  <c r="BI134" i="11"/>
  <c r="BI160" i="11"/>
  <c r="BI79" i="11"/>
  <c r="BI220" i="11"/>
  <c r="BI141" i="11"/>
  <c r="BI275" i="11"/>
  <c r="BI176" i="11"/>
  <c r="BI51" i="11"/>
  <c r="BI49" i="11"/>
  <c r="BI123" i="11"/>
  <c r="BI109" i="11"/>
  <c r="BI69" i="11"/>
  <c r="BI27" i="11"/>
  <c r="BI102" i="11"/>
  <c r="BI14" i="11"/>
  <c r="BI38" i="11"/>
  <c r="BI776" i="11"/>
  <c r="BI639" i="11"/>
  <c r="BI499" i="11"/>
  <c r="BI323" i="11"/>
  <c r="BI228" i="11"/>
  <c r="BI241" i="11"/>
  <c r="BI23" i="11"/>
  <c r="BI756" i="11"/>
  <c r="BI628" i="11"/>
  <c r="BI469" i="11"/>
  <c r="BI368" i="11"/>
  <c r="BI157" i="11"/>
  <c r="BI119" i="11"/>
  <c r="BI8" i="11"/>
  <c r="BI957" i="11"/>
  <c r="BI732" i="11"/>
  <c r="BI570" i="11"/>
  <c r="BI455" i="11"/>
  <c r="BI400" i="11"/>
  <c r="BI222" i="11"/>
  <c r="BI199" i="11"/>
  <c r="BI26" i="11"/>
  <c r="BI923" i="11"/>
  <c r="BI702" i="11"/>
  <c r="BI577" i="11"/>
  <c r="BI483" i="11"/>
  <c r="BI261" i="11"/>
  <c r="BI279" i="11"/>
  <c r="BI45" i="11"/>
  <c r="BI903" i="11"/>
  <c r="BI684" i="11"/>
  <c r="BI563" i="11"/>
  <c r="BI434" i="11"/>
  <c r="BI367" i="11"/>
  <c r="BI151" i="11"/>
  <c r="BI118" i="11"/>
  <c r="BI853" i="11"/>
  <c r="BI666" i="11"/>
  <c r="BI525" i="11"/>
  <c r="BI404" i="11"/>
  <c r="BI298" i="11"/>
  <c r="BI75" i="11"/>
  <c r="BI73" i="11"/>
  <c r="BI826" i="11"/>
  <c r="BI673" i="11"/>
  <c r="BI526" i="11"/>
  <c r="BI357" i="11"/>
  <c r="BI312" i="11"/>
  <c r="BI193" i="11"/>
  <c r="BI60" i="11"/>
  <c r="BI773" i="11"/>
  <c r="BI646" i="11"/>
  <c r="BI501" i="11"/>
  <c r="BI429" i="11"/>
  <c r="BI321" i="11"/>
  <c r="BI234" i="11"/>
  <c r="BI21" i="11"/>
  <c r="AZ85" i="11" a="1"/>
  <c r="AZ85" i="11" s="1"/>
  <c r="CA85" i="11" a="1"/>
  <c r="CA85" i="11" s="1"/>
  <c r="CA345" i="11" a="1"/>
  <c r="CA345" i="11" s="1"/>
  <c r="AZ345" i="11" a="1"/>
  <c r="AZ345" i="11" s="1"/>
  <c r="CA528" i="11" a="1"/>
  <c r="CA528" i="11" s="1"/>
  <c r="AZ528" i="11" a="1"/>
  <c r="AZ528" i="11" s="1"/>
  <c r="AZ707" i="11" a="1"/>
  <c r="AZ707" i="11" s="1"/>
  <c r="CA707" i="11" a="1"/>
  <c r="CA707" i="11" s="1"/>
  <c r="AZ305" i="11" a="1"/>
  <c r="AZ305" i="11" s="1"/>
  <c r="CA305" i="11" a="1"/>
  <c r="CA305" i="11" s="1"/>
  <c r="CA97" i="11" a="1"/>
  <c r="CA97" i="11" s="1"/>
  <c r="AZ97" i="11" a="1"/>
  <c r="AZ97" i="11" s="1"/>
  <c r="AZ811" i="11" a="1"/>
  <c r="AZ811" i="11" s="1"/>
  <c r="CA811" i="11" a="1"/>
  <c r="CA811" i="11" s="1"/>
  <c r="CA50" i="11" a="1"/>
  <c r="CA50" i="11" s="1"/>
  <c r="AZ50" i="11" a="1"/>
  <c r="AZ50" i="11" s="1"/>
  <c r="CA745" i="11" a="1"/>
  <c r="CA745" i="11" s="1"/>
  <c r="AZ745" i="11" a="1"/>
  <c r="AZ745" i="11" s="1"/>
  <c r="AZ101" i="11" a="1"/>
  <c r="AZ101" i="11" s="1"/>
  <c r="CA101" i="11" a="1"/>
  <c r="CA101" i="11" s="1"/>
  <c r="AZ437" i="11" a="1"/>
  <c r="AZ437" i="11" s="1"/>
  <c r="CA437" i="11" a="1"/>
  <c r="CA437" i="11" s="1"/>
  <c r="AZ744" i="11" a="1"/>
  <c r="AZ744" i="11" s="1"/>
  <c r="CA744" i="11" a="1"/>
  <c r="CA744" i="11" s="1"/>
  <c r="AZ266" i="11" a="1"/>
  <c r="AZ266" i="11" s="1"/>
  <c r="CA266" i="11" a="1"/>
  <c r="CA266" i="11" s="1"/>
  <c r="CA34" i="11" a="1"/>
  <c r="CA34" i="11" s="1"/>
  <c r="AZ34" i="11" a="1"/>
  <c r="AZ34" i="11" s="1"/>
  <c r="CA221" i="11" a="1"/>
  <c r="CA221" i="11" s="1"/>
  <c r="AZ221" i="11" a="1"/>
  <c r="AZ221" i="11" s="1"/>
  <c r="CA373" i="11" a="1"/>
  <c r="CA373" i="11" s="1"/>
  <c r="AZ373" i="11" a="1"/>
  <c r="AZ373" i="11" s="1"/>
  <c r="CA837" i="11" a="1"/>
  <c r="CA837" i="11" s="1"/>
  <c r="AZ837" i="11" a="1"/>
  <c r="AZ837" i="11" s="1"/>
  <c r="AZ497" i="11" a="1"/>
  <c r="AZ497" i="11" s="1"/>
  <c r="CA497" i="11" a="1"/>
  <c r="CA497" i="11" s="1"/>
  <c r="AZ396" i="11" a="1"/>
  <c r="AZ396" i="11" s="1"/>
  <c r="CA396" i="11" a="1"/>
  <c r="CA396" i="11" s="1"/>
  <c r="CA142" i="11" a="1"/>
  <c r="CA142" i="11" s="1"/>
  <c r="AZ142" i="11" a="1"/>
  <c r="AZ142" i="11" s="1"/>
  <c r="CA184" i="11" a="1"/>
  <c r="CA184" i="11" s="1"/>
  <c r="AZ184" i="11" a="1"/>
  <c r="AZ184" i="11" s="1"/>
  <c r="CA276" i="11" a="1"/>
  <c r="CA276" i="11" s="1"/>
  <c r="AZ276" i="11" a="1"/>
  <c r="AZ276" i="11" s="1"/>
  <c r="AZ421" i="11" a="1"/>
  <c r="AZ421" i="11" s="1"/>
  <c r="CA421" i="11" a="1"/>
  <c r="CA421" i="11" s="1"/>
  <c r="AZ711" i="11" a="1"/>
  <c r="AZ711" i="11" s="1"/>
  <c r="CA711" i="11" a="1"/>
  <c r="CA711" i="11" s="1"/>
  <c r="CA116" i="11" a="1"/>
  <c r="CA116" i="11" s="1"/>
  <c r="AZ116" i="11" a="1"/>
  <c r="AZ116" i="11" s="1"/>
  <c r="AZ161" i="11" a="1"/>
  <c r="AZ161" i="11" s="1"/>
  <c r="CA161" i="11" a="1"/>
  <c r="CA161" i="11" s="1"/>
  <c r="CA617" i="11" a="1"/>
  <c r="CA617" i="11" s="1"/>
  <c r="AZ617" i="11" a="1"/>
  <c r="AZ617" i="11" s="1"/>
  <c r="CA843" i="11" a="1"/>
  <c r="CA843" i="11" s="1"/>
  <c r="AZ843" i="11" a="1"/>
  <c r="AZ843" i="11" s="1"/>
  <c r="AZ392" i="11" a="1"/>
  <c r="AZ392" i="11" s="1"/>
  <c r="CA392" i="11" a="1"/>
  <c r="CA392" i="11" s="1"/>
  <c r="AZ388" i="11" a="1"/>
  <c r="AZ388" i="11" s="1"/>
  <c r="CA388" i="11" a="1"/>
  <c r="CA388" i="11" s="1"/>
  <c r="AZ613" i="11" a="1"/>
  <c r="AZ613" i="11" s="1"/>
  <c r="CA613" i="11" a="1"/>
  <c r="CA613" i="11" s="1"/>
  <c r="CA718" i="11" a="1"/>
  <c r="CA718" i="11" s="1"/>
  <c r="AZ718" i="11" a="1"/>
  <c r="AZ718" i="11" s="1"/>
  <c r="CA377" i="11" a="1"/>
  <c r="CA377" i="11" s="1"/>
  <c r="AZ377" i="11" a="1"/>
  <c r="AZ377" i="11" s="1"/>
  <c r="AZ76" i="11" a="1"/>
  <c r="AZ76" i="11" s="1"/>
  <c r="CA76" i="11" a="1"/>
  <c r="CA76" i="11" s="1"/>
  <c r="CA872" i="11" a="1"/>
  <c r="CA872" i="11" s="1"/>
  <c r="AZ872" i="11" a="1"/>
  <c r="AZ872" i="11" s="1"/>
  <c r="Q56" i="10"/>
  <c r="M56" i="10"/>
  <c r="Z107" i="10"/>
  <c r="Y107" i="10"/>
  <c r="L107" i="10" s="1"/>
  <c r="P21" i="3" s="1"/>
  <c r="J107" i="10"/>
  <c r="N21" i="3" s="1"/>
  <c r="H82" i="10"/>
  <c r="L21" i="4" s="1"/>
  <c r="R82" i="10"/>
  <c r="H95" i="10"/>
  <c r="L34" i="4" s="1"/>
  <c r="R95" i="10"/>
  <c r="Q15" i="10"/>
  <c r="Q14" i="10"/>
  <c r="M14" i="10"/>
  <c r="R22" i="6" s="1"/>
  <c r="AB22" i="6" s="1"/>
  <c r="Q44" i="10"/>
  <c r="Z102" i="10"/>
  <c r="Y102" i="10"/>
  <c r="L102" i="10" s="1"/>
  <c r="P16" i="3" s="1"/>
  <c r="J102" i="10"/>
  <c r="N16" i="3" s="1"/>
  <c r="R91" i="10"/>
  <c r="H91" i="10"/>
  <c r="L30" i="4" s="1"/>
  <c r="R88" i="10"/>
  <c r="H88" i="10"/>
  <c r="L27" i="4" s="1"/>
  <c r="H104" i="10"/>
  <c r="L18" i="3" s="1"/>
  <c r="R104" i="10"/>
  <c r="Q16" i="10"/>
  <c r="Q20" i="10"/>
  <c r="M20" i="10"/>
  <c r="R28" i="6" s="1"/>
  <c r="AD28" i="6" s="1"/>
  <c r="R106" i="10"/>
  <c r="H106" i="10"/>
  <c r="L20" i="3" s="1"/>
  <c r="Q71" i="10"/>
  <c r="Q35" i="10"/>
  <c r="M35" i="10"/>
  <c r="R43" i="6" s="1"/>
  <c r="AI43" i="6" s="1"/>
  <c r="AO72" i="10"/>
  <c r="AR71" i="10"/>
  <c r="AM70" i="10"/>
  <c r="AP69" i="10"/>
  <c r="AS68" i="10"/>
  <c r="AN67" i="10"/>
  <c r="AQ66" i="10"/>
  <c r="AT65" i="10"/>
  <c r="AO64" i="10"/>
  <c r="AT72" i="10"/>
  <c r="AS71" i="10"/>
  <c r="AR70" i="10"/>
  <c r="AQ69" i="10"/>
  <c r="AP68" i="10"/>
  <c r="AP67" i="10"/>
  <c r="AO66" i="10"/>
  <c r="AN65" i="10"/>
  <c r="AN63" i="10"/>
  <c r="AQ62" i="10"/>
  <c r="AT61" i="10"/>
  <c r="AO60" i="10"/>
  <c r="AR59" i="10"/>
  <c r="AM58" i="10"/>
  <c r="AP57" i="10"/>
  <c r="AS56" i="10"/>
  <c r="AN55" i="10"/>
  <c r="AQ54" i="10"/>
  <c r="AT53" i="10"/>
  <c r="AO52" i="10"/>
  <c r="AR51" i="10"/>
  <c r="AM50" i="10"/>
  <c r="AP49" i="10"/>
  <c r="AS48" i="10"/>
  <c r="AN47" i="10"/>
  <c r="AQ46" i="10"/>
  <c r="AT45" i="10"/>
  <c r="AO44" i="10"/>
  <c r="AR43" i="10"/>
  <c r="AM42" i="10"/>
  <c r="AP41" i="10"/>
  <c r="AS40" i="10"/>
  <c r="AS72" i="10"/>
  <c r="AQ71" i="10"/>
  <c r="AQ70" i="10"/>
  <c r="AO69" i="10"/>
  <c r="AO68" i="10"/>
  <c r="AO67" i="10"/>
  <c r="AN66" i="10"/>
  <c r="AM65" i="10"/>
  <c r="AT64" i="10"/>
  <c r="AM63" i="10"/>
  <c r="AR72" i="10"/>
  <c r="AP71" i="10"/>
  <c r="AP70" i="10"/>
  <c r="AN69" i="10"/>
  <c r="AN68" i="10"/>
  <c r="AM67" i="10"/>
  <c r="AM66" i="10"/>
  <c r="AS64" i="10"/>
  <c r="AT63" i="10"/>
  <c r="AO62" i="10"/>
  <c r="AR61" i="10"/>
  <c r="AQ72" i="10"/>
  <c r="AO71" i="10"/>
  <c r="AO70" i="10"/>
  <c r="AM69" i="10"/>
  <c r="AM68" i="10"/>
  <c r="AS65" i="10"/>
  <c r="AR64" i="10"/>
  <c r="AS63" i="10"/>
  <c r="AM72" i="10"/>
  <c r="AT70" i="10"/>
  <c r="AS69" i="10"/>
  <c r="AR68" i="10"/>
  <c r="AR67" i="10"/>
  <c r="AR66" i="10"/>
  <c r="AP65" i="10"/>
  <c r="AN64" i="10"/>
  <c r="AP63" i="10"/>
  <c r="AS62" i="10"/>
  <c r="AN61" i="10"/>
  <c r="AQ60" i="10"/>
  <c r="AT59" i="10"/>
  <c r="AO58" i="10"/>
  <c r="AR57" i="10"/>
  <c r="AM56" i="10"/>
  <c r="AP55" i="10"/>
  <c r="AS54" i="10"/>
  <c r="AN53" i="10"/>
  <c r="AQ52" i="10"/>
  <c r="AT51" i="10"/>
  <c r="AO50" i="10"/>
  <c r="AR49" i="10"/>
  <c r="AM48" i="10"/>
  <c r="AP47" i="10"/>
  <c r="AS46" i="10"/>
  <c r="AN45" i="10"/>
  <c r="AQ44" i="10"/>
  <c r="AT43" i="10"/>
  <c r="AO42" i="10"/>
  <c r="AR41" i="10"/>
  <c r="AM40" i="10"/>
  <c r="AP39" i="10"/>
  <c r="AS38" i="10"/>
  <c r="AN37" i="10"/>
  <c r="AT71" i="10"/>
  <c r="AN70" i="10"/>
  <c r="AT67" i="10"/>
  <c r="AS66" i="10"/>
  <c r="AR62" i="10"/>
  <c r="AP61" i="10"/>
  <c r="AT60" i="10"/>
  <c r="AM59" i="10"/>
  <c r="AQ58" i="10"/>
  <c r="AT57" i="10"/>
  <c r="AO56" i="10"/>
  <c r="AS55" i="10"/>
  <c r="AN54" i="10"/>
  <c r="AR53" i="10"/>
  <c r="AO51" i="10"/>
  <c r="AS50" i="10"/>
  <c r="AQ48" i="10"/>
  <c r="AP46" i="10"/>
  <c r="AN44" i="10"/>
  <c r="AQ43" i="10"/>
  <c r="AN41" i="10"/>
  <c r="AT40" i="10"/>
  <c r="AR39" i="10"/>
  <c r="AQ38" i="10"/>
  <c r="AQ37" i="10"/>
  <c r="AR36" i="10"/>
  <c r="AM35" i="10"/>
  <c r="AP34" i="10"/>
  <c r="AS33" i="10"/>
  <c r="AN32" i="10"/>
  <c r="AQ31" i="10"/>
  <c r="AT30" i="10"/>
  <c r="AO29" i="10"/>
  <c r="AR28" i="10"/>
  <c r="AM27" i="10"/>
  <c r="AP26" i="10"/>
  <c r="AS25" i="10"/>
  <c r="AN24" i="10"/>
  <c r="AQ23" i="10"/>
  <c r="AT22" i="10"/>
  <c r="AO21" i="10"/>
  <c r="AR20" i="10"/>
  <c r="AM19" i="10"/>
  <c r="AN71" i="10"/>
  <c r="AS67" i="10"/>
  <c r="AP66" i="10"/>
  <c r="AP62" i="10"/>
  <c r="AO61" i="10"/>
  <c r="AS60" i="10"/>
  <c r="AP58" i="10"/>
  <c r="AS57" i="10"/>
  <c r="AN56" i="10"/>
  <c r="AR55" i="10"/>
  <c r="AM54" i="10"/>
  <c r="AQ53" i="10"/>
  <c r="AN51" i="10"/>
  <c r="AR50" i="10"/>
  <c r="AP48" i="10"/>
  <c r="AT47" i="10"/>
  <c r="AO46" i="10"/>
  <c r="AS45" i="10"/>
  <c r="AP72" i="10"/>
  <c r="AM71" i="10"/>
  <c r="AT68" i="10"/>
  <c r="AQ67" i="10"/>
  <c r="AN62" i="10"/>
  <c r="AM61" i="10"/>
  <c r="AR60" i="10"/>
  <c r="AN72" i="10"/>
  <c r="AQ68" i="10"/>
  <c r="AR63" i="10"/>
  <c r="AM62" i="10"/>
  <c r="AP60" i="10"/>
  <c r="AS59" i="10"/>
  <c r="AQ65" i="10"/>
  <c r="AM64" i="10"/>
  <c r="AS61" i="10"/>
  <c r="AO59" i="10"/>
  <c r="AS58" i="10"/>
  <c r="AQ56" i="10"/>
  <c r="AP54" i="10"/>
  <c r="AN52" i="10"/>
  <c r="AQ51" i="10"/>
  <c r="AN49" i="10"/>
  <c r="AT48" i="10"/>
  <c r="AM47" i="10"/>
  <c r="AT46" i="10"/>
  <c r="AM45" i="10"/>
  <c r="AR44" i="10"/>
  <c r="AN42" i="10"/>
  <c r="AQ41" i="10"/>
  <c r="AT39" i="10"/>
  <c r="AT38" i="10"/>
  <c r="AS37" i="10"/>
  <c r="AT36" i="10"/>
  <c r="AO35" i="10"/>
  <c r="AR34" i="10"/>
  <c r="AM33" i="10"/>
  <c r="AP32" i="10"/>
  <c r="AS31" i="10"/>
  <c r="AN30" i="10"/>
  <c r="AQ29" i="10"/>
  <c r="AT28" i="10"/>
  <c r="AO27" i="10"/>
  <c r="AR26" i="10"/>
  <c r="AM25" i="10"/>
  <c r="AP24" i="10"/>
  <c r="AS23" i="10"/>
  <c r="AN22" i="10"/>
  <c r="AQ21" i="10"/>
  <c r="AT20" i="10"/>
  <c r="AO19" i="10"/>
  <c r="AR18" i="10"/>
  <c r="AO65" i="10"/>
  <c r="AN59" i="10"/>
  <c r="AO55" i="10"/>
  <c r="AM53" i="10"/>
  <c r="AS52" i="10"/>
  <c r="AQ57" i="10"/>
  <c r="AM55" i="10"/>
  <c r="AR52" i="10"/>
  <c r="AM49" i="10"/>
  <c r="AS44" i="10"/>
  <c r="AM43" i="10"/>
  <c r="AT69" i="10"/>
  <c r="AO57" i="10"/>
  <c r="AP52" i="10"/>
  <c r="AR46" i="10"/>
  <c r="AP44" i="10"/>
  <c r="AR42" i="10"/>
  <c r="AM36" i="10"/>
  <c r="AS70" i="10"/>
  <c r="AR69" i="10"/>
  <c r="AT62" i="10"/>
  <c r="AN60" i="10"/>
  <c r="AN57" i="10"/>
  <c r="AT54" i="10"/>
  <c r="AM52" i="10"/>
  <c r="AS51" i="10"/>
  <c r="AR48" i="10"/>
  <c r="AN46" i="10"/>
  <c r="AM44" i="10"/>
  <c r="AQ42" i="10"/>
  <c r="AR40" i="10"/>
  <c r="AS39" i="10"/>
  <c r="AP35" i="10"/>
  <c r="AS34" i="10"/>
  <c r="AM60" i="10"/>
  <c r="AM57" i="10"/>
  <c r="AT56" i="10"/>
  <c r="AR54" i="10"/>
  <c r="AP51" i="10"/>
  <c r="AT50" i="10"/>
  <c r="AO48" i="10"/>
  <c r="AS47" i="10"/>
  <c r="AM46" i="10"/>
  <c r="AR45" i="10"/>
  <c r="AP42" i="10"/>
  <c r="AQ40" i="10"/>
  <c r="AQ39" i="10"/>
  <c r="AT37" i="10"/>
  <c r="AN35" i="10"/>
  <c r="AQ34" i="10"/>
  <c r="AQ32" i="10"/>
  <c r="AP30" i="10"/>
  <c r="AT29" i="10"/>
  <c r="AT58" i="10"/>
  <c r="AR56" i="10"/>
  <c r="AO54" i="10"/>
  <c r="AS53" i="10"/>
  <c r="AM51" i="10"/>
  <c r="AQ50" i="10"/>
  <c r="AT49" i="10"/>
  <c r="AN48" i="10"/>
  <c r="AR47" i="10"/>
  <c r="AQ45" i="10"/>
  <c r="AS43" i="10"/>
  <c r="AT41" i="10"/>
  <c r="AP40" i="10"/>
  <c r="AO39" i="10"/>
  <c r="AR38" i="10"/>
  <c r="AR37" i="10"/>
  <c r="AS36" i="10"/>
  <c r="AO34" i="10"/>
  <c r="AQ64" i="10"/>
  <c r="AQ63" i="10"/>
  <c r="AQ61" i="10"/>
  <c r="AQ59" i="10"/>
  <c r="AR58" i="10"/>
  <c r="AP56" i="10"/>
  <c r="AT55" i="10"/>
  <c r="AP53" i="10"/>
  <c r="AP50" i="10"/>
  <c r="AS49" i="10"/>
  <c r="AQ47" i="10"/>
  <c r="AP45" i="10"/>
  <c r="AP43" i="10"/>
  <c r="AS41" i="10"/>
  <c r="AO40" i="10"/>
  <c r="AN39" i="10"/>
  <c r="AP38" i="10"/>
  <c r="AP37" i="10"/>
  <c r="AQ36" i="10"/>
  <c r="AN34" i="10"/>
  <c r="AT33" i="10"/>
  <c r="AM32" i="10"/>
  <c r="AT31" i="10"/>
  <c r="AM30" i="10"/>
  <c r="AR29" i="10"/>
  <c r="AN27" i="10"/>
  <c r="AQ26" i="10"/>
  <c r="AO53" i="10"/>
  <c r="AT52" i="10"/>
  <c r="AO47" i="10"/>
  <c r="AO32" i="10"/>
  <c r="AM31" i="10"/>
  <c r="AS29" i="10"/>
  <c r="AP28" i="10"/>
  <c r="AQ27" i="10"/>
  <c r="AN26" i="10"/>
  <c r="AT25" i="10"/>
  <c r="AM24" i="10"/>
  <c r="AT23" i="10"/>
  <c r="AM22" i="10"/>
  <c r="AR21" i="10"/>
  <c r="AN19" i="10"/>
  <c r="AS18" i="10"/>
  <c r="AM17" i="10"/>
  <c r="AP16" i="10"/>
  <c r="AS15" i="10"/>
  <c r="AN14" i="10"/>
  <c r="AQ13" i="10"/>
  <c r="AT12" i="10"/>
  <c r="AO11" i="10"/>
  <c r="AR10" i="10"/>
  <c r="AM9" i="10"/>
  <c r="AP8" i="10"/>
  <c r="AP64" i="10"/>
  <c r="AM39" i="10"/>
  <c r="AO37" i="10"/>
  <c r="AP29" i="10"/>
  <c r="AO28" i="10"/>
  <c r="AP27" i="10"/>
  <c r="AM26" i="10"/>
  <c r="AR25" i="10"/>
  <c r="AR23" i="10"/>
  <c r="AP21" i="10"/>
  <c r="AS20" i="10"/>
  <c r="AQ18" i="10"/>
  <c r="AT17" i="10"/>
  <c r="AO16" i="10"/>
  <c r="AR15" i="10"/>
  <c r="AM14" i="10"/>
  <c r="AP13" i="10"/>
  <c r="AS12" i="10"/>
  <c r="AN58" i="10"/>
  <c r="AO41" i="10"/>
  <c r="AM37" i="10"/>
  <c r="AT35" i="10"/>
  <c r="AT34" i="10"/>
  <c r="AR33" i="10"/>
  <c r="AS30" i="10"/>
  <c r="AN29" i="10"/>
  <c r="AN28" i="10"/>
  <c r="AR65" i="10"/>
  <c r="AQ55" i="10"/>
  <c r="AM41" i="10"/>
  <c r="AS35" i="10"/>
  <c r="AM34" i="10"/>
  <c r="AQ33" i="10"/>
  <c r="AR30" i="10"/>
  <c r="AM29" i="10"/>
  <c r="AM28" i="10"/>
  <c r="AP25" i="10"/>
  <c r="AT24" i="10"/>
  <c r="AO23" i="10"/>
  <c r="AS22" i="10"/>
  <c r="AM21" i="10"/>
  <c r="AP20" i="10"/>
  <c r="AQ49" i="10"/>
  <c r="AO45" i="10"/>
  <c r="AR35" i="10"/>
  <c r="AP33" i="10"/>
  <c r="AR31" i="10"/>
  <c r="AQ30" i="10"/>
  <c r="AO25" i="10"/>
  <c r="AS24" i="10"/>
  <c r="AN23" i="10"/>
  <c r="AR22" i="10"/>
  <c r="AO20" i="10"/>
  <c r="AS19" i="10"/>
  <c r="AN18" i="10"/>
  <c r="AQ17" i="10"/>
  <c r="AT16" i="10"/>
  <c r="AO15" i="10"/>
  <c r="AR14" i="10"/>
  <c r="AM13" i="10"/>
  <c r="AP12" i="10"/>
  <c r="AS11" i="10"/>
  <c r="AP59" i="10"/>
  <c r="AN50" i="10"/>
  <c r="AO49" i="10"/>
  <c r="AT44" i="10"/>
  <c r="AO38" i="10"/>
  <c r="AP36" i="10"/>
  <c r="AQ35" i="10"/>
  <c r="AO33" i="10"/>
  <c r="AT32" i="10"/>
  <c r="AP31" i="10"/>
  <c r="AO30" i="10"/>
  <c r="AT27" i="10"/>
  <c r="AT26" i="10"/>
  <c r="AN25" i="10"/>
  <c r="AR24" i="10"/>
  <c r="AM23" i="10"/>
  <c r="AQ22" i="10"/>
  <c r="AN20" i="10"/>
  <c r="AR19" i="10"/>
  <c r="AM18" i="10"/>
  <c r="AP17" i="10"/>
  <c r="AS16" i="10"/>
  <c r="AN15" i="10"/>
  <c r="AQ14" i="10"/>
  <c r="AT13" i="10"/>
  <c r="AO12" i="10"/>
  <c r="AR11" i="10"/>
  <c r="AT66" i="10"/>
  <c r="AO63" i="10"/>
  <c r="AO43" i="10"/>
  <c r="AT42" i="10"/>
  <c r="AN40" i="10"/>
  <c r="AN38" i="10"/>
  <c r="AO36" i="10"/>
  <c r="AN33" i="10"/>
  <c r="AS32" i="10"/>
  <c r="AO31" i="10"/>
  <c r="AS28" i="10"/>
  <c r="AS27" i="10"/>
  <c r="AS26" i="10"/>
  <c r="AQ24" i="10"/>
  <c r="AP22" i="10"/>
  <c r="AT21" i="10"/>
  <c r="AM20" i="10"/>
  <c r="AQ19" i="10"/>
  <c r="AN43" i="10"/>
  <c r="AQ25" i="10"/>
  <c r="AP19" i="10"/>
  <c r="AS17" i="10"/>
  <c r="AP15" i="10"/>
  <c r="AO13" i="10"/>
  <c r="AQ11" i="10"/>
  <c r="AN10" i="10"/>
  <c r="AN9" i="10"/>
  <c r="AR17" i="10"/>
  <c r="AM15" i="10"/>
  <c r="AN13" i="10"/>
  <c r="AR12" i="10"/>
  <c r="AP11" i="10"/>
  <c r="AM10" i="10"/>
  <c r="AT8" i="10"/>
  <c r="AO24" i="10"/>
  <c r="AO22" i="10"/>
  <c r="AO17" i="10"/>
  <c r="AQ12" i="10"/>
  <c r="AT9" i="10"/>
  <c r="AS8" i="10"/>
  <c r="AR9" i="10"/>
  <c r="AQ10" i="10"/>
  <c r="AO8" i="10"/>
  <c r="AN36" i="10"/>
  <c r="AT14" i="10"/>
  <c r="AN11" i="10"/>
  <c r="AS21" i="10"/>
  <c r="AN17" i="10"/>
  <c r="AR16" i="10"/>
  <c r="AS14" i="10"/>
  <c r="AN12" i="10"/>
  <c r="AM11" i="10"/>
  <c r="AT10" i="10"/>
  <c r="AS9" i="10"/>
  <c r="AR8" i="10"/>
  <c r="AQ28" i="10"/>
  <c r="AR27" i="10"/>
  <c r="AN21" i="10"/>
  <c r="AQ16" i="10"/>
  <c r="AP14" i="10"/>
  <c r="AS42" i="10"/>
  <c r="AR32" i="10"/>
  <c r="AO26" i="10"/>
  <c r="AQ20" i="10"/>
  <c r="AT18" i="10"/>
  <c r="AN16" i="10"/>
  <c r="AO14" i="10"/>
  <c r="AN31" i="10"/>
  <c r="AP18" i="10"/>
  <c r="AM16" i="10"/>
  <c r="AT15" i="10"/>
  <c r="AS13" i="10"/>
  <c r="AP10" i="10"/>
  <c r="AP9" i="10"/>
  <c r="AN8" i="10"/>
  <c r="AM38" i="10"/>
  <c r="AP23" i="10"/>
  <c r="AT19" i="10"/>
  <c r="AO18" i="10"/>
  <c r="AQ15" i="10"/>
  <c r="AR13" i="10"/>
  <c r="AT11" i="10"/>
  <c r="AO10" i="10"/>
  <c r="AO9" i="10"/>
  <c r="AM8" i="10"/>
  <c r="AM12" i="10"/>
  <c r="AS10" i="10"/>
  <c r="AQ8" i="10"/>
  <c r="AQ9" i="10"/>
  <c r="Z104" i="10"/>
  <c r="J104" i="10"/>
  <c r="N18" i="3" s="1"/>
  <c r="Y104" i="10"/>
  <c r="L104" i="10" s="1"/>
  <c r="P18" i="3" s="1"/>
  <c r="Q58" i="10"/>
  <c r="M58" i="10"/>
  <c r="R81" i="10"/>
  <c r="H81" i="10"/>
  <c r="L20" i="4" s="1"/>
  <c r="R83" i="10"/>
  <c r="H83" i="10"/>
  <c r="L22" i="4" s="1"/>
  <c r="R80" i="10"/>
  <c r="H80" i="10"/>
  <c r="L19" i="4" s="1"/>
  <c r="M9" i="10"/>
  <c r="R17" i="6" s="1"/>
  <c r="Z17" i="6" s="1"/>
  <c r="Q9" i="10"/>
  <c r="Q8" i="10"/>
  <c r="Q42" i="10"/>
  <c r="Q48" i="10"/>
  <c r="Q24" i="10"/>
  <c r="Q45" i="10"/>
  <c r="Q32" i="10"/>
  <c r="Q49" i="10"/>
  <c r="Q46" i="10"/>
  <c r="Q33" i="10"/>
  <c r="Q12" i="10"/>
  <c r="Q55" i="10"/>
  <c r="Q31" i="10"/>
  <c r="Q29" i="10"/>
  <c r="Q28" i="10"/>
  <c r="Q47" i="10"/>
  <c r="Q50" i="10"/>
  <c r="Q11" i="10"/>
  <c r="Q36" i="10"/>
  <c r="Q41" i="10"/>
  <c r="R103" i="10"/>
  <c r="H103" i="10"/>
  <c r="L17" i="3" s="1"/>
  <c r="Q34" i="10"/>
  <c r="Z108" i="10"/>
  <c r="Y108" i="10"/>
  <c r="L108" i="10" s="1"/>
  <c r="P22" i="3" s="1"/>
  <c r="J108" i="10"/>
  <c r="N22" i="3" s="1"/>
  <c r="Q59" i="10"/>
  <c r="M59" i="10"/>
  <c r="Q70" i="10"/>
  <c r="R84" i="10"/>
  <c r="H84" i="10"/>
  <c r="L23" i="4" s="1"/>
  <c r="H78" i="10"/>
  <c r="L17" i="4" s="1"/>
  <c r="R78" i="10"/>
  <c r="R93" i="10"/>
  <c r="H93" i="10"/>
  <c r="L32" i="4" s="1"/>
  <c r="R102" i="10"/>
  <c r="H102" i="10"/>
  <c r="L16" i="3" s="1"/>
  <c r="R89" i="10"/>
  <c r="H89" i="10"/>
  <c r="L28" i="4" s="1"/>
  <c r="R86" i="10"/>
  <c r="H86" i="10"/>
  <c r="L25" i="4" s="1"/>
  <c r="Q68" i="10"/>
  <c r="Q17" i="10"/>
  <c r="Q30" i="10"/>
  <c r="M30" i="10"/>
  <c r="R38" i="6" s="1"/>
  <c r="AG38" i="6" s="1"/>
  <c r="Q72" i="10"/>
  <c r="M72" i="10"/>
  <c r="Z106" i="10"/>
  <c r="Y106" i="10"/>
  <c r="L106" i="10" s="1"/>
  <c r="P20" i="3" s="1"/>
  <c r="J106" i="10"/>
  <c r="N20" i="3" s="1"/>
  <c r="Q43" i="10"/>
  <c r="M43" i="10"/>
  <c r="Q13" i="10"/>
  <c r="Q19" i="10"/>
  <c r="R94" i="10"/>
  <c r="H94" i="10"/>
  <c r="L33" i="4" s="1"/>
  <c r="H108" i="10"/>
  <c r="L22" i="3" s="1"/>
  <c r="R108" i="10"/>
  <c r="Q37" i="10"/>
  <c r="Q51" i="10"/>
  <c r="Q26" i="10"/>
  <c r="H98" i="10"/>
  <c r="L37" i="4" s="1"/>
  <c r="R98" i="10"/>
  <c r="Q67" i="10"/>
  <c r="Q64" i="10"/>
  <c r="M64" i="10"/>
  <c r="Q60" i="10"/>
  <c r="M60" i="10"/>
  <c r="R92" i="10"/>
  <c r="H92" i="10"/>
  <c r="L31" i="4" s="1"/>
  <c r="R85" i="10"/>
  <c r="H85" i="10"/>
  <c r="L24" i="4" s="1"/>
  <c r="R96" i="10"/>
  <c r="H96" i="10"/>
  <c r="L35" i="4" s="1"/>
  <c r="Q10" i="10"/>
  <c r="M10" i="10"/>
  <c r="R18" i="6" s="1"/>
  <c r="Z18" i="6" s="1"/>
  <c r="R107" i="10"/>
  <c r="H107" i="10"/>
  <c r="L21" i="3" s="1"/>
  <c r="Q39" i="10"/>
  <c r="Q63" i="10"/>
  <c r="Q21" i="10"/>
  <c r="Q65" i="10"/>
  <c r="M65" i="10"/>
  <c r="Q23" i="10"/>
  <c r="M23" i="10"/>
  <c r="R31" i="6" s="1"/>
  <c r="AE31" i="6" s="1"/>
  <c r="Q66" i="10"/>
  <c r="Q25" i="10"/>
  <c r="M25" i="10"/>
  <c r="R33" i="6" s="1"/>
  <c r="AE33" i="6" s="1"/>
  <c r="R97" i="10"/>
  <c r="H97" i="10"/>
  <c r="L36" i="4" s="1"/>
  <c r="H87" i="10"/>
  <c r="L26" i="4" s="1"/>
  <c r="R87" i="10"/>
  <c r="Q61" i="10"/>
  <c r="M61" i="10"/>
  <c r="Q69" i="10"/>
  <c r="Z103" i="10"/>
  <c r="Y103" i="10"/>
  <c r="L103" i="10" s="1"/>
  <c r="P17" i="3" s="1"/>
  <c r="J103" i="10"/>
  <c r="N17" i="3" s="1"/>
  <c r="H105" i="10"/>
  <c r="L19" i="3" s="1"/>
  <c r="R105" i="10"/>
  <c r="Q22" i="10"/>
  <c r="M22" i="10"/>
  <c r="R30" i="6" s="1"/>
  <c r="AD30" i="6" s="1"/>
  <c r="Q40" i="10"/>
  <c r="M40" i="10"/>
  <c r="R48" i="6" s="1"/>
  <c r="AJ48" i="6" s="1"/>
  <c r="Q57" i="10"/>
  <c r="M57" i="10"/>
  <c r="J105" i="10"/>
  <c r="N19" i="3" s="1"/>
  <c r="Z105" i="10"/>
  <c r="Y105" i="10"/>
  <c r="L105" i="10" s="1"/>
  <c r="P19" i="3" s="1"/>
  <c r="Q62" i="10"/>
  <c r="M62" i="10"/>
  <c r="Q18" i="10"/>
  <c r="M18" i="10"/>
  <c r="R26" i="6" s="1"/>
  <c r="AC26" i="6" s="1"/>
  <c r="R79" i="10"/>
  <c r="H79" i="10"/>
  <c r="L18" i="4" s="1"/>
  <c r="H77" i="10"/>
  <c r="L16" i="4" s="1"/>
  <c r="R77" i="10"/>
  <c r="R90" i="10"/>
  <c r="H90" i="10"/>
  <c r="L29" i="4" s="1"/>
  <c r="Q54" i="10"/>
  <c r="M54" i="10"/>
  <c r="Q52" i="10"/>
  <c r="BX95" i="11" l="1"/>
  <c r="BX941" i="11"/>
  <c r="AY941" i="11" s="1" a="1"/>
  <c r="AY941" i="11" s="1"/>
  <c r="AZ941" i="11" s="1" a="1"/>
  <c r="AZ941" i="11" s="1"/>
  <c r="BX429" i="11"/>
  <c r="BX8" i="11"/>
  <c r="BX165" i="11"/>
  <c r="BX369" i="11"/>
  <c r="BX650" i="11"/>
  <c r="BX121" i="11"/>
  <c r="BX303" i="11"/>
  <c r="BX455" i="11"/>
  <c r="BX119" i="11"/>
  <c r="BX295" i="11"/>
  <c r="BX381" i="11"/>
  <c r="BX519" i="11"/>
  <c r="BX603" i="11"/>
  <c r="BX742" i="11"/>
  <c r="BX21" i="11"/>
  <c r="BX153" i="11"/>
  <c r="BX309" i="11"/>
  <c r="BX459" i="11"/>
  <c r="BX552" i="11"/>
  <c r="BX658" i="11"/>
  <c r="BX807" i="11"/>
  <c r="BX71" i="11"/>
  <c r="BX151" i="11"/>
  <c r="BX330" i="11"/>
  <c r="BX456" i="11"/>
  <c r="BX593" i="11"/>
  <c r="BX722" i="11"/>
  <c r="BX911" i="11"/>
  <c r="BX132" i="11"/>
  <c r="BX237" i="11"/>
  <c r="BX374" i="11"/>
  <c r="BX512" i="11"/>
  <c r="BX660" i="11"/>
  <c r="BX785" i="11"/>
  <c r="BX9" i="11"/>
  <c r="BX219" i="11"/>
  <c r="BX286" i="11"/>
  <c r="BX468" i="11"/>
  <c r="BX557" i="11"/>
  <c r="BX708" i="11"/>
  <c r="BX859" i="11"/>
  <c r="BX66" i="11"/>
  <c r="BX207" i="11"/>
  <c r="BX331" i="11"/>
  <c r="BX483" i="11"/>
  <c r="BX616" i="11"/>
  <c r="BX746" i="11"/>
  <c r="BX961" i="11"/>
  <c r="BX148" i="11"/>
  <c r="BX293" i="11"/>
  <c r="BX433" i="11"/>
  <c r="BX540" i="11"/>
  <c r="BX673" i="11"/>
  <c r="BX804" i="11"/>
  <c r="BX25" i="11"/>
  <c r="BX53" i="11"/>
  <c r="BX174" i="11"/>
  <c r="BX307" i="11"/>
  <c r="BX319" i="11"/>
  <c r="BX460" i="11"/>
  <c r="BX537" i="11"/>
  <c r="BX595" i="11"/>
  <c r="BX717" i="11"/>
  <c r="BX805" i="11"/>
  <c r="BX888" i="11"/>
  <c r="BX112" i="11"/>
  <c r="BX100" i="11"/>
  <c r="BX164" i="11"/>
  <c r="BX252" i="11"/>
  <c r="BX350" i="11"/>
  <c r="BX447" i="11"/>
  <c r="BX516" i="11"/>
  <c r="BX620" i="11"/>
  <c r="BX700" i="11"/>
  <c r="BX772" i="11"/>
  <c r="BX849" i="11"/>
  <c r="BX793" i="11"/>
  <c r="BX906" i="11"/>
  <c r="BX878" i="11"/>
  <c r="BX68" i="11"/>
  <c r="BX54" i="11"/>
  <c r="BX314" i="11"/>
  <c r="BX327" i="11"/>
  <c r="BX410" i="11"/>
  <c r="BX440" i="11"/>
  <c r="BX575" i="11"/>
  <c r="BX598" i="11"/>
  <c r="BX716" i="11"/>
  <c r="BX773" i="11"/>
  <c r="BX867" i="11"/>
  <c r="BX869" i="11"/>
  <c r="BX957" i="11"/>
  <c r="BX156" i="11"/>
  <c r="BX215" i="11"/>
  <c r="BX190" i="11"/>
  <c r="BX282" i="11"/>
  <c r="BX311" i="11"/>
  <c r="BX481" i="11"/>
  <c r="BX520" i="11"/>
  <c r="BX615" i="11"/>
  <c r="BX657" i="11"/>
  <c r="BX750" i="11"/>
  <c r="BX808" i="11"/>
  <c r="BX894" i="11"/>
  <c r="BX967" i="11"/>
  <c r="BX862" i="11"/>
  <c r="BX945" i="11"/>
  <c r="BX313" i="11"/>
  <c r="BX574" i="11"/>
  <c r="BX654" i="11"/>
  <c r="BX404" i="11"/>
  <c r="BX810" i="11"/>
  <c r="BX602" i="11"/>
  <c r="BX399" i="11"/>
  <c r="BX133" i="11"/>
  <c r="BX685" i="11"/>
  <c r="BX518" i="11"/>
  <c r="BX277" i="11"/>
  <c r="BX106" i="11"/>
  <c r="BX403" i="11"/>
  <c r="BX689" i="11"/>
  <c r="BX182" i="11"/>
  <c r="BX599" i="11"/>
  <c r="BX817" i="11"/>
  <c r="BX41" i="11"/>
  <c r="BX544" i="11"/>
  <c r="BX966" i="11"/>
  <c r="BX448" i="11"/>
  <c r="BX954" i="11"/>
  <c r="BX163" i="11"/>
  <c r="BX488" i="11"/>
  <c r="BX775" i="11"/>
  <c r="BX298" i="11"/>
  <c r="BX463" i="11"/>
  <c r="BX117" i="11"/>
  <c r="BX212" i="11"/>
  <c r="BX342" i="11"/>
  <c r="BX503" i="11"/>
  <c r="BX768" i="11"/>
  <c r="BX65" i="11"/>
  <c r="BX145" i="11"/>
  <c r="BX439" i="11"/>
  <c r="BX576" i="11"/>
  <c r="BX691" i="11"/>
  <c r="BX205" i="11"/>
  <c r="BX214" i="11"/>
  <c r="BX385" i="11"/>
  <c r="BX458" i="11"/>
  <c r="BX757" i="11"/>
  <c r="BX947" i="11"/>
  <c r="BX92" i="11"/>
  <c r="BX267" i="11"/>
  <c r="BX524" i="11"/>
  <c r="BX682" i="11"/>
  <c r="BX787" i="11"/>
  <c r="BX104" i="11"/>
  <c r="BX375" i="11"/>
  <c r="BX480" i="11"/>
  <c r="BX558" i="11"/>
  <c r="BX886" i="11"/>
  <c r="BX59" i="11"/>
  <c r="BX283" i="11"/>
  <c r="BX386" i="11"/>
  <c r="BX646" i="11"/>
  <c r="BX776" i="11"/>
  <c r="BX135" i="11"/>
  <c r="BX230" i="11"/>
  <c r="BX450" i="11"/>
  <c r="BX584" i="11"/>
  <c r="BX723" i="11"/>
  <c r="BX845" i="11"/>
  <c r="BX123" i="11"/>
  <c r="BX191" i="11"/>
  <c r="BX290" i="11"/>
  <c r="BX489" i="11"/>
  <c r="BX551" i="11"/>
  <c r="BX634" i="11"/>
  <c r="BX832" i="11"/>
  <c r="BX897" i="11"/>
  <c r="BX29" i="11"/>
  <c r="BX58" i="11"/>
  <c r="BX323" i="11"/>
  <c r="BX337" i="11"/>
  <c r="BX477" i="11"/>
  <c r="BX550" i="11"/>
  <c r="BX693" i="11"/>
  <c r="BX777" i="11"/>
  <c r="BX877" i="11"/>
  <c r="BX918" i="11"/>
  <c r="BX892" i="11"/>
  <c r="BX13" i="11"/>
  <c r="BX229" i="11"/>
  <c r="BX281" i="11"/>
  <c r="BX394" i="11"/>
  <c r="BX451" i="11"/>
  <c r="BX629" i="11"/>
  <c r="BX680" i="11"/>
  <c r="BX798" i="11"/>
  <c r="BX882" i="11"/>
  <c r="BX893" i="11"/>
  <c r="BX73" i="11"/>
  <c r="BX213" i="11"/>
  <c r="BX246" i="11"/>
  <c r="BX367" i="11"/>
  <c r="BX387" i="11"/>
  <c r="BX541" i="11"/>
  <c r="BX611" i="11"/>
  <c r="BX699" i="11"/>
  <c r="BX752" i="11"/>
  <c r="BX830" i="11"/>
  <c r="BX903" i="11"/>
  <c r="BX809" i="11"/>
  <c r="BX876" i="11"/>
  <c r="BX249" i="11"/>
  <c r="BX478" i="11"/>
  <c r="BX633" i="11"/>
  <c r="BX49" i="11"/>
  <c r="BX472" i="11"/>
  <c r="BX560" i="11"/>
  <c r="BX706" i="11"/>
  <c r="BX79" i="11"/>
  <c r="BX371" i="11"/>
  <c r="BX347" i="11"/>
  <c r="BX554" i="11"/>
  <c r="BX639" i="11"/>
  <c r="BX781" i="11"/>
  <c r="BX15" i="11"/>
  <c r="BX227" i="11"/>
  <c r="BX261" i="11"/>
  <c r="BX436" i="11"/>
  <c r="BX623" i="11"/>
  <c r="BX701" i="11"/>
  <c r="BX874" i="11"/>
  <c r="BX30" i="11"/>
  <c r="BX258" i="11"/>
  <c r="BX411" i="11"/>
  <c r="BX501" i="11"/>
  <c r="BX621" i="11"/>
  <c r="BX761" i="11"/>
  <c r="BX48" i="11"/>
  <c r="BX176" i="11"/>
  <c r="BX256" i="11"/>
  <c r="BX426" i="11"/>
  <c r="BX530" i="11"/>
  <c r="BX666" i="11"/>
  <c r="BX791" i="11"/>
  <c r="BX77" i="11"/>
  <c r="BX178" i="11"/>
  <c r="BX409" i="11"/>
  <c r="BX473" i="11"/>
  <c r="BX605" i="11"/>
  <c r="BX736" i="11"/>
  <c r="BX916" i="11"/>
  <c r="BX33" i="11"/>
  <c r="BX292" i="11"/>
  <c r="BX315" i="11"/>
  <c r="BX527" i="11"/>
  <c r="BX672" i="11"/>
  <c r="BX779" i="11"/>
  <c r="BX11" i="11"/>
  <c r="BX235" i="11"/>
  <c r="BX240" i="11"/>
  <c r="BX420" i="11"/>
  <c r="BX573" i="11"/>
  <c r="BX676" i="11"/>
  <c r="BX852" i="11"/>
  <c r="BX20" i="11"/>
  <c r="BX175" i="11"/>
  <c r="BX250" i="11"/>
  <c r="BX265" i="11"/>
  <c r="BX362" i="11"/>
  <c r="BX449" i="11"/>
  <c r="BX589" i="11"/>
  <c r="BX651" i="11"/>
  <c r="BX730" i="11"/>
  <c r="BX813" i="11"/>
  <c r="BX914" i="11"/>
  <c r="BX18" i="11"/>
  <c r="BX128" i="11"/>
  <c r="BX197" i="11"/>
  <c r="BX294" i="11"/>
  <c r="BX407" i="11"/>
  <c r="BX452" i="11"/>
  <c r="BX559" i="11"/>
  <c r="BX641" i="11"/>
  <c r="BX694" i="11"/>
  <c r="BX796" i="11"/>
  <c r="BX898" i="11"/>
  <c r="BX812" i="11"/>
  <c r="BX940" i="11"/>
  <c r="BX904" i="11"/>
  <c r="BX60" i="11"/>
  <c r="BX113" i="11"/>
  <c r="BX300" i="11"/>
  <c r="BX273" i="11"/>
  <c r="BX378" i="11"/>
  <c r="BX469" i="11"/>
  <c r="BX534" i="11"/>
  <c r="BX608" i="11"/>
  <c r="BX735" i="11"/>
  <c r="BX790" i="11"/>
  <c r="BX895" i="11"/>
  <c r="BX902" i="11"/>
  <c r="BX14" i="11"/>
  <c r="BX67" i="11"/>
  <c r="BX146" i="11"/>
  <c r="BX233" i="11"/>
  <c r="BX380" i="11"/>
  <c r="BX441" i="11"/>
  <c r="BX502" i="11"/>
  <c r="BX542" i="11"/>
  <c r="BX677" i="11"/>
  <c r="BX692" i="11"/>
  <c r="BX763" i="11"/>
  <c r="BX827" i="11"/>
  <c r="BX913" i="11"/>
  <c r="BX795" i="11"/>
  <c r="BX891" i="11"/>
  <c r="BX963" i="11"/>
  <c r="BX424" i="11"/>
  <c r="BX628" i="11"/>
  <c r="BX755" i="11"/>
  <c r="BX301" i="11"/>
  <c r="BX549" i="11"/>
  <c r="BX683" i="11"/>
  <c r="BX896" i="11"/>
  <c r="BX130" i="11"/>
  <c r="BX302" i="11"/>
  <c r="BX476" i="11"/>
  <c r="BX563" i="11"/>
  <c r="BX644" i="11"/>
  <c r="BX806" i="11"/>
  <c r="BX10" i="11"/>
  <c r="BX200" i="11"/>
  <c r="BX321" i="11"/>
  <c r="BX533" i="11"/>
  <c r="BX583" i="11"/>
  <c r="BX721" i="11"/>
  <c r="BX905" i="11"/>
  <c r="BX63" i="11"/>
  <c r="BX224" i="11"/>
  <c r="BX370" i="11"/>
  <c r="BX546" i="11"/>
  <c r="BX724" i="11"/>
  <c r="BX758" i="11"/>
  <c r="BX177" i="11"/>
  <c r="BX269" i="11"/>
  <c r="BX462" i="11"/>
  <c r="BX596" i="11"/>
  <c r="BX704" i="11"/>
  <c r="BX846" i="11"/>
  <c r="BX47" i="11"/>
  <c r="BX187" i="11"/>
  <c r="BX415" i="11"/>
  <c r="BX479" i="11"/>
  <c r="BX607" i="11"/>
  <c r="BX766" i="11"/>
  <c r="BX960" i="11"/>
  <c r="BX147" i="11"/>
  <c r="BX243" i="11"/>
  <c r="BX425" i="11"/>
  <c r="BX536" i="11"/>
  <c r="BX669" i="11"/>
  <c r="BX800" i="11"/>
  <c r="BX36" i="11"/>
  <c r="BX159" i="11"/>
  <c r="BX358" i="11"/>
  <c r="BX498" i="11"/>
  <c r="BX570" i="11"/>
  <c r="BX702" i="11"/>
  <c r="BX889" i="11"/>
  <c r="BX93" i="11"/>
  <c r="BX236" i="11"/>
  <c r="BX181" i="11"/>
  <c r="BX363" i="11"/>
  <c r="BX445" i="11"/>
  <c r="BX504" i="11"/>
  <c r="BX577" i="11"/>
  <c r="BX681" i="11"/>
  <c r="BX733" i="11"/>
  <c r="BX815" i="11"/>
  <c r="BX925" i="11"/>
  <c r="BX69" i="11"/>
  <c r="BX162" i="11"/>
  <c r="BX254" i="11"/>
  <c r="BX274" i="11"/>
  <c r="BX391" i="11"/>
  <c r="BX453" i="11"/>
  <c r="BX609" i="11"/>
  <c r="BX655" i="11"/>
  <c r="BX740" i="11"/>
  <c r="BX848" i="11"/>
  <c r="BX915" i="11"/>
  <c r="BX833" i="11"/>
  <c r="BX950" i="11"/>
  <c r="BX922" i="11"/>
  <c r="BX55" i="11"/>
  <c r="BX152" i="11"/>
  <c r="BX232" i="11"/>
  <c r="BX257" i="11"/>
  <c r="BX351" i="11"/>
  <c r="BX487" i="11"/>
  <c r="BX568" i="11"/>
  <c r="BX667" i="11"/>
  <c r="BX726" i="11"/>
  <c r="BX801" i="11"/>
  <c r="BX908" i="11"/>
  <c r="BX912" i="11"/>
  <c r="BX45" i="11"/>
  <c r="BX129" i="11"/>
  <c r="BX329" i="11"/>
  <c r="BX340" i="11"/>
  <c r="BX422" i="11"/>
  <c r="BX496" i="11"/>
  <c r="BX572" i="11"/>
  <c r="BX626" i="11"/>
  <c r="BX684" i="11"/>
  <c r="BX774" i="11"/>
  <c r="BX850" i="11"/>
  <c r="BX921" i="11"/>
  <c r="BX824" i="11"/>
  <c r="BX899" i="11"/>
  <c r="BX972" i="11"/>
  <c r="BX586" i="11"/>
  <c r="BX725" i="11"/>
  <c r="BX109" i="11"/>
  <c r="BX328" i="11"/>
  <c r="BX636" i="11"/>
  <c r="BX826" i="11"/>
  <c r="BX52" i="11"/>
  <c r="BX140" i="11"/>
  <c r="BX336" i="11"/>
  <c r="BX454" i="11"/>
  <c r="BX564" i="11"/>
  <c r="BX687" i="11"/>
  <c r="BX834" i="11"/>
  <c r="BX144" i="11"/>
  <c r="BX211" i="11"/>
  <c r="BX368" i="11"/>
  <c r="BX494" i="11"/>
  <c r="BX594" i="11"/>
  <c r="BX753" i="11"/>
  <c r="BX88" i="11"/>
  <c r="BX263" i="11"/>
  <c r="BX395" i="11"/>
  <c r="BX579" i="11"/>
  <c r="BX652" i="11"/>
  <c r="BX778" i="11"/>
  <c r="BX51" i="11"/>
  <c r="BX120" i="11"/>
  <c r="BX308" i="11"/>
  <c r="BX490" i="11"/>
  <c r="BX553" i="11"/>
  <c r="BX709" i="11"/>
  <c r="BX875" i="11"/>
  <c r="BX42" i="11"/>
  <c r="BX279" i="11"/>
  <c r="BX361" i="11"/>
  <c r="BX511" i="11"/>
  <c r="BX630" i="11"/>
  <c r="BX743" i="11"/>
  <c r="BX57" i="11"/>
  <c r="BX194" i="11"/>
  <c r="BX264" i="11"/>
  <c r="BX442" i="11"/>
  <c r="BX555" i="11"/>
  <c r="BX679" i="11"/>
  <c r="BX823" i="11"/>
  <c r="BX89" i="11"/>
  <c r="BX203" i="11"/>
  <c r="BX427" i="11"/>
  <c r="BX461" i="11"/>
  <c r="BX624" i="11"/>
  <c r="BX728" i="11"/>
  <c r="BX932" i="11"/>
  <c r="BX35" i="11"/>
  <c r="BX188" i="11"/>
  <c r="BX242" i="11"/>
  <c r="BX384" i="11"/>
  <c r="BX430" i="11"/>
  <c r="BX510" i="11"/>
  <c r="BX582" i="11"/>
  <c r="BX686" i="11"/>
  <c r="BX749" i="11"/>
  <c r="BX838" i="11"/>
  <c r="BX938" i="11"/>
  <c r="BX102" i="11"/>
  <c r="BX245" i="11"/>
  <c r="BX185" i="11"/>
  <c r="BX400" i="11"/>
  <c r="BX471" i="11"/>
  <c r="BX529" i="11"/>
  <c r="BX581" i="11"/>
  <c r="BX690" i="11"/>
  <c r="BX737" i="11"/>
  <c r="BX819" i="11"/>
  <c r="BX927" i="11"/>
  <c r="BX887" i="11"/>
  <c r="BX962" i="11"/>
  <c r="BX943" i="11"/>
  <c r="BX83" i="11"/>
  <c r="BX202" i="11"/>
  <c r="BX296" i="11"/>
  <c r="BX353" i="11"/>
  <c r="BX486" i="11"/>
  <c r="BX569" i="11"/>
  <c r="BX675" i="11"/>
  <c r="BX739" i="11"/>
  <c r="BX799" i="11"/>
  <c r="BX923" i="11"/>
  <c r="BX920" i="11"/>
  <c r="BX166" i="11"/>
  <c r="BX107" i="11"/>
  <c r="BX217" i="11"/>
  <c r="BX325" i="11"/>
  <c r="BX318" i="11"/>
  <c r="BX464" i="11"/>
  <c r="BX505" i="11"/>
  <c r="BX565" i="11"/>
  <c r="BX659" i="11"/>
  <c r="BX713" i="11"/>
  <c r="BX789" i="11"/>
  <c r="BX856" i="11"/>
  <c r="BX930" i="11"/>
  <c r="BX822" i="11"/>
  <c r="BX909" i="11"/>
  <c r="BX688" i="11"/>
  <c r="BX944" i="11"/>
  <c r="BX199" i="11"/>
  <c r="BX548" i="11"/>
  <c r="BX797" i="11"/>
  <c r="BX78" i="11"/>
  <c r="BX32" i="11"/>
  <c r="BX206" i="11"/>
  <c r="BX253" i="11"/>
  <c r="BX432" i="11"/>
  <c r="BX590" i="11"/>
  <c r="BX697" i="11"/>
  <c r="BX861" i="11"/>
  <c r="BX157" i="11"/>
  <c r="BX241" i="11"/>
  <c r="BX406" i="11"/>
  <c r="BX522" i="11"/>
  <c r="BX612" i="11"/>
  <c r="BX759" i="11"/>
  <c r="BX27" i="11"/>
  <c r="BX167" i="11"/>
  <c r="BX379" i="11"/>
  <c r="BX414" i="11"/>
  <c r="BX526" i="11"/>
  <c r="BX662" i="11"/>
  <c r="BX816" i="11"/>
  <c r="BX75" i="11"/>
  <c r="BX169" i="11"/>
  <c r="BX344" i="11"/>
  <c r="BX465" i="11"/>
  <c r="BX597" i="11"/>
  <c r="BX731" i="11"/>
  <c r="BX917" i="11"/>
  <c r="BX134" i="11"/>
  <c r="BX288" i="11"/>
  <c r="BX382" i="11"/>
  <c r="BX513" i="11"/>
  <c r="BX664" i="11"/>
  <c r="BX792" i="11"/>
  <c r="BX19" i="11"/>
  <c r="BX225" i="11"/>
  <c r="BX299" i="11"/>
  <c r="BX484" i="11"/>
  <c r="BX561" i="11"/>
  <c r="BX712" i="11"/>
  <c r="BX844" i="11"/>
  <c r="BX81" i="11"/>
  <c r="BX222" i="11"/>
  <c r="BX360" i="11"/>
  <c r="BX500" i="11"/>
  <c r="BX625" i="11"/>
  <c r="BX751" i="11"/>
  <c r="BX969" i="11"/>
  <c r="BX122" i="11"/>
  <c r="BX210" i="11"/>
  <c r="BX251" i="11"/>
  <c r="BX354" i="11"/>
  <c r="BX431" i="11"/>
  <c r="BX507" i="11"/>
  <c r="BX618" i="11"/>
  <c r="BX649" i="11"/>
  <c r="BX747" i="11"/>
  <c r="BX835" i="11"/>
  <c r="BX956" i="11"/>
  <c r="BX39" i="11"/>
  <c r="BX192" i="11"/>
  <c r="BX284" i="11"/>
  <c r="BX401" i="11"/>
  <c r="BX434" i="11"/>
  <c r="BX525" i="11"/>
  <c r="BX591" i="11"/>
  <c r="BX648" i="11"/>
  <c r="BX765" i="11"/>
  <c r="BX818" i="11"/>
  <c r="BX939" i="11"/>
  <c r="BX871" i="11"/>
  <c r="BX841" i="11"/>
  <c r="BX951" i="11"/>
  <c r="BX239" i="11"/>
  <c r="BX172" i="11"/>
  <c r="BX228" i="11"/>
  <c r="BX334" i="11"/>
  <c r="BX418" i="11"/>
  <c r="BX514" i="11"/>
  <c r="BX635" i="11"/>
  <c r="BX656" i="11"/>
  <c r="BX760" i="11"/>
  <c r="BX828" i="11"/>
  <c r="BX933" i="11"/>
  <c r="BX931" i="11"/>
  <c r="BX87" i="11"/>
  <c r="BX127" i="11"/>
  <c r="BX226" i="11"/>
  <c r="BX268" i="11"/>
  <c r="BX402" i="11"/>
  <c r="BX467" i="11"/>
  <c r="BX567" i="11"/>
  <c r="BX627" i="11"/>
  <c r="BX668" i="11"/>
  <c r="BX710" i="11"/>
  <c r="BX782" i="11"/>
  <c r="BX857" i="11"/>
  <c r="BX935" i="11"/>
  <c r="BX860" i="11"/>
  <c r="BX929" i="11"/>
  <c r="BX883" i="11"/>
  <c r="BX99" i="11"/>
  <c r="BX398" i="11"/>
  <c r="BX741" i="11"/>
  <c r="BX26" i="11"/>
  <c r="BX173" i="11"/>
  <c r="BX126" i="11"/>
  <c r="BX196" i="11"/>
  <c r="BX317" i="11"/>
  <c r="BX485" i="11"/>
  <c r="BX587" i="11"/>
  <c r="BX714" i="11"/>
  <c r="BX900" i="11"/>
  <c r="BX312" i="11"/>
  <c r="BX220" i="11"/>
  <c r="BX356" i="11"/>
  <c r="BX521" i="11"/>
  <c r="BX671" i="11"/>
  <c r="BX783" i="11"/>
  <c r="BX74" i="11"/>
  <c r="BX158" i="11"/>
  <c r="BX248" i="11"/>
  <c r="BX443" i="11"/>
  <c r="BX585" i="11"/>
  <c r="BX729" i="11"/>
  <c r="BX814" i="11"/>
  <c r="BX31" i="11"/>
  <c r="BX234" i="11"/>
  <c r="BX413" i="11"/>
  <c r="BX475" i="11"/>
  <c r="BX719" i="11"/>
  <c r="BX764" i="11"/>
  <c r="BX953" i="11"/>
  <c r="BX118" i="11"/>
  <c r="BX280" i="11"/>
  <c r="BX417" i="11"/>
  <c r="BX532" i="11"/>
  <c r="BX661" i="11"/>
  <c r="BX802" i="11"/>
  <c r="BX23" i="11"/>
  <c r="BX141" i="11"/>
  <c r="BX348" i="11"/>
  <c r="BX493" i="11"/>
  <c r="BX562" i="11"/>
  <c r="BX698" i="11"/>
  <c r="BX881" i="11"/>
  <c r="BX103" i="11"/>
  <c r="BX343" i="11"/>
  <c r="BX390" i="11"/>
  <c r="BX523" i="11"/>
  <c r="BX642" i="11"/>
  <c r="BX771" i="11"/>
  <c r="BX96" i="11"/>
  <c r="BX64" i="11"/>
  <c r="BX150" i="11"/>
  <c r="BX272" i="11"/>
  <c r="BX335" i="11"/>
  <c r="BX412" i="11"/>
  <c r="BX531" i="11"/>
  <c r="BX638" i="11"/>
  <c r="BX695" i="11"/>
  <c r="BX767" i="11"/>
  <c r="BX868" i="11"/>
  <c r="BX970" i="11"/>
  <c r="BX138" i="11"/>
  <c r="BX223" i="11"/>
  <c r="BX255" i="11"/>
  <c r="BX364" i="11"/>
  <c r="BX435" i="11"/>
  <c r="BX515" i="11"/>
  <c r="BX637" i="11"/>
  <c r="BX653" i="11"/>
  <c r="BX756" i="11"/>
  <c r="BX839" i="11"/>
  <c r="BX959" i="11"/>
  <c r="BX858" i="11"/>
  <c r="BX836" i="11"/>
  <c r="BX965" i="11"/>
  <c r="BX114" i="11"/>
  <c r="BX168" i="11"/>
  <c r="BX338" i="11"/>
  <c r="BX326" i="11"/>
  <c r="BX470" i="11"/>
  <c r="BX499" i="11"/>
  <c r="BX578" i="11"/>
  <c r="BX640" i="11"/>
  <c r="BX770" i="11"/>
  <c r="BX851" i="11"/>
  <c r="BX952" i="11"/>
  <c r="BX934" i="11"/>
  <c r="BX125" i="11"/>
  <c r="BX180" i="11"/>
  <c r="BX287" i="11"/>
  <c r="BX244" i="11"/>
  <c r="BX365" i="11"/>
  <c r="BX428" i="11"/>
  <c r="BX508" i="11"/>
  <c r="BX566" i="11"/>
  <c r="BX643" i="11"/>
  <c r="BX727" i="11"/>
  <c r="BX831" i="11"/>
  <c r="BX854" i="11"/>
  <c r="BX949" i="11"/>
  <c r="BX840" i="11"/>
  <c r="BX926" i="11"/>
  <c r="BX108" i="11"/>
  <c r="BX291" i="11"/>
  <c r="BX495" i="11"/>
  <c r="BX794" i="11"/>
  <c r="BX270" i="11"/>
  <c r="BX466" i="11"/>
  <c r="BX111" i="11"/>
  <c r="BX201" i="11"/>
  <c r="BX349" i="11"/>
  <c r="BX482" i="11"/>
  <c r="BX632" i="11"/>
  <c r="BX738" i="11"/>
  <c r="BX936" i="11"/>
  <c r="BX82" i="11"/>
  <c r="BX259" i="11"/>
  <c r="BX357" i="11"/>
  <c r="BX556" i="11"/>
  <c r="BX647" i="11"/>
  <c r="BX786" i="11"/>
  <c r="BX24" i="11"/>
  <c r="BX238" i="11"/>
  <c r="BX304" i="11"/>
  <c r="BX444" i="11"/>
  <c r="BX631" i="11"/>
  <c r="BX705" i="11"/>
  <c r="BX866" i="11"/>
  <c r="BX38" i="11"/>
  <c r="BX275" i="11"/>
  <c r="BX355" i="11"/>
  <c r="BX517" i="11"/>
  <c r="BX645" i="11"/>
  <c r="BX769" i="11"/>
  <c r="BX12" i="11"/>
  <c r="BX183" i="11"/>
  <c r="BX260" i="11"/>
  <c r="BX438" i="11"/>
  <c r="BX538" i="11"/>
  <c r="BX670" i="11"/>
  <c r="BX803" i="11"/>
  <c r="BX139" i="11"/>
  <c r="BX193" i="11"/>
  <c r="BX419" i="11"/>
  <c r="BX457" i="11"/>
  <c r="BX619" i="11"/>
  <c r="BX732" i="11"/>
  <c r="BX924" i="11"/>
  <c r="BX37" i="11"/>
  <c r="BX297" i="11"/>
  <c r="BX324" i="11"/>
  <c r="BX539" i="11"/>
  <c r="BX678" i="11"/>
  <c r="BX784" i="11"/>
  <c r="BX86" i="11"/>
  <c r="BX94" i="11"/>
  <c r="BX160" i="11"/>
  <c r="BX408" i="11"/>
  <c r="BX423" i="11"/>
  <c r="BX446" i="11"/>
  <c r="BX604" i="11"/>
  <c r="BX606" i="11"/>
  <c r="BX696" i="11"/>
  <c r="BX762" i="11"/>
  <c r="BX890" i="11"/>
  <c r="BX98" i="11"/>
  <c r="BX84" i="11"/>
  <c r="BX155" i="11"/>
  <c r="BX289" i="11"/>
  <c r="BX341" i="11"/>
  <c r="BX416" i="11"/>
  <c r="BX535" i="11"/>
  <c r="BX610" i="11"/>
  <c r="BX720" i="11"/>
  <c r="BX780" i="11"/>
  <c r="BX870" i="11"/>
  <c r="BX971" i="11"/>
  <c r="BX907" i="11"/>
  <c r="BX853" i="11"/>
  <c r="BX40" i="11"/>
  <c r="BX46" i="11"/>
  <c r="BX137" i="11"/>
  <c r="BX306" i="11"/>
  <c r="BX322" i="11"/>
  <c r="BX474" i="11"/>
  <c r="BX545" i="11"/>
  <c r="BX614" i="11"/>
  <c r="BX674" i="11"/>
  <c r="BX748" i="11"/>
  <c r="BX855" i="11"/>
  <c r="BX968" i="11"/>
  <c r="BX948" i="11"/>
  <c r="BX61" i="11"/>
  <c r="BX136" i="11"/>
  <c r="BX262" i="11"/>
  <c r="BX316" i="11"/>
  <c r="BX346" i="11"/>
  <c r="BX506" i="11"/>
  <c r="BX543" i="11"/>
  <c r="BX592" i="11"/>
  <c r="BX665" i="11"/>
  <c r="BX734" i="11"/>
  <c r="BX820" i="11"/>
  <c r="BX873" i="11"/>
  <c r="BX958" i="11"/>
  <c r="BX865" i="11"/>
  <c r="BX942" i="11"/>
  <c r="M104" i="10"/>
  <c r="Q18" i="3" s="1"/>
  <c r="AD18" i="3" s="1"/>
  <c r="Q104" i="10"/>
  <c r="M105" i="10"/>
  <c r="Q19" i="3" s="1"/>
  <c r="AE19" i="3" s="1"/>
  <c r="Q105" i="10"/>
  <c r="AR108" i="10"/>
  <c r="AT107" i="10"/>
  <c r="AN106" i="10"/>
  <c r="AP105" i="10"/>
  <c r="AR104" i="10"/>
  <c r="AT103" i="10"/>
  <c r="AN102" i="10"/>
  <c r="AQ108" i="10"/>
  <c r="AS107" i="10"/>
  <c r="AM106" i="10"/>
  <c r="AO105" i="10"/>
  <c r="AQ104" i="10"/>
  <c r="AS103" i="10"/>
  <c r="AM102" i="10"/>
  <c r="AT108" i="10"/>
  <c r="AN107" i="10"/>
  <c r="AP106" i="10"/>
  <c r="AR105" i="10"/>
  <c r="AT104" i="10"/>
  <c r="AN103" i="10"/>
  <c r="AP102" i="10"/>
  <c r="AO108" i="10"/>
  <c r="AS105" i="10"/>
  <c r="AN104" i="10"/>
  <c r="AT102" i="10"/>
  <c r="AN108" i="10"/>
  <c r="AT106" i="10"/>
  <c r="AQ105" i="10"/>
  <c r="AM104" i="10"/>
  <c r="AS102" i="10"/>
  <c r="AM108" i="10"/>
  <c r="AS106" i="10"/>
  <c r="AN105" i="10"/>
  <c r="AR103" i="10"/>
  <c r="AR102" i="10"/>
  <c r="AR107" i="10"/>
  <c r="AR106" i="10"/>
  <c r="AM105" i="10"/>
  <c r="AQ103" i="10"/>
  <c r="AQ102" i="10"/>
  <c r="AQ107" i="10"/>
  <c r="AQ106" i="10"/>
  <c r="AP103" i="10"/>
  <c r="AO102" i="10"/>
  <c r="AP107" i="10"/>
  <c r="AO106" i="10"/>
  <c r="AS104" i="10"/>
  <c r="AO103" i="10"/>
  <c r="AS108" i="10"/>
  <c r="AO107" i="10"/>
  <c r="AP104" i="10"/>
  <c r="AM103" i="10"/>
  <c r="AM107" i="10"/>
  <c r="AT105" i="10"/>
  <c r="AP108" i="10"/>
  <c r="AO104" i="10"/>
  <c r="M102" i="10"/>
  <c r="Q16" i="3" s="1"/>
  <c r="AB16" i="3" s="1"/>
  <c r="Q102" i="10"/>
  <c r="AO96" i="10"/>
  <c r="AM94" i="10"/>
  <c r="AN91" i="10"/>
  <c r="AO88" i="10"/>
  <c r="AN97" i="10"/>
  <c r="AO94" i="10"/>
  <c r="AM92" i="10"/>
  <c r="AN89" i="10"/>
  <c r="AO86" i="10"/>
  <c r="AN95" i="10"/>
  <c r="AO92" i="10"/>
  <c r="AN83" i="10"/>
  <c r="AO80" i="10"/>
  <c r="AO98" i="10"/>
  <c r="AM95" i="10"/>
  <c r="AN92" i="10"/>
  <c r="AO89" i="10"/>
  <c r="AN86" i="10"/>
  <c r="AO85" i="10"/>
  <c r="AM83" i="10"/>
  <c r="AN98" i="10"/>
  <c r="AM98" i="10"/>
  <c r="AO97" i="10"/>
  <c r="AN94" i="10"/>
  <c r="AO91" i="10"/>
  <c r="AN88" i="10"/>
  <c r="AM97" i="10"/>
  <c r="AO93" i="10"/>
  <c r="AN96" i="10"/>
  <c r="AN93" i="10"/>
  <c r="AO90" i="10"/>
  <c r="AM96" i="10"/>
  <c r="AM93" i="10"/>
  <c r="AN90" i="10"/>
  <c r="AN87" i="10"/>
  <c r="AM84" i="10"/>
  <c r="AN81" i="10"/>
  <c r="AO78" i="10"/>
  <c r="U38" i="2" s="1"/>
  <c r="AM90" i="10"/>
  <c r="AM82" i="10"/>
  <c r="AM79" i="10"/>
  <c r="AO81" i="10"/>
  <c r="AM89" i="10"/>
  <c r="AM81" i="10"/>
  <c r="AO77" i="10"/>
  <c r="U24" i="2" s="1"/>
  <c r="AO95" i="10"/>
  <c r="AM87" i="10"/>
  <c r="AM85" i="10"/>
  <c r="AO82" i="10"/>
  <c r="AO79" i="10"/>
  <c r="U52" i="2" s="1"/>
  <c r="AM78" i="10"/>
  <c r="AM88" i="10"/>
  <c r="AO84" i="10"/>
  <c r="AM80" i="10"/>
  <c r="AN84" i="10"/>
  <c r="AN82" i="10"/>
  <c r="AN78" i="10"/>
  <c r="S38" i="2" s="1"/>
  <c r="AM86" i="10"/>
  <c r="AM91" i="10"/>
  <c r="AN85" i="10"/>
  <c r="AN77" i="10"/>
  <c r="S24" i="2" s="1"/>
  <c r="AN80" i="10"/>
  <c r="AO87" i="10"/>
  <c r="AO83" i="10"/>
  <c r="AM77" i="10"/>
  <c r="AN79" i="10"/>
  <c r="S52" i="2" s="1"/>
  <c r="AE72" i="10"/>
  <c r="AH71" i="10"/>
  <c r="AC70" i="10"/>
  <c r="AF69" i="10"/>
  <c r="AI68" i="10"/>
  <c r="AD67" i="10"/>
  <c r="AG66" i="10"/>
  <c r="AJ65" i="10"/>
  <c r="AE64" i="10"/>
  <c r="AI72" i="10"/>
  <c r="AG71" i="10"/>
  <c r="AG70" i="10"/>
  <c r="AE69" i="10"/>
  <c r="AE68" i="10"/>
  <c r="AE67" i="10"/>
  <c r="AD66" i="10"/>
  <c r="AC65" i="10"/>
  <c r="AJ64" i="10"/>
  <c r="AD63" i="10"/>
  <c r="AG62" i="10"/>
  <c r="AJ61" i="10"/>
  <c r="AE60" i="10"/>
  <c r="AH59" i="10"/>
  <c r="AC58" i="10"/>
  <c r="AF57" i="10"/>
  <c r="AI56" i="10"/>
  <c r="AD55" i="10"/>
  <c r="AG54" i="10"/>
  <c r="AJ53" i="10"/>
  <c r="AE52" i="10"/>
  <c r="AH51" i="10"/>
  <c r="AC50" i="10"/>
  <c r="AF49" i="10"/>
  <c r="AI48" i="10"/>
  <c r="AD47" i="10"/>
  <c r="AG46" i="10"/>
  <c r="AJ45" i="10"/>
  <c r="AE44" i="10"/>
  <c r="AH43" i="10"/>
  <c r="AC42" i="10"/>
  <c r="AF41" i="10"/>
  <c r="AH72" i="10"/>
  <c r="AF71" i="10"/>
  <c r="AF70" i="10"/>
  <c r="AD69" i="10"/>
  <c r="AD68" i="10"/>
  <c r="AC67" i="10"/>
  <c r="AC66" i="10"/>
  <c r="AI64" i="10"/>
  <c r="AG72" i="10"/>
  <c r="AE71" i="10"/>
  <c r="AE70" i="10"/>
  <c r="AC69" i="10"/>
  <c r="AC68" i="10"/>
  <c r="AI65" i="10"/>
  <c r="AH64" i="10"/>
  <c r="AJ63" i="10"/>
  <c r="AE62" i="10"/>
  <c r="AF72" i="10"/>
  <c r="AD71" i="10"/>
  <c r="AD70" i="10"/>
  <c r="AJ67" i="10"/>
  <c r="AJ66" i="10"/>
  <c r="AH65" i="10"/>
  <c r="AG64" i="10"/>
  <c r="AI63" i="10"/>
  <c r="AJ71" i="10"/>
  <c r="AI70" i="10"/>
  <c r="AH69" i="10"/>
  <c r="AG68" i="10"/>
  <c r="AG67" i="10"/>
  <c r="AF66" i="10"/>
  <c r="AE65" i="10"/>
  <c r="AC64" i="10"/>
  <c r="AF63" i="10"/>
  <c r="AI62" i="10"/>
  <c r="AD61" i="10"/>
  <c r="AG60" i="10"/>
  <c r="AJ59" i="10"/>
  <c r="AE58" i="10"/>
  <c r="AH57" i="10"/>
  <c r="AC56" i="10"/>
  <c r="AF55" i="10"/>
  <c r="AI54" i="10"/>
  <c r="AD53" i="10"/>
  <c r="AG52" i="10"/>
  <c r="AJ51" i="10"/>
  <c r="AE50" i="10"/>
  <c r="AH49" i="10"/>
  <c r="AC48" i="10"/>
  <c r="AF47" i="10"/>
  <c r="AI46" i="10"/>
  <c r="AD45" i="10"/>
  <c r="AG44" i="10"/>
  <c r="AJ43" i="10"/>
  <c r="AE42" i="10"/>
  <c r="AH41" i="10"/>
  <c r="AC40" i="10"/>
  <c r="AF39" i="10"/>
  <c r="AI38" i="10"/>
  <c r="AD37" i="10"/>
  <c r="AG69" i="10"/>
  <c r="AG65" i="10"/>
  <c r="AD64" i="10"/>
  <c r="AE63" i="10"/>
  <c r="AC62" i="10"/>
  <c r="AC61" i="10"/>
  <c r="AH60" i="10"/>
  <c r="AD58" i="10"/>
  <c r="AG57" i="10"/>
  <c r="AG55" i="10"/>
  <c r="AF53" i="10"/>
  <c r="AJ52" i="10"/>
  <c r="AC51" i="10"/>
  <c r="AG50" i="10"/>
  <c r="AJ49" i="10"/>
  <c r="AE48" i="10"/>
  <c r="AI47" i="10"/>
  <c r="AD46" i="10"/>
  <c r="AH45" i="10"/>
  <c r="AE43" i="10"/>
  <c r="AI42" i="10"/>
  <c r="AH40" i="10"/>
  <c r="AG39" i="10"/>
  <c r="AF38" i="10"/>
  <c r="AF37" i="10"/>
  <c r="AH36" i="10"/>
  <c r="AC35" i="10"/>
  <c r="AF34" i="10"/>
  <c r="AI33" i="10"/>
  <c r="AD32" i="10"/>
  <c r="AG31" i="10"/>
  <c r="AJ30" i="10"/>
  <c r="AE29" i="10"/>
  <c r="AH28" i="10"/>
  <c r="AC27" i="10"/>
  <c r="AF26" i="10"/>
  <c r="AI25" i="10"/>
  <c r="AD24" i="10"/>
  <c r="AG23" i="10"/>
  <c r="AJ22" i="10"/>
  <c r="AE21" i="10"/>
  <c r="AH20" i="10"/>
  <c r="AC19" i="10"/>
  <c r="AJ70" i="10"/>
  <c r="AF65" i="10"/>
  <c r="AC63" i="10"/>
  <c r="AF60" i="10"/>
  <c r="AI59" i="10"/>
  <c r="AE57" i="10"/>
  <c r="AE55" i="10"/>
  <c r="AE53" i="10"/>
  <c r="AI52" i="10"/>
  <c r="AF50" i="10"/>
  <c r="AI49" i="10"/>
  <c r="AD48" i="10"/>
  <c r="AH47" i="10"/>
  <c r="AC46" i="10"/>
  <c r="AG45" i="10"/>
  <c r="AH70" i="10"/>
  <c r="AI66" i="10"/>
  <c r="AD65" i="10"/>
  <c r="AD60" i="10"/>
  <c r="AG59" i="10"/>
  <c r="AI71" i="10"/>
  <c r="AI67" i="10"/>
  <c r="AH66" i="10"/>
  <c r="AI61" i="10"/>
  <c r="AC60" i="10"/>
  <c r="AF59" i="10"/>
  <c r="AC72" i="10"/>
  <c r="AJ69" i="10"/>
  <c r="AF68" i="10"/>
  <c r="AH63" i="10"/>
  <c r="AF62" i="10"/>
  <c r="AF61" i="10"/>
  <c r="AJ60" i="10"/>
  <c r="AC59" i="10"/>
  <c r="AG58" i="10"/>
  <c r="AJ57" i="10"/>
  <c r="AE56" i="10"/>
  <c r="AI55" i="10"/>
  <c r="AD54" i="10"/>
  <c r="AH53" i="10"/>
  <c r="AE51" i="10"/>
  <c r="AI50" i="10"/>
  <c r="AG48" i="10"/>
  <c r="AF46" i="10"/>
  <c r="AD44" i="10"/>
  <c r="AG43" i="10"/>
  <c r="AD41" i="10"/>
  <c r="AJ40" i="10"/>
  <c r="AI39" i="10"/>
  <c r="AH38" i="10"/>
  <c r="AH37" i="10"/>
  <c r="AJ36" i="10"/>
  <c r="AE35" i="10"/>
  <c r="AH34" i="10"/>
  <c r="AC33" i="10"/>
  <c r="AF32" i="10"/>
  <c r="AI31" i="10"/>
  <c r="AD30" i="10"/>
  <c r="AG29" i="10"/>
  <c r="AJ28" i="10"/>
  <c r="AE27" i="10"/>
  <c r="AH26" i="10"/>
  <c r="AC25" i="10"/>
  <c r="AF24" i="10"/>
  <c r="AI23" i="10"/>
  <c r="AD22" i="10"/>
  <c r="AG21" i="10"/>
  <c r="AJ20" i="10"/>
  <c r="AE19" i="10"/>
  <c r="AE66" i="10"/>
  <c r="AF64" i="10"/>
  <c r="AG63" i="10"/>
  <c r="AG61" i="10"/>
  <c r="AJ58" i="10"/>
  <c r="AH56" i="10"/>
  <c r="AF54" i="10"/>
  <c r="AF51" i="10"/>
  <c r="AJ50" i="10"/>
  <c r="AE61" i="10"/>
  <c r="AE59" i="10"/>
  <c r="AI58" i="10"/>
  <c r="AG56" i="10"/>
  <c r="AE54" i="10"/>
  <c r="AI53" i="10"/>
  <c r="AD51" i="10"/>
  <c r="AH50" i="10"/>
  <c r="AG47" i="10"/>
  <c r="AF45" i="10"/>
  <c r="AJ72" i="10"/>
  <c r="AC71" i="10"/>
  <c r="AD59" i="10"/>
  <c r="AH58" i="10"/>
  <c r="AF56" i="10"/>
  <c r="AJ55" i="10"/>
  <c r="AC54" i="10"/>
  <c r="AG53" i="10"/>
  <c r="AD50" i="10"/>
  <c r="AG49" i="10"/>
  <c r="AE47" i="10"/>
  <c r="AE45" i="10"/>
  <c r="AI43" i="10"/>
  <c r="AI41" i="10"/>
  <c r="AF40" i="10"/>
  <c r="AE39" i="10"/>
  <c r="AJ38" i="10"/>
  <c r="AI37" i="10"/>
  <c r="AD72" i="10"/>
  <c r="AJ68" i="10"/>
  <c r="AF58" i="10"/>
  <c r="AD56" i="10"/>
  <c r="AH55" i="10"/>
  <c r="AC53" i="10"/>
  <c r="AE49" i="10"/>
  <c r="AC47" i="10"/>
  <c r="AC45" i="10"/>
  <c r="AF43" i="10"/>
  <c r="AG41" i="10"/>
  <c r="AE40" i="10"/>
  <c r="AD39" i="10"/>
  <c r="AG38" i="10"/>
  <c r="AG37" i="10"/>
  <c r="AI36" i="10"/>
  <c r="AE34" i="10"/>
  <c r="AI69" i="10"/>
  <c r="AH68" i="10"/>
  <c r="AJ62" i="10"/>
  <c r="AC55" i="10"/>
  <c r="AH52" i="10"/>
  <c r="AD49" i="10"/>
  <c r="AJ44" i="10"/>
  <c r="AD43" i="10"/>
  <c r="AE41" i="10"/>
  <c r="AD40" i="10"/>
  <c r="AC39" i="10"/>
  <c r="AE38" i="10"/>
  <c r="AE37" i="10"/>
  <c r="AG36" i="10"/>
  <c r="AD34" i="10"/>
  <c r="AJ33" i="10"/>
  <c r="AC32" i="10"/>
  <c r="AJ31" i="10"/>
  <c r="AC30" i="10"/>
  <c r="AH67" i="10"/>
  <c r="AH62" i="10"/>
  <c r="AI60" i="10"/>
  <c r="AI57" i="10"/>
  <c r="AF52" i="10"/>
  <c r="AC49" i="10"/>
  <c r="AJ46" i="10"/>
  <c r="AI44" i="10"/>
  <c r="AC43" i="10"/>
  <c r="AJ42" i="10"/>
  <c r="AC41" i="10"/>
  <c r="AD38" i="10"/>
  <c r="AC37" i="10"/>
  <c r="AF36" i="10"/>
  <c r="AJ35" i="10"/>
  <c r="AC34" i="10"/>
  <c r="AH33" i="10"/>
  <c r="AF67" i="10"/>
  <c r="AD62" i="10"/>
  <c r="AD57" i="10"/>
  <c r="AJ54" i="10"/>
  <c r="AD52" i="10"/>
  <c r="AI51" i="10"/>
  <c r="AJ48" i="10"/>
  <c r="AH46" i="10"/>
  <c r="AH44" i="10"/>
  <c r="AH42" i="10"/>
  <c r="AC38" i="10"/>
  <c r="AE36" i="10"/>
  <c r="AI35" i="10"/>
  <c r="AG33" i="10"/>
  <c r="AF31" i="10"/>
  <c r="AD29" i="10"/>
  <c r="AG28" i="10"/>
  <c r="AC57" i="10"/>
  <c r="AG42" i="10"/>
  <c r="AG40" i="10"/>
  <c r="AD36" i="10"/>
  <c r="AF35" i="10"/>
  <c r="AE33" i="10"/>
  <c r="AG30" i="10"/>
  <c r="AC29" i="10"/>
  <c r="AC28" i="10"/>
  <c r="AG25" i="10"/>
  <c r="AF23" i="10"/>
  <c r="AD21" i="10"/>
  <c r="AG20" i="10"/>
  <c r="AH18" i="10"/>
  <c r="AC17" i="10"/>
  <c r="AF16" i="10"/>
  <c r="AI15" i="10"/>
  <c r="AD14" i="10"/>
  <c r="AG13" i="10"/>
  <c r="AJ12" i="10"/>
  <c r="AE11" i="10"/>
  <c r="AH10" i="10"/>
  <c r="AC9" i="10"/>
  <c r="AF8" i="10"/>
  <c r="AC52" i="10"/>
  <c r="AJ47" i="10"/>
  <c r="AF42" i="10"/>
  <c r="AC36" i="10"/>
  <c r="AD35" i="10"/>
  <c r="AD33" i="10"/>
  <c r="AJ32" i="10"/>
  <c r="AH31" i="10"/>
  <c r="AF30" i="10"/>
  <c r="AF25" i="10"/>
  <c r="AJ24" i="10"/>
  <c r="AE23" i="10"/>
  <c r="AI22" i="10"/>
  <c r="AC21" i="10"/>
  <c r="AF20" i="10"/>
  <c r="AJ19" i="10"/>
  <c r="AG18" i="10"/>
  <c r="AJ17" i="10"/>
  <c r="AE16" i="10"/>
  <c r="AH15" i="10"/>
  <c r="AC14" i="10"/>
  <c r="AF13" i="10"/>
  <c r="AH61" i="10"/>
  <c r="AD42" i="10"/>
  <c r="AJ39" i="10"/>
  <c r="AI32" i="10"/>
  <c r="AE31" i="10"/>
  <c r="AE30" i="10"/>
  <c r="AH54" i="10"/>
  <c r="AE46" i="10"/>
  <c r="AH39" i="10"/>
  <c r="AJ37" i="10"/>
  <c r="AH32" i="10"/>
  <c r="AD31" i="10"/>
  <c r="AI27" i="10"/>
  <c r="AI26" i="10"/>
  <c r="AD25" i="10"/>
  <c r="AH24" i="10"/>
  <c r="AC23" i="10"/>
  <c r="AG22" i="10"/>
  <c r="AD20" i="10"/>
  <c r="AJ41" i="10"/>
  <c r="AJ34" i="10"/>
  <c r="AG32" i="10"/>
  <c r="AC31" i="10"/>
  <c r="AJ29" i="10"/>
  <c r="AI28" i="10"/>
  <c r="AH27" i="10"/>
  <c r="AG26" i="10"/>
  <c r="AG24" i="10"/>
  <c r="AF22" i="10"/>
  <c r="AJ21" i="10"/>
  <c r="AC20" i="10"/>
  <c r="AG19" i="10"/>
  <c r="AD18" i="10"/>
  <c r="AG17" i="10"/>
  <c r="AJ16" i="10"/>
  <c r="AE15" i="10"/>
  <c r="AH14" i="10"/>
  <c r="AC13" i="10"/>
  <c r="AF12" i="10"/>
  <c r="AI11" i="10"/>
  <c r="AI45" i="10"/>
  <c r="AI34" i="10"/>
  <c r="AE32" i="10"/>
  <c r="AI29" i="10"/>
  <c r="AF28" i="10"/>
  <c r="AG27" i="10"/>
  <c r="AE26" i="10"/>
  <c r="AE24" i="10"/>
  <c r="AE22" i="10"/>
  <c r="AI21" i="10"/>
  <c r="AF19" i="10"/>
  <c r="AC18" i="10"/>
  <c r="AF17" i="10"/>
  <c r="AI16" i="10"/>
  <c r="AD15" i="10"/>
  <c r="AG14" i="10"/>
  <c r="AJ13" i="10"/>
  <c r="AE12" i="10"/>
  <c r="AJ56" i="10"/>
  <c r="AH48" i="10"/>
  <c r="AF44" i="10"/>
  <c r="AH35" i="10"/>
  <c r="AG34" i="10"/>
  <c r="AI30" i="10"/>
  <c r="AH29" i="10"/>
  <c r="AE28" i="10"/>
  <c r="AF27" i="10"/>
  <c r="AD26" i="10"/>
  <c r="AJ25" i="10"/>
  <c r="AC24" i="10"/>
  <c r="AJ23" i="10"/>
  <c r="AC22" i="10"/>
  <c r="AH21" i="10"/>
  <c r="AG35" i="10"/>
  <c r="AH23" i="10"/>
  <c r="AJ18" i="10"/>
  <c r="AG16" i="10"/>
  <c r="AF14" i="10"/>
  <c r="AD12" i="10"/>
  <c r="AD11" i="10"/>
  <c r="AC10" i="10"/>
  <c r="AJ8" i="10"/>
  <c r="AF15" i="10"/>
  <c r="AH25" i="10"/>
  <c r="AD23" i="10"/>
  <c r="AI19" i="10"/>
  <c r="AI18" i="10"/>
  <c r="AD16" i="10"/>
  <c r="AE14" i="10"/>
  <c r="AC12" i="10"/>
  <c r="AC11" i="10"/>
  <c r="AJ9" i="10"/>
  <c r="AI8" i="10"/>
  <c r="AH19" i="10"/>
  <c r="AC16" i="10"/>
  <c r="AJ15" i="10"/>
  <c r="AI13" i="10"/>
  <c r="AJ10" i="10"/>
  <c r="AE13" i="10"/>
  <c r="AG10" i="10"/>
  <c r="AF9" i="10"/>
  <c r="AD8" i="10"/>
  <c r="AC44" i="10"/>
  <c r="AI40" i="10"/>
  <c r="AE25" i="10"/>
  <c r="AF18" i="10"/>
  <c r="AI9" i="10"/>
  <c r="AH8" i="10"/>
  <c r="AH11" i="10"/>
  <c r="AG51" i="10"/>
  <c r="AI24" i="10"/>
  <c r="AH22" i="10"/>
  <c r="AD19" i="10"/>
  <c r="AE18" i="10"/>
  <c r="AG15" i="10"/>
  <c r="AH13" i="10"/>
  <c r="AI10" i="10"/>
  <c r="AH9" i="10"/>
  <c r="AG8" i="10"/>
  <c r="AI17" i="10"/>
  <c r="AE8" i="10"/>
  <c r="AF48" i="10"/>
  <c r="AD28" i="10"/>
  <c r="AJ27" i="10"/>
  <c r="AF21" i="10"/>
  <c r="AH17" i="10"/>
  <c r="AC15" i="10"/>
  <c r="AI12" i="10"/>
  <c r="AF33" i="10"/>
  <c r="AF29" i="10"/>
  <c r="AD27" i="10"/>
  <c r="AJ26" i="10"/>
  <c r="AI20" i="10"/>
  <c r="AE17" i="10"/>
  <c r="AJ14" i="10"/>
  <c r="AH12" i="10"/>
  <c r="AG11" i="10"/>
  <c r="AE10" i="10"/>
  <c r="AE9" i="10"/>
  <c r="AC8" i="10"/>
  <c r="AH30" i="10"/>
  <c r="AC26" i="10"/>
  <c r="AE20" i="10"/>
  <c r="AD17" i="10"/>
  <c r="AH16" i="10"/>
  <c r="AI14" i="10"/>
  <c r="AG12" i="10"/>
  <c r="AF11" i="10"/>
  <c r="AD10" i="10"/>
  <c r="AD9" i="10"/>
  <c r="AJ11" i="10"/>
  <c r="AG9" i="10"/>
  <c r="AD13" i="10"/>
  <c r="AF10" i="10"/>
  <c r="V95" i="10"/>
  <c r="V84" i="10"/>
  <c r="V86" i="10"/>
  <c r="V83" i="10"/>
  <c r="AP80" i="10" s="1"/>
  <c r="V96" i="10"/>
  <c r="AP88" i="10" s="1"/>
  <c r="V92" i="10"/>
  <c r="V97" i="10"/>
  <c r="AP89" i="10" s="1"/>
  <c r="V91" i="10"/>
  <c r="V93" i="10"/>
  <c r="V81" i="10"/>
  <c r="AP96" i="10" s="1"/>
  <c r="V88" i="10"/>
  <c r="AP82" i="10" s="1"/>
  <c r="V85" i="10"/>
  <c r="AP92" i="10" s="1"/>
  <c r="V89" i="10"/>
  <c r="V94" i="10"/>
  <c r="AP84" i="10" s="1"/>
  <c r="V82" i="10"/>
  <c r="AP78" i="10" s="1"/>
  <c r="V77" i="10"/>
  <c r="V79" i="10"/>
  <c r="AP81" i="10" s="1"/>
  <c r="V98" i="10"/>
  <c r="V78" i="10"/>
  <c r="AP95" i="10" s="1"/>
  <c r="V87" i="10"/>
  <c r="AP79" i="10" s="1"/>
  <c r="V90" i="10"/>
  <c r="V80" i="10"/>
  <c r="Q107" i="10"/>
  <c r="M107" i="10"/>
  <c r="Q21" i="3" s="1"/>
  <c r="AG21" i="3" s="1"/>
  <c r="Q103" i="10"/>
  <c r="M103" i="10"/>
  <c r="Q17" i="3" s="1"/>
  <c r="AC17" i="3" s="1"/>
  <c r="Q106" i="10"/>
  <c r="M106" i="10"/>
  <c r="Q20" i="3" s="1"/>
  <c r="AF20" i="3" s="1"/>
  <c r="M108" i="10"/>
  <c r="Q22" i="3" s="1"/>
  <c r="AH22" i="3" s="1"/>
  <c r="Q108" i="10"/>
  <c r="BY429" i="11" l="1"/>
  <c r="AY429" i="11" a="1"/>
  <c r="AY429" i="11" s="1"/>
  <c r="BY95" i="11"/>
  <c r="AY95" i="11" a="1"/>
  <c r="AY95" i="11" s="1"/>
  <c r="BY941" i="11"/>
  <c r="BY616" i="11"/>
  <c r="AY616" i="11" a="1"/>
  <c r="AY616" i="11" s="1"/>
  <c r="AY824" i="11" a="1"/>
  <c r="AY824" i="11" s="1"/>
  <c r="BY824" i="11"/>
  <c r="AY942" i="11" a="1"/>
  <c r="AY942" i="11" s="1"/>
  <c r="AZ942" i="11" s="1" a="1"/>
  <c r="AZ942" i="11" s="1"/>
  <c r="BY942" i="11"/>
  <c r="BY543" i="11"/>
  <c r="AY543" i="11" a="1"/>
  <c r="AY543" i="11" s="1"/>
  <c r="BY968" i="11"/>
  <c r="AY968" i="11" a="1"/>
  <c r="AY968" i="11" s="1"/>
  <c r="AZ968" i="11" s="1" a="1"/>
  <c r="AZ968" i="11" s="1"/>
  <c r="BY306" i="11"/>
  <c r="AY306" i="11" a="1"/>
  <c r="AY306" i="11" s="1"/>
  <c r="AY780" i="11" a="1"/>
  <c r="AY780" i="11" s="1"/>
  <c r="BY780" i="11"/>
  <c r="BY84" i="11"/>
  <c r="AY84" i="11" a="1"/>
  <c r="AY84" i="11" s="1"/>
  <c r="AY423" i="11" a="1"/>
  <c r="AY423" i="11" s="1"/>
  <c r="BY423" i="11"/>
  <c r="AY324" i="11" a="1"/>
  <c r="AY324" i="11" s="1"/>
  <c r="BY324" i="11"/>
  <c r="AY193" i="11" a="1"/>
  <c r="AY193" i="11" s="1"/>
  <c r="BY193" i="11"/>
  <c r="AY12" i="11" a="1"/>
  <c r="AY12" i="11" s="1"/>
  <c r="BY12" i="11"/>
  <c r="AY705" i="11" a="1"/>
  <c r="AY705" i="11" s="1"/>
  <c r="BY705" i="11"/>
  <c r="AY556" i="11" a="1"/>
  <c r="AY556" i="11" s="1"/>
  <c r="BY556" i="11"/>
  <c r="AY349" i="11" a="1"/>
  <c r="AY349" i="11" s="1"/>
  <c r="BY349" i="11"/>
  <c r="BY108" i="11"/>
  <c r="AY108" i="11" a="1"/>
  <c r="AY108" i="11" s="1"/>
  <c r="BY566" i="11"/>
  <c r="AY566" i="11" a="1"/>
  <c r="AY566" i="11" s="1"/>
  <c r="AY934" i="11" a="1"/>
  <c r="AY934" i="11" s="1"/>
  <c r="AZ934" i="11" s="1" a="1"/>
  <c r="AZ934" i="11" s="1"/>
  <c r="BY934" i="11"/>
  <c r="AY326" i="11" a="1"/>
  <c r="AY326" i="11" s="1"/>
  <c r="BY326" i="11"/>
  <c r="AY839" i="11" a="1"/>
  <c r="AY839" i="11" s="1"/>
  <c r="BY839" i="11"/>
  <c r="BY223" i="11"/>
  <c r="AY223" i="11" a="1"/>
  <c r="AY223" i="11" s="1"/>
  <c r="BY412" i="11"/>
  <c r="AY412" i="11" a="1"/>
  <c r="AY412" i="11" s="1"/>
  <c r="AY523" i="11" a="1"/>
  <c r="AY523" i="11" s="1"/>
  <c r="BY523" i="11"/>
  <c r="AY348" i="11" a="1"/>
  <c r="AY348" i="11" s="1"/>
  <c r="BY348" i="11"/>
  <c r="BY118" i="11"/>
  <c r="AY118" i="11" a="1"/>
  <c r="AY118" i="11" s="1"/>
  <c r="AY814" i="11" a="1"/>
  <c r="AY814" i="11" s="1"/>
  <c r="BY814" i="11"/>
  <c r="AY671" i="11" a="1"/>
  <c r="AY671" i="11" s="1"/>
  <c r="BY671" i="11"/>
  <c r="BY485" i="11"/>
  <c r="AY485" i="11" a="1"/>
  <c r="AY485" i="11" s="1"/>
  <c r="BY99" i="11"/>
  <c r="AY99" i="11" a="1"/>
  <c r="AY99" i="11" s="1"/>
  <c r="AY668" i="11" a="1"/>
  <c r="AY668" i="11" s="1"/>
  <c r="BY668" i="11"/>
  <c r="BY87" i="11"/>
  <c r="AY87" i="11" a="1"/>
  <c r="AY87" i="11" s="1"/>
  <c r="AY418" i="11" a="1"/>
  <c r="AY418" i="11" s="1"/>
  <c r="BY418" i="11"/>
  <c r="AY939" i="11" a="1"/>
  <c r="AY939" i="11" s="1"/>
  <c r="AZ939" i="11" s="1" a="1"/>
  <c r="AZ939" i="11" s="1"/>
  <c r="BY939" i="11"/>
  <c r="AY284" i="11" a="1"/>
  <c r="AY284" i="11" s="1"/>
  <c r="BY284" i="11"/>
  <c r="AY507" i="11" a="1"/>
  <c r="AY507" i="11" s="1"/>
  <c r="BY507" i="11"/>
  <c r="AY625" i="11" a="1"/>
  <c r="AY625" i="11" s="1"/>
  <c r="BY625" i="11"/>
  <c r="BY484" i="11"/>
  <c r="AY484" i="11" a="1"/>
  <c r="AY484" i="11" s="1"/>
  <c r="AY288" i="11" a="1"/>
  <c r="AY288" i="11" s="1"/>
  <c r="BY288" i="11"/>
  <c r="BY75" i="11"/>
  <c r="AY75" i="11" a="1"/>
  <c r="AY75" i="11" s="1"/>
  <c r="BY759" i="11"/>
  <c r="AY759" i="11" a="1"/>
  <c r="AY759" i="11" s="1"/>
  <c r="AY590" i="11" a="1"/>
  <c r="AY590" i="11" s="1"/>
  <c r="BY590" i="11"/>
  <c r="AY199" i="11" a="1"/>
  <c r="AY199" i="11" s="1"/>
  <c r="BY199" i="11"/>
  <c r="BY713" i="11"/>
  <c r="AY713" i="11" a="1"/>
  <c r="AY713" i="11" s="1"/>
  <c r="BY107" i="11"/>
  <c r="AY107" i="11" a="1"/>
  <c r="AY107" i="11" s="1"/>
  <c r="AY486" i="11" a="1"/>
  <c r="AY486" i="11" s="1"/>
  <c r="BY486" i="11"/>
  <c r="AY927" i="11" a="1"/>
  <c r="AY927" i="11" s="1"/>
  <c r="AZ927" i="11" s="1" a="1"/>
  <c r="AZ927" i="11" s="1"/>
  <c r="BY927" i="11"/>
  <c r="AY185" i="11" a="1"/>
  <c r="AY185" i="11" s="1"/>
  <c r="BY185" i="11"/>
  <c r="AY510" i="11" a="1"/>
  <c r="AY510" i="11" s="1"/>
  <c r="BY510" i="11"/>
  <c r="AY624" i="11" a="1"/>
  <c r="AY624" i="11" s="1"/>
  <c r="BY624" i="11"/>
  <c r="AY442" i="11" a="1"/>
  <c r="AY442" i="11" s="1"/>
  <c r="BY442" i="11"/>
  <c r="AY279" i="11" a="1"/>
  <c r="AY279" i="11" s="1"/>
  <c r="BY279" i="11"/>
  <c r="AY51" i="11" a="1"/>
  <c r="AY51" i="11" s="1"/>
  <c r="BY51" i="11"/>
  <c r="G15" i="12" s="1"/>
  <c r="AY594" i="11" a="1"/>
  <c r="AY594" i="11" s="1"/>
  <c r="BY594" i="11"/>
  <c r="AY454" i="11" a="1"/>
  <c r="AY454" i="11" s="1"/>
  <c r="BY454" i="11"/>
  <c r="BY725" i="11"/>
  <c r="AY725" i="11" a="1"/>
  <c r="AY725" i="11" s="1"/>
  <c r="BY684" i="11"/>
  <c r="AY684" i="11" a="1"/>
  <c r="AY684" i="11" s="1"/>
  <c r="BY45" i="11"/>
  <c r="G10" i="12" s="1"/>
  <c r="AY45" i="11" a="1"/>
  <c r="AY45" i="11" s="1"/>
  <c r="BY351" i="11"/>
  <c r="AY351" i="11" a="1"/>
  <c r="AY351" i="11" s="1"/>
  <c r="BY915" i="11"/>
  <c r="AY915" i="11" a="1"/>
  <c r="AY915" i="11" s="1"/>
  <c r="AZ915" i="11" s="1" a="1"/>
  <c r="AZ915" i="11" s="1"/>
  <c r="BY254" i="11"/>
  <c r="AY254" i="11" a="1"/>
  <c r="AY254" i="11" s="1"/>
  <c r="BY504" i="11"/>
  <c r="AY504" i="11" a="1"/>
  <c r="AY504" i="11" s="1"/>
  <c r="BY570" i="11"/>
  <c r="AY570" i="11" a="1"/>
  <c r="AY570" i="11" s="1"/>
  <c r="BY425" i="11"/>
  <c r="AY425" i="11" a="1"/>
  <c r="AY425" i="11" s="1"/>
  <c r="AY187" i="11" a="1"/>
  <c r="AY187" i="11" s="1"/>
  <c r="BY187" i="11"/>
  <c r="BY758" i="11"/>
  <c r="AY758" i="11" a="1"/>
  <c r="AY758" i="11" s="1"/>
  <c r="BY583" i="11"/>
  <c r="AY583" i="11" a="1"/>
  <c r="AY583" i="11" s="1"/>
  <c r="AY476" i="11" a="1"/>
  <c r="AY476" i="11" s="1"/>
  <c r="BY476" i="11"/>
  <c r="AY628" i="11" a="1"/>
  <c r="AY628" i="11" s="1"/>
  <c r="BY628" i="11"/>
  <c r="AY692" i="11" a="1"/>
  <c r="AY692" i="11" s="1"/>
  <c r="BY692" i="11"/>
  <c r="BY67" i="11"/>
  <c r="G24" i="12" s="1"/>
  <c r="AY67" i="11" a="1"/>
  <c r="AY67" i="11" s="1"/>
  <c r="AY469" i="11" a="1"/>
  <c r="AY469" i="11" s="1"/>
  <c r="BY469" i="11"/>
  <c r="AY812" i="11" a="1"/>
  <c r="AY812" i="11" s="1"/>
  <c r="BY812" i="11"/>
  <c r="BY294" i="11"/>
  <c r="AY294" i="11" a="1"/>
  <c r="AY294" i="11" s="1"/>
  <c r="AY589" i="11" a="1"/>
  <c r="AY589" i="11" s="1"/>
  <c r="BY589" i="11"/>
  <c r="BY676" i="11"/>
  <c r="AY676" i="11" a="1"/>
  <c r="AY676" i="11" s="1"/>
  <c r="BY527" i="11"/>
  <c r="AY527" i="11" a="1"/>
  <c r="AY527" i="11" s="1"/>
  <c r="AY409" i="11" a="1"/>
  <c r="AY409" i="11" s="1"/>
  <c r="BY409" i="11"/>
  <c r="AY176" i="11" a="1"/>
  <c r="AY176" i="11" s="1"/>
  <c r="BY176" i="11"/>
  <c r="BY874" i="11"/>
  <c r="AY874" i="11" a="1"/>
  <c r="AY874" i="11" s="1"/>
  <c r="BY639" i="11"/>
  <c r="AY639" i="11" a="1"/>
  <c r="AY639" i="11" s="1"/>
  <c r="BY49" i="11"/>
  <c r="G14" i="12" s="1"/>
  <c r="AY49" i="11" a="1"/>
  <c r="AY49" i="11" s="1"/>
  <c r="BY752" i="11"/>
  <c r="AY752" i="11" a="1"/>
  <c r="AY752" i="11" s="1"/>
  <c r="AY73" i="11" a="1"/>
  <c r="AY73" i="11" s="1"/>
  <c r="BY73" i="11"/>
  <c r="BY281" i="11"/>
  <c r="AY281" i="11" a="1"/>
  <c r="AY281" i="11" s="1"/>
  <c r="BY550" i="11"/>
  <c r="AY550" i="11" a="1"/>
  <c r="AY550" i="11" s="1"/>
  <c r="BY634" i="11"/>
  <c r="AY634" i="11" a="1"/>
  <c r="AY634" i="11" s="1"/>
  <c r="BY584" i="11"/>
  <c r="AY584" i="11" a="1"/>
  <c r="AY584" i="11" s="1"/>
  <c r="AY59" i="11" a="1"/>
  <c r="AY59" i="11" s="1"/>
  <c r="BY59" i="11"/>
  <c r="AY524" i="11" a="1"/>
  <c r="AY524" i="11" s="1"/>
  <c r="BY524" i="11"/>
  <c r="BY205" i="11"/>
  <c r="AY205" i="11" a="1"/>
  <c r="AY205" i="11" s="1"/>
  <c r="BY342" i="11"/>
  <c r="AY342" i="11" a="1"/>
  <c r="AY342" i="11" s="1"/>
  <c r="AY954" i="11" a="1"/>
  <c r="AY954" i="11" s="1"/>
  <c r="AZ954" i="11" s="1" a="1"/>
  <c r="AZ954" i="11" s="1"/>
  <c r="BY954" i="11"/>
  <c r="J52" i="12" s="1"/>
  <c r="N54" i="2" s="1"/>
  <c r="AY689" i="11" a="1"/>
  <c r="AY689" i="11" s="1"/>
  <c r="BY689" i="11"/>
  <c r="BY602" i="11"/>
  <c r="AY602" i="11" a="1"/>
  <c r="AY602" i="11" s="1"/>
  <c r="BY967" i="11"/>
  <c r="AY967" i="11" a="1"/>
  <c r="AY967" i="11" s="1"/>
  <c r="AZ967" i="11" s="1" a="1"/>
  <c r="AZ967" i="11" s="1"/>
  <c r="BY311" i="11"/>
  <c r="AY311" i="11" a="1"/>
  <c r="AY311" i="11" s="1"/>
  <c r="BY773" i="11"/>
  <c r="AY773" i="11" a="1"/>
  <c r="AY773" i="11" s="1"/>
  <c r="AY54" i="11" a="1"/>
  <c r="AY54" i="11" s="1"/>
  <c r="BY54" i="11"/>
  <c r="G18" i="12" s="1"/>
  <c r="AY620" i="11" a="1"/>
  <c r="AY620" i="11" s="1"/>
  <c r="BY620" i="11"/>
  <c r="AY888" i="11" a="1"/>
  <c r="AY888" i="11" s="1"/>
  <c r="BY888" i="11"/>
  <c r="BY174" i="11"/>
  <c r="AY174" i="11" a="1"/>
  <c r="AY174" i="11" s="1"/>
  <c r="AY148" i="11" a="1"/>
  <c r="AY148" i="11" s="1"/>
  <c r="BY148" i="11"/>
  <c r="AY859" i="11" a="1"/>
  <c r="AY859" i="11" s="1"/>
  <c r="BY859" i="11"/>
  <c r="AY660" i="11" a="1"/>
  <c r="AY660" i="11" s="1"/>
  <c r="BY660" i="11"/>
  <c r="AY456" i="11" a="1"/>
  <c r="AY456" i="11" s="1"/>
  <c r="BY456" i="11"/>
  <c r="BY309" i="11"/>
  <c r="AY309" i="11" a="1"/>
  <c r="AY309" i="11" s="1"/>
  <c r="BY119" i="11"/>
  <c r="AY119" i="11" a="1"/>
  <c r="AY119" i="11" s="1"/>
  <c r="BY316" i="11"/>
  <c r="AY316" i="11" a="1"/>
  <c r="AY316" i="11" s="1"/>
  <c r="BY535" i="11"/>
  <c r="AY535" i="11" a="1"/>
  <c r="AY535" i="11" s="1"/>
  <c r="AY924" i="11" a="1"/>
  <c r="AY924" i="11" s="1"/>
  <c r="AZ924" i="11" s="1" a="1"/>
  <c r="AZ924" i="11" s="1"/>
  <c r="BY924" i="11"/>
  <c r="BY517" i="11"/>
  <c r="AY517" i="11" a="1"/>
  <c r="AY517" i="11" s="1"/>
  <c r="BY466" i="11"/>
  <c r="AY466" i="11" a="1"/>
  <c r="AY466" i="11" s="1"/>
  <c r="BY770" i="11"/>
  <c r="AY770" i="11" a="1"/>
  <c r="AY770" i="11" s="1"/>
  <c r="AY868" i="11" a="1"/>
  <c r="AY868" i="11" s="1"/>
  <c r="BY868" i="11"/>
  <c r="BY103" i="11"/>
  <c r="AY103" i="11" a="1"/>
  <c r="AY103" i="11" s="1"/>
  <c r="AY443" i="11" a="1"/>
  <c r="AY443" i="11" s="1"/>
  <c r="BY443" i="11"/>
  <c r="BY467" i="11"/>
  <c r="AY467" i="11" a="1"/>
  <c r="AY467" i="11" s="1"/>
  <c r="BY956" i="11"/>
  <c r="AY956" i="11" a="1"/>
  <c r="AY956" i="11" s="1"/>
  <c r="AZ956" i="11" s="1" a="1"/>
  <c r="AZ956" i="11" s="1"/>
  <c r="BY222" i="11"/>
  <c r="AY222" i="11" a="1"/>
  <c r="AY222" i="11" s="1"/>
  <c r="BY526" i="11"/>
  <c r="AY526" i="11" a="1"/>
  <c r="AY526" i="11" s="1"/>
  <c r="BY909" i="11"/>
  <c r="AY909" i="11" a="1"/>
  <c r="AY909" i="11" s="1"/>
  <c r="AZ909" i="11" s="1" a="1"/>
  <c r="AZ909" i="11" s="1"/>
  <c r="AY202" i="11" a="1"/>
  <c r="AY202" i="11" s="1"/>
  <c r="BY202" i="11"/>
  <c r="AY242" i="11" a="1"/>
  <c r="AY242" i="11" s="1"/>
  <c r="BY242" i="11"/>
  <c r="BY709" i="11"/>
  <c r="AY709" i="11" a="1"/>
  <c r="AY709" i="11" s="1"/>
  <c r="BY52" i="11"/>
  <c r="G16" i="12" s="1"/>
  <c r="AY52" i="11" a="1"/>
  <c r="AY52" i="11" s="1"/>
  <c r="AY801" i="11" a="1"/>
  <c r="AY801" i="11" s="1"/>
  <c r="BY801" i="11"/>
  <c r="AY925" i="11" a="1"/>
  <c r="AY925" i="11" s="1"/>
  <c r="AZ925" i="11" s="1" a="1"/>
  <c r="AZ925" i="11" s="1"/>
  <c r="BY925" i="11"/>
  <c r="AY159" i="11" a="1"/>
  <c r="AY159" i="11" s="1"/>
  <c r="BY159" i="11"/>
  <c r="BY370" i="11"/>
  <c r="AY370" i="11" a="1"/>
  <c r="AY370" i="11" s="1"/>
  <c r="AY891" i="11" a="1"/>
  <c r="AY891" i="11" s="1"/>
  <c r="AZ891" i="11" s="1" a="1"/>
  <c r="AZ891" i="11" s="1"/>
  <c r="BY891" i="11"/>
  <c r="BY300" i="11"/>
  <c r="AY300" i="11" a="1"/>
  <c r="AY300" i="11" s="1"/>
  <c r="AY240" i="11" a="1"/>
  <c r="AY240" i="11" s="1"/>
  <c r="BY240" i="11"/>
  <c r="AY621" i="11" a="1"/>
  <c r="AY621" i="11" s="1"/>
  <c r="BY621" i="11"/>
  <c r="AY249" i="11" a="1"/>
  <c r="AY249" i="11" s="1"/>
  <c r="BY249" i="11"/>
  <c r="BY798" i="11"/>
  <c r="AY798" i="11" a="1"/>
  <c r="AY798" i="11" s="1"/>
  <c r="BY290" i="11"/>
  <c r="AY290" i="11" a="1"/>
  <c r="AY290" i="11" s="1"/>
  <c r="AY947" i="11" a="1"/>
  <c r="AY947" i="11" s="1"/>
  <c r="AZ947" i="11" s="1" a="1"/>
  <c r="AZ947" i="11" s="1"/>
  <c r="BY947" i="11"/>
  <c r="J45" i="12" s="1"/>
  <c r="D50" i="2" s="1"/>
  <c r="BY277" i="11"/>
  <c r="AY277" i="11" a="1"/>
  <c r="AY277" i="11" s="1"/>
  <c r="BY468" i="11"/>
  <c r="AY468" i="11" a="1"/>
  <c r="AY468" i="11" s="1"/>
  <c r="AY262" i="11" a="1"/>
  <c r="AY262" i="11" s="1"/>
  <c r="BY262" i="11"/>
  <c r="G58" i="12" s="1"/>
  <c r="AY416" i="11" a="1"/>
  <c r="AY416" i="11" s="1"/>
  <c r="BY416" i="11"/>
  <c r="AY732" i="11" a="1"/>
  <c r="AY732" i="11" s="1"/>
  <c r="BY732" i="11"/>
  <c r="BY238" i="11"/>
  <c r="AY238" i="11" a="1"/>
  <c r="AY238" i="11" s="1"/>
  <c r="BY854" i="11"/>
  <c r="AY854" i="11" a="1"/>
  <c r="AY854" i="11" s="1"/>
  <c r="BY965" i="11"/>
  <c r="AY965" i="11" a="1"/>
  <c r="AY965" i="11" s="1"/>
  <c r="AZ965" i="11" s="1" a="1"/>
  <c r="AZ965" i="11" s="1"/>
  <c r="BY64" i="11"/>
  <c r="G21" i="12" s="1"/>
  <c r="AY64" i="11" a="1"/>
  <c r="AY64" i="11" s="1"/>
  <c r="AY475" i="11" a="1"/>
  <c r="AY475" i="11" s="1"/>
  <c r="BY475" i="11"/>
  <c r="BY173" i="11"/>
  <c r="AY173" i="11" a="1"/>
  <c r="AY173" i="11" s="1"/>
  <c r="BY760" i="11"/>
  <c r="AY760" i="11" a="1"/>
  <c r="AY760" i="11" s="1"/>
  <c r="AY210" i="11" a="1"/>
  <c r="AY210" i="11" s="1"/>
  <c r="BY210" i="11"/>
  <c r="G27" i="12" s="1"/>
  <c r="AY597" i="11" a="1"/>
  <c r="AY597" i="11" s="1"/>
  <c r="BY597" i="11"/>
  <c r="AY241" i="11" a="1"/>
  <c r="AY241" i="11" s="1"/>
  <c r="BY241" i="11"/>
  <c r="BY822" i="11"/>
  <c r="AY822" i="11" a="1"/>
  <c r="AY822" i="11" s="1"/>
  <c r="AY581" i="11" a="1"/>
  <c r="AY581" i="11" s="1"/>
  <c r="BY581" i="11"/>
  <c r="AY188" i="11" a="1"/>
  <c r="AY188" i="11" s="1"/>
  <c r="BY188" i="11"/>
  <c r="AY743" i="11" a="1"/>
  <c r="AY743" i="11" s="1"/>
  <c r="BY743" i="11"/>
  <c r="BY395" i="11"/>
  <c r="AY395" i="11" a="1"/>
  <c r="AY395" i="11" s="1"/>
  <c r="BY726" i="11"/>
  <c r="AY726" i="11" a="1"/>
  <c r="AY726" i="11" s="1"/>
  <c r="AY865" i="11" a="1"/>
  <c r="AY865" i="11" s="1"/>
  <c r="BY865" i="11"/>
  <c r="AY506" i="11" a="1"/>
  <c r="AY506" i="11" s="1"/>
  <c r="BY506" i="11"/>
  <c r="AY855" i="11" a="1"/>
  <c r="AY855" i="11" s="1"/>
  <c r="BY855" i="11"/>
  <c r="AY137" i="11" a="1"/>
  <c r="AY137" i="11" s="1"/>
  <c r="BY137" i="11"/>
  <c r="BY720" i="11"/>
  <c r="AY720" i="11" a="1"/>
  <c r="AY720" i="11" s="1"/>
  <c r="AY98" i="11" a="1"/>
  <c r="AY98" i="11" s="1"/>
  <c r="BY98" i="11"/>
  <c r="BY408" i="11"/>
  <c r="AY408" i="11" a="1"/>
  <c r="AY408" i="11" s="1"/>
  <c r="AY297" i="11" a="1"/>
  <c r="AY297" i="11" s="1"/>
  <c r="BY297" i="11"/>
  <c r="BY139" i="11"/>
  <c r="AY139" i="11" a="1"/>
  <c r="AY139" i="11" s="1"/>
  <c r="BY769" i="11"/>
  <c r="AY769" i="11" a="1"/>
  <c r="AY769" i="11" s="1"/>
  <c r="AY631" i="11" a="1"/>
  <c r="AY631" i="11" s="1"/>
  <c r="BY631" i="11"/>
  <c r="BY357" i="11"/>
  <c r="AY357" i="11" a="1"/>
  <c r="AY357" i="11" s="1"/>
  <c r="BY201" i="11"/>
  <c r="AY201" i="11" a="1"/>
  <c r="AY201" i="11" s="1"/>
  <c r="AY926" i="11" a="1"/>
  <c r="AY926" i="11" s="1"/>
  <c r="AZ926" i="11" s="1" a="1"/>
  <c r="AZ926" i="11" s="1"/>
  <c r="BY926" i="11"/>
  <c r="AY508" i="11" a="1"/>
  <c r="AY508" i="11" s="1"/>
  <c r="BY508" i="11"/>
  <c r="BY952" i="11"/>
  <c r="J50" i="12" s="1"/>
  <c r="G54" i="2" s="1"/>
  <c r="AY952" i="11" a="1"/>
  <c r="AY952" i="11" s="1"/>
  <c r="AZ952" i="11" s="1" a="1"/>
  <c r="AZ952" i="11" s="1"/>
  <c r="BY338" i="11"/>
  <c r="AY338" i="11" a="1"/>
  <c r="AY338" i="11" s="1"/>
  <c r="BY756" i="11"/>
  <c r="AY756" i="11" a="1"/>
  <c r="AY756" i="11" s="1"/>
  <c r="AY138" i="11" a="1"/>
  <c r="AY138" i="11" s="1"/>
  <c r="BY138" i="11"/>
  <c r="AY335" i="11" a="1"/>
  <c r="AY335" i="11" s="1"/>
  <c r="BY335" i="11"/>
  <c r="BY390" i="11"/>
  <c r="AY390" i="11" a="1"/>
  <c r="AY390" i="11" s="1"/>
  <c r="AY141" i="11" a="1"/>
  <c r="AY141" i="11" s="1"/>
  <c r="BY141" i="11"/>
  <c r="AY953" i="11" a="1"/>
  <c r="AY953" i="11" s="1"/>
  <c r="AZ953" i="11" s="1" a="1"/>
  <c r="AZ953" i="11" s="1"/>
  <c r="BY953" i="11"/>
  <c r="J51" i="12" s="1"/>
  <c r="J54" i="2" s="1"/>
  <c r="BY729" i="11"/>
  <c r="AY729" i="11" a="1"/>
  <c r="AY729" i="11" s="1"/>
  <c r="BY521" i="11"/>
  <c r="AY521" i="11" a="1"/>
  <c r="AY521" i="11" s="1"/>
  <c r="BY317" i="11"/>
  <c r="AY317" i="11" a="1"/>
  <c r="AY317" i="11" s="1"/>
  <c r="AY883" i="11" a="1"/>
  <c r="AY883" i="11" s="1"/>
  <c r="BY883" i="11"/>
  <c r="BY627" i="11"/>
  <c r="AY627" i="11" a="1"/>
  <c r="AY627" i="11" s="1"/>
  <c r="BY931" i="11"/>
  <c r="AY931" i="11" a="1"/>
  <c r="AY931" i="11" s="1"/>
  <c r="AZ931" i="11" s="1" a="1"/>
  <c r="AZ931" i="11" s="1"/>
  <c r="BY334" i="11"/>
  <c r="AY334" i="11" a="1"/>
  <c r="AY334" i="11" s="1"/>
  <c r="AY818" i="11" a="1"/>
  <c r="AY818" i="11" s="1"/>
  <c r="BY818" i="11"/>
  <c r="BY192" i="11"/>
  <c r="AY192" i="11" a="1"/>
  <c r="AY192" i="11" s="1"/>
  <c r="AY431" i="11" a="1"/>
  <c r="AY431" i="11" s="1"/>
  <c r="BY431" i="11"/>
  <c r="BY500" i="11"/>
  <c r="AY500" i="11" a="1"/>
  <c r="AY500" i="11" s="1"/>
  <c r="BY299" i="11"/>
  <c r="AY299" i="11" a="1"/>
  <c r="AY299" i="11" s="1"/>
  <c r="BY134" i="11"/>
  <c r="AY134" i="11" a="1"/>
  <c r="AY134" i="11" s="1"/>
  <c r="AY816" i="11" a="1"/>
  <c r="AY816" i="11" s="1"/>
  <c r="BY816" i="11"/>
  <c r="BY612" i="11"/>
  <c r="AY612" i="11" a="1"/>
  <c r="AY612" i="11" s="1"/>
  <c r="BY432" i="11"/>
  <c r="AY432" i="11" a="1"/>
  <c r="AY432" i="11" s="1"/>
  <c r="AY944" i="11" a="1"/>
  <c r="AY944" i="11" s="1"/>
  <c r="AZ944" i="11" s="1" a="1"/>
  <c r="AZ944" i="11" s="1"/>
  <c r="BY944" i="11"/>
  <c r="AY659" i="11" a="1"/>
  <c r="AY659" i="11" s="1"/>
  <c r="BY659" i="11"/>
  <c r="AY166" i="11" a="1"/>
  <c r="AY166" i="11" s="1"/>
  <c r="BY166" i="11"/>
  <c r="BY353" i="11"/>
  <c r="AY353" i="11" a="1"/>
  <c r="AY353" i="11" s="1"/>
  <c r="BY819" i="11"/>
  <c r="AY819" i="11" a="1"/>
  <c r="AY819" i="11" s="1"/>
  <c r="BY245" i="11"/>
  <c r="AY245" i="11" a="1"/>
  <c r="AY245" i="11" s="1"/>
  <c r="AY430" i="11" a="1"/>
  <c r="AY430" i="11" s="1"/>
  <c r="BY430" i="11"/>
  <c r="AY461" i="11" a="1"/>
  <c r="AY461" i="11" s="1"/>
  <c r="BY461" i="11"/>
  <c r="BY264" i="11"/>
  <c r="AY264" i="11" a="1"/>
  <c r="AY264" i="11" s="1"/>
  <c r="BY42" i="11"/>
  <c r="AY42" i="11" a="1"/>
  <c r="AY42" i="11" s="1"/>
  <c r="AY778" i="11" a="1"/>
  <c r="AY778" i="11" s="1"/>
  <c r="BY778" i="11"/>
  <c r="AY494" i="11" a="1"/>
  <c r="AY494" i="11" s="1"/>
  <c r="BY494" i="11"/>
  <c r="BY336" i="11"/>
  <c r="AY336" i="11" a="1"/>
  <c r="AY336" i="11" s="1"/>
  <c r="AY586" i="11" a="1"/>
  <c r="AY586" i="11" s="1"/>
  <c r="BY586" i="11"/>
  <c r="BY626" i="11"/>
  <c r="AY626" i="11" a="1"/>
  <c r="AY626" i="11" s="1"/>
  <c r="BY912" i="11"/>
  <c r="AY912" i="11" a="1"/>
  <c r="AY912" i="11" s="1"/>
  <c r="AZ912" i="11" s="1" a="1"/>
  <c r="AZ912" i="11" s="1"/>
  <c r="AY257" i="11" a="1"/>
  <c r="AY257" i="11" s="1"/>
  <c r="BY257" i="11"/>
  <c r="AY848" i="11" a="1"/>
  <c r="AY848" i="11" s="1"/>
  <c r="BY848" i="11"/>
  <c r="BY162" i="11"/>
  <c r="AY162" i="11" a="1"/>
  <c r="AY162" i="11" s="1"/>
  <c r="AY445" i="11" a="1"/>
  <c r="AY445" i="11" s="1"/>
  <c r="BY445" i="11"/>
  <c r="BY498" i="11"/>
  <c r="AY498" i="11" a="1"/>
  <c r="AY498" i="11" s="1"/>
  <c r="AY243" i="11" a="1"/>
  <c r="AY243" i="11" s="1"/>
  <c r="BY243" i="11"/>
  <c r="AY47" i="11" a="1"/>
  <c r="AY47" i="11" s="1"/>
  <c r="BY47" i="11"/>
  <c r="G12" i="12" s="1"/>
  <c r="BY724" i="11"/>
  <c r="AY724" i="11" a="1"/>
  <c r="AY724" i="11" s="1"/>
  <c r="BY533" i="11"/>
  <c r="AY533" i="11" a="1"/>
  <c r="AY533" i="11" s="1"/>
  <c r="AY302" i="11" a="1"/>
  <c r="AY302" i="11" s="1"/>
  <c r="BY302" i="11"/>
  <c r="BY424" i="11"/>
  <c r="AY424" i="11" a="1"/>
  <c r="AY424" i="11" s="1"/>
  <c r="BY677" i="11"/>
  <c r="AY677" i="11" a="1"/>
  <c r="AY677" i="11" s="1"/>
  <c r="BY14" i="11"/>
  <c r="AY14" i="11" a="1"/>
  <c r="AY14" i="11" s="1"/>
  <c r="BY378" i="11"/>
  <c r="AY378" i="11" a="1"/>
  <c r="AY378" i="11" s="1"/>
  <c r="BY898" i="11"/>
  <c r="AY898" i="11" a="1"/>
  <c r="AY898" i="11" s="1"/>
  <c r="AZ898" i="11" s="1" a="1"/>
  <c r="AZ898" i="11" s="1"/>
  <c r="BY197" i="11"/>
  <c r="AY197" i="11" a="1"/>
  <c r="AY197" i="11" s="1"/>
  <c r="BY449" i="11"/>
  <c r="AY449" i="11" a="1"/>
  <c r="AY449" i="11" s="1"/>
  <c r="BY573" i="11"/>
  <c r="AY573" i="11" a="1"/>
  <c r="AY573" i="11" s="1"/>
  <c r="BY315" i="11"/>
  <c r="AY315" i="11" a="1"/>
  <c r="AY315" i="11" s="1"/>
  <c r="BY178" i="11"/>
  <c r="AY178" i="11" a="1"/>
  <c r="AY178" i="11" s="1"/>
  <c r="AY48" i="11" a="1"/>
  <c r="AY48" i="11" s="1"/>
  <c r="BY48" i="11"/>
  <c r="G13" i="12" s="1"/>
  <c r="AY701" i="11" a="1"/>
  <c r="AY701" i="11" s="1"/>
  <c r="BY701" i="11"/>
  <c r="BY554" i="11"/>
  <c r="AY554" i="11" a="1"/>
  <c r="AY554" i="11" s="1"/>
  <c r="AY633" i="11" a="1"/>
  <c r="AY633" i="11" s="1"/>
  <c r="BY633" i="11"/>
  <c r="AY699" i="11" a="1"/>
  <c r="AY699" i="11" s="1"/>
  <c r="BY699" i="11"/>
  <c r="BY893" i="11"/>
  <c r="AY893" i="11" a="1"/>
  <c r="AY893" i="11" s="1"/>
  <c r="AZ893" i="11" s="1" a="1"/>
  <c r="AZ893" i="11" s="1"/>
  <c r="BY229" i="11"/>
  <c r="AY229" i="11" a="1"/>
  <c r="AY229" i="11" s="1"/>
  <c r="AY477" i="11" a="1"/>
  <c r="AY477" i="11" s="1"/>
  <c r="BY477" i="11"/>
  <c r="BY551" i="11"/>
  <c r="AY551" i="11" a="1"/>
  <c r="AY551" i="11" s="1"/>
  <c r="AY450" i="11" a="1"/>
  <c r="AY450" i="11" s="1"/>
  <c r="BY450" i="11"/>
  <c r="BY886" i="11"/>
  <c r="AY886" i="11" a="1"/>
  <c r="AY886" i="11" s="1"/>
  <c r="AY267" i="11" a="1"/>
  <c r="AY267" i="11" s="1"/>
  <c r="BY267" i="11"/>
  <c r="G33" i="12" s="1"/>
  <c r="AY691" i="11" a="1"/>
  <c r="AY691" i="11" s="1"/>
  <c r="BY691" i="11"/>
  <c r="BY212" i="11"/>
  <c r="G29" i="12" s="1"/>
  <c r="AY212" i="11" a="1"/>
  <c r="AY212" i="11" s="1"/>
  <c r="BY448" i="11"/>
  <c r="AY448" i="11" a="1"/>
  <c r="AY448" i="11" s="1"/>
  <c r="AY403" i="11" a="1"/>
  <c r="AY403" i="11" s="1"/>
  <c r="BY403" i="11"/>
  <c r="BY810" i="11"/>
  <c r="AY810" i="11" a="1"/>
  <c r="AY810" i="11" s="1"/>
  <c r="BY894" i="11"/>
  <c r="AY894" i="11" a="1"/>
  <c r="AY894" i="11" s="1"/>
  <c r="AZ894" i="11" s="1" a="1"/>
  <c r="AZ894" i="11" s="1"/>
  <c r="AY282" i="11" a="1"/>
  <c r="AY282" i="11" s="1"/>
  <c r="BY282" i="11"/>
  <c r="BY716" i="11"/>
  <c r="AY716" i="11" a="1"/>
  <c r="AY716" i="11" s="1"/>
  <c r="BY68" i="11"/>
  <c r="G25" i="12" s="1"/>
  <c r="AY68" i="11" a="1"/>
  <c r="AY68" i="11" s="1"/>
  <c r="BY516" i="11"/>
  <c r="AY516" i="11" a="1"/>
  <c r="AY516" i="11" s="1"/>
  <c r="AY805" i="11" a="1"/>
  <c r="AY805" i="11" s="1"/>
  <c r="BY805" i="11"/>
  <c r="BY53" i="11"/>
  <c r="G17" i="12" s="1"/>
  <c r="AY53" i="11" a="1"/>
  <c r="AY53" i="11" s="1"/>
  <c r="BY961" i="11"/>
  <c r="AY961" i="11" a="1"/>
  <c r="AY961" i="11" s="1"/>
  <c r="AZ961" i="11" s="1" a="1"/>
  <c r="AZ961" i="11" s="1"/>
  <c r="AY708" i="11" a="1"/>
  <c r="AY708" i="11" s="1"/>
  <c r="BY708" i="11"/>
  <c r="BY512" i="11"/>
  <c r="AY512" i="11" a="1"/>
  <c r="AY512" i="11" s="1"/>
  <c r="AY330" i="11" a="1"/>
  <c r="AY330" i="11" s="1"/>
  <c r="BY330" i="11"/>
  <c r="AY153" i="11" a="1"/>
  <c r="AY153" i="11" s="1"/>
  <c r="BY153" i="11"/>
  <c r="BY455" i="11"/>
  <c r="AY455" i="11" a="1"/>
  <c r="AY455" i="11" s="1"/>
  <c r="AY873" i="11" a="1"/>
  <c r="AY873" i="11" s="1"/>
  <c r="BY873" i="11"/>
  <c r="AY762" i="11" a="1"/>
  <c r="AY762" i="11" s="1"/>
  <c r="BY762" i="11"/>
  <c r="BY304" i="11"/>
  <c r="AY304" i="11" a="1"/>
  <c r="AY304" i="11" s="1"/>
  <c r="AY949" i="11" a="1"/>
  <c r="AY949" i="11" s="1"/>
  <c r="AZ949" i="11" s="1" a="1"/>
  <c r="AZ949" i="11" s="1"/>
  <c r="BY949" i="11"/>
  <c r="J47" i="12" s="1"/>
  <c r="J50" i="2" s="1"/>
  <c r="BY637" i="11"/>
  <c r="AY637" i="11" a="1"/>
  <c r="AY637" i="11" s="1"/>
  <c r="AY802" i="11" a="1"/>
  <c r="AY802" i="11" s="1"/>
  <c r="BY802" i="11"/>
  <c r="AY126" i="11" a="1"/>
  <c r="AY126" i="11" s="1"/>
  <c r="BY126" i="11"/>
  <c r="BY648" i="11"/>
  <c r="AY648" i="11" a="1"/>
  <c r="AY648" i="11" s="1"/>
  <c r="BY731" i="11"/>
  <c r="AY731" i="11" a="1"/>
  <c r="AY731" i="11" s="1"/>
  <c r="AY206" i="11" a="1"/>
  <c r="AY206" i="11" s="1"/>
  <c r="BY206" i="11"/>
  <c r="BY923" i="11"/>
  <c r="AY923" i="11" a="1"/>
  <c r="AY923" i="11" s="1"/>
  <c r="AZ923" i="11" s="1" a="1"/>
  <c r="AZ923" i="11" s="1"/>
  <c r="AY938" i="11" a="1"/>
  <c r="AY938" i="11" s="1"/>
  <c r="AZ938" i="11" s="1" a="1"/>
  <c r="AZ938" i="11" s="1"/>
  <c r="BY938" i="11"/>
  <c r="BY57" i="11"/>
  <c r="AY57" i="11" a="1"/>
  <c r="AY57" i="11" s="1"/>
  <c r="BY211" i="11"/>
  <c r="G28" i="12" s="1"/>
  <c r="AY211" i="11" a="1"/>
  <c r="AY211" i="11" s="1"/>
  <c r="AY496" i="11" a="1"/>
  <c r="AY496" i="11" s="1"/>
  <c r="BY496" i="11"/>
  <c r="BY655" i="11"/>
  <c r="AY655" i="11" a="1"/>
  <c r="AY655" i="11" s="1"/>
  <c r="BY960" i="11"/>
  <c r="AY960" i="11" a="1"/>
  <c r="AY960" i="11" s="1"/>
  <c r="AZ960" i="11" s="1" a="1"/>
  <c r="AZ960" i="11" s="1"/>
  <c r="BY896" i="11"/>
  <c r="AY896" i="11" a="1"/>
  <c r="AY896" i="11" s="1"/>
  <c r="AZ896" i="11" s="1" a="1"/>
  <c r="AZ896" i="11" s="1"/>
  <c r="BY895" i="11"/>
  <c r="AY895" i="11" a="1"/>
  <c r="AY895" i="11" s="1"/>
  <c r="AZ895" i="11" s="1" a="1"/>
  <c r="AZ895" i="11" s="1"/>
  <c r="BY18" i="11"/>
  <c r="AY18" i="11" a="1"/>
  <c r="AY18" i="11" s="1"/>
  <c r="BY33" i="11"/>
  <c r="AY33" i="11" a="1"/>
  <c r="AY33" i="11" s="1"/>
  <c r="BY436" i="11"/>
  <c r="AY436" i="11" a="1"/>
  <c r="AY436" i="11" s="1"/>
  <c r="BY541" i="11"/>
  <c r="AY541" i="11" a="1"/>
  <c r="AY541" i="11" s="1"/>
  <c r="BY323" i="11"/>
  <c r="AY323" i="11" a="1"/>
  <c r="AY323" i="11" s="1"/>
  <c r="AY480" i="11" a="1"/>
  <c r="AY480" i="11" s="1"/>
  <c r="BY480" i="11"/>
  <c r="BY439" i="11"/>
  <c r="AY439" i="11" a="1"/>
  <c r="AY439" i="11" s="1"/>
  <c r="AY544" i="11" a="1"/>
  <c r="AY544" i="11" s="1"/>
  <c r="BY544" i="11"/>
  <c r="BY654" i="11"/>
  <c r="AY654" i="11" a="1"/>
  <c r="AY654" i="11" s="1"/>
  <c r="AY750" i="11" a="1"/>
  <c r="AY750" i="11" s="1"/>
  <c r="BY750" i="11"/>
  <c r="BY215" i="11"/>
  <c r="G32" i="12" s="1"/>
  <c r="AY215" i="11" a="1"/>
  <c r="AY215" i="11" s="1"/>
  <c r="BY575" i="11"/>
  <c r="AY575" i="11" a="1"/>
  <c r="AY575" i="11" s="1"/>
  <c r="BY906" i="11"/>
  <c r="AY906" i="11" a="1"/>
  <c r="AY906" i="11" s="1"/>
  <c r="AZ906" i="11" s="1" a="1"/>
  <c r="AZ906" i="11" s="1"/>
  <c r="BY350" i="11"/>
  <c r="AY350" i="11" a="1"/>
  <c r="AY350" i="11" s="1"/>
  <c r="BY595" i="11"/>
  <c r="AY595" i="11" a="1"/>
  <c r="AY595" i="11" s="1"/>
  <c r="BY804" i="11"/>
  <c r="AY804" i="11" a="1"/>
  <c r="AY804" i="11" s="1"/>
  <c r="BY121" i="11"/>
  <c r="AY121" i="11" a="1"/>
  <c r="AY121" i="11" s="1"/>
  <c r="Q44" i="2"/>
  <c r="R45" i="2"/>
  <c r="AY614" i="11" a="1"/>
  <c r="AY614" i="11" s="1"/>
  <c r="BY614" i="11"/>
  <c r="AY696" i="11" a="1"/>
  <c r="AY696" i="11" s="1"/>
  <c r="BY696" i="11"/>
  <c r="AY538" i="11" a="1"/>
  <c r="AY538" i="11" s="1"/>
  <c r="BY538" i="11"/>
  <c r="BY936" i="11"/>
  <c r="AY936" i="11" a="1"/>
  <c r="AY936" i="11" s="1"/>
  <c r="AZ936" i="11" s="1" a="1"/>
  <c r="AZ936" i="11" s="1"/>
  <c r="BY640" i="11"/>
  <c r="AY640" i="11" a="1"/>
  <c r="AY640" i="11" s="1"/>
  <c r="BY767" i="11"/>
  <c r="AY767" i="11" a="1"/>
  <c r="AY767" i="11" s="1"/>
  <c r="AY661" i="11" a="1"/>
  <c r="AY661" i="11" s="1"/>
  <c r="BY661" i="11"/>
  <c r="AY312" i="11" a="1"/>
  <c r="AY312" i="11" s="1"/>
  <c r="BY312" i="11"/>
  <c r="AY402" i="11" a="1"/>
  <c r="AY402" i="11" s="1"/>
  <c r="BY402" i="11"/>
  <c r="BY591" i="11"/>
  <c r="AY591" i="11" a="1"/>
  <c r="AY591" i="11" s="1"/>
  <c r="AY81" i="11" a="1"/>
  <c r="AY81" i="11" s="1"/>
  <c r="BY81" i="11"/>
  <c r="BY414" i="11"/>
  <c r="AY414" i="11" a="1"/>
  <c r="AY414" i="11" s="1"/>
  <c r="BY799" i="11"/>
  <c r="AY799" i="11" a="1"/>
  <c r="AY799" i="11" s="1"/>
  <c r="AY55" i="11" a="1"/>
  <c r="AY55" i="11" s="1"/>
  <c r="BY55" i="11"/>
  <c r="G19" i="12" s="1"/>
  <c r="R30" i="2"/>
  <c r="Q29" i="2"/>
  <c r="BY958" i="11"/>
  <c r="AY958" i="11" a="1"/>
  <c r="AY958" i="11" s="1"/>
  <c r="AZ958" i="11" s="1" a="1"/>
  <c r="AZ958" i="11" s="1"/>
  <c r="BY346" i="11"/>
  <c r="AY346" i="11" a="1"/>
  <c r="AY346" i="11" s="1"/>
  <c r="AY748" i="11" a="1"/>
  <c r="AY748" i="11" s="1"/>
  <c r="BY748" i="11"/>
  <c r="BY46" i="11"/>
  <c r="G11" i="12" s="1"/>
  <c r="AY46" i="11" a="1"/>
  <c r="AY46" i="11" s="1"/>
  <c r="AY610" i="11" a="1"/>
  <c r="AY610" i="11" s="1"/>
  <c r="BY610" i="11"/>
  <c r="AY890" i="11" a="1"/>
  <c r="AY890" i="11" s="1"/>
  <c r="AZ890" i="11" s="1" a="1"/>
  <c r="AZ890" i="11" s="1"/>
  <c r="BY890" i="11"/>
  <c r="BY160" i="11"/>
  <c r="AY160" i="11" a="1"/>
  <c r="AY160" i="11" s="1"/>
  <c r="BY37" i="11"/>
  <c r="AY37" i="11" a="1"/>
  <c r="AY37" i="11" s="1"/>
  <c r="AY803" i="11" a="1"/>
  <c r="AY803" i="11" s="1"/>
  <c r="BY803" i="11"/>
  <c r="AY645" i="11" a="1"/>
  <c r="AY645" i="11" s="1"/>
  <c r="BY645" i="11"/>
  <c r="BY444" i="11"/>
  <c r="AY444" i="11" a="1"/>
  <c r="AY444" i="11" s="1"/>
  <c r="AY259" i="11" a="1"/>
  <c r="AY259" i="11" s="1"/>
  <c r="BY259" i="11"/>
  <c r="G55" i="12" s="1"/>
  <c r="BY111" i="11"/>
  <c r="AY111" i="11" a="1"/>
  <c r="AY111" i="11" s="1"/>
  <c r="BY840" i="11"/>
  <c r="AY840" i="11" a="1"/>
  <c r="AY840" i="11" s="1"/>
  <c r="AY428" i="11" a="1"/>
  <c r="AY428" i="11" s="1"/>
  <c r="BY428" i="11"/>
  <c r="AY851" i="11" a="1"/>
  <c r="AY851" i="11" s="1"/>
  <c r="BY851" i="11"/>
  <c r="AY168" i="11" a="1"/>
  <c r="AY168" i="11" s="1"/>
  <c r="BY168" i="11"/>
  <c r="BY653" i="11"/>
  <c r="AY653" i="11" a="1"/>
  <c r="AY653" i="11" s="1"/>
  <c r="AY970" i="11" a="1"/>
  <c r="AY970" i="11" s="1"/>
  <c r="AZ970" i="11" s="1" a="1"/>
  <c r="AZ970" i="11" s="1"/>
  <c r="BY970" i="11"/>
  <c r="AY272" i="11" a="1"/>
  <c r="AY272" i="11" s="1"/>
  <c r="BY272" i="11"/>
  <c r="BY343" i="11"/>
  <c r="AY343" i="11" a="1"/>
  <c r="AY343" i="11" s="1"/>
  <c r="BY23" i="11"/>
  <c r="AY23" i="11" a="1"/>
  <c r="AY23" i="11" s="1"/>
  <c r="BY764" i="11"/>
  <c r="AY764" i="11" a="1"/>
  <c r="AY764" i="11" s="1"/>
  <c r="AY585" i="11" a="1"/>
  <c r="AY585" i="11" s="1"/>
  <c r="BY585" i="11"/>
  <c r="BY356" i="11"/>
  <c r="AY356" i="11" a="1"/>
  <c r="AY356" i="11" s="1"/>
  <c r="AY196" i="11" a="1"/>
  <c r="AY196" i="11" s="1"/>
  <c r="BY196" i="11"/>
  <c r="BY929" i="11"/>
  <c r="AY929" i="11" a="1"/>
  <c r="AY929" i="11" s="1"/>
  <c r="AZ929" i="11" s="1" a="1"/>
  <c r="AZ929" i="11" s="1"/>
  <c r="BY567" i="11"/>
  <c r="AY567" i="11" a="1"/>
  <c r="AY567" i="11" s="1"/>
  <c r="AY933" i="11" a="1"/>
  <c r="AY933" i="11" s="1"/>
  <c r="AZ933" i="11" s="1" a="1"/>
  <c r="AZ933" i="11" s="1"/>
  <c r="BY933" i="11"/>
  <c r="BY228" i="11"/>
  <c r="AY228" i="11" a="1"/>
  <c r="AY228" i="11" s="1"/>
  <c r="AY765" i="11" a="1"/>
  <c r="AY765" i="11" s="1"/>
  <c r="BY765" i="11"/>
  <c r="AY39" i="11" a="1"/>
  <c r="AY39" i="11" s="1"/>
  <c r="BY39" i="11"/>
  <c r="AY354" i="11" a="1"/>
  <c r="AY354" i="11" s="1"/>
  <c r="BY354" i="11"/>
  <c r="AY360" i="11" a="1"/>
  <c r="AY360" i="11" s="1"/>
  <c r="BY360" i="11"/>
  <c r="BY225" i="11"/>
  <c r="AY225" i="11" a="1"/>
  <c r="AY225" i="11" s="1"/>
  <c r="BY917" i="11"/>
  <c r="AY917" i="11" a="1"/>
  <c r="AY917" i="11" s="1"/>
  <c r="AZ917" i="11" s="1" a="1"/>
  <c r="AZ917" i="11" s="1"/>
  <c r="BY662" i="11"/>
  <c r="AY662" i="11" a="1"/>
  <c r="AY662" i="11" s="1"/>
  <c r="BY522" i="11"/>
  <c r="AY522" i="11" a="1"/>
  <c r="AY522" i="11" s="1"/>
  <c r="BY253" i="11"/>
  <c r="AY253" i="11" a="1"/>
  <c r="AY253" i="11" s="1"/>
  <c r="AY688" i="11" a="1"/>
  <c r="AY688" i="11" s="1"/>
  <c r="BY688" i="11"/>
  <c r="BY565" i="11"/>
  <c r="AY565" i="11" a="1"/>
  <c r="AY565" i="11" s="1"/>
  <c r="BY920" i="11"/>
  <c r="AY920" i="11" a="1"/>
  <c r="AY920" i="11" s="1"/>
  <c r="AZ920" i="11" s="1" a="1"/>
  <c r="AZ920" i="11" s="1"/>
  <c r="BY296" i="11"/>
  <c r="AY296" i="11" a="1"/>
  <c r="AY296" i="11" s="1"/>
  <c r="AY737" i="11" a="1"/>
  <c r="AY737" i="11" s="1"/>
  <c r="BY737" i="11"/>
  <c r="BY102" i="11"/>
  <c r="AY102" i="11" a="1"/>
  <c r="AY102" i="11" s="1"/>
  <c r="AY384" i="11" a="1"/>
  <c r="AY384" i="11" s="1"/>
  <c r="BY384" i="11"/>
  <c r="BY427" i="11"/>
  <c r="AY427" i="11" a="1"/>
  <c r="AY427" i="11" s="1"/>
  <c r="AY194" i="11" a="1"/>
  <c r="AY194" i="11" s="1"/>
  <c r="BY194" i="11"/>
  <c r="AY875" i="11" a="1"/>
  <c r="AY875" i="11" s="1"/>
  <c r="BY875" i="11"/>
  <c r="AY652" i="11" a="1"/>
  <c r="AY652" i="11" s="1"/>
  <c r="BY652" i="11"/>
  <c r="AY368" i="11" a="1"/>
  <c r="AY368" i="11" s="1"/>
  <c r="BY368" i="11"/>
  <c r="AY140" i="11" a="1"/>
  <c r="AY140" i="11" s="1"/>
  <c r="BY140" i="11"/>
  <c r="BY972" i="11"/>
  <c r="AY972" i="11" a="1"/>
  <c r="AY972" i="11" s="1"/>
  <c r="AZ972" i="11" s="1" a="1"/>
  <c r="AZ972" i="11" s="1"/>
  <c r="AY572" i="11" a="1"/>
  <c r="AY572" i="11" s="1"/>
  <c r="BY572" i="11"/>
  <c r="AY908" i="11" a="1"/>
  <c r="AY908" i="11" s="1"/>
  <c r="AZ908" i="11" s="1" a="1"/>
  <c r="AZ908" i="11" s="1"/>
  <c r="BY908" i="11"/>
  <c r="BY232" i="11"/>
  <c r="AY232" i="11" a="1"/>
  <c r="AY232" i="11" s="1"/>
  <c r="BY740" i="11"/>
  <c r="AY740" i="11" a="1"/>
  <c r="AY740" i="11" s="1"/>
  <c r="BY69" i="11"/>
  <c r="G26" i="12" s="1"/>
  <c r="AY69" i="11" a="1"/>
  <c r="AY69" i="11" s="1"/>
  <c r="AY363" i="11" a="1"/>
  <c r="AY363" i="11" s="1"/>
  <c r="BY363" i="11"/>
  <c r="BY358" i="11"/>
  <c r="AY358" i="11" a="1"/>
  <c r="AY358" i="11" s="1"/>
  <c r="BY147" i="11"/>
  <c r="AY147" i="11" a="1"/>
  <c r="AY147" i="11" s="1"/>
  <c r="BY846" i="11"/>
  <c r="AY846" i="11" a="1"/>
  <c r="AY846" i="11" s="1"/>
  <c r="BY546" i="11"/>
  <c r="AY546" i="11" a="1"/>
  <c r="AY546" i="11" s="1"/>
  <c r="AY321" i="11" a="1"/>
  <c r="AY321" i="11" s="1"/>
  <c r="BY321" i="11"/>
  <c r="AY130" i="11" a="1"/>
  <c r="AY130" i="11" s="1"/>
  <c r="BY130" i="11"/>
  <c r="BY963" i="11"/>
  <c r="AY963" i="11" a="1"/>
  <c r="AY963" i="11" s="1"/>
  <c r="AZ963" i="11" s="1" a="1"/>
  <c r="AZ963" i="11" s="1"/>
  <c r="AY542" i="11" a="1"/>
  <c r="AY542" i="11" s="1"/>
  <c r="BY542" i="11"/>
  <c r="BY902" i="11"/>
  <c r="AY902" i="11" a="1"/>
  <c r="AY902" i="11" s="1"/>
  <c r="AZ902" i="11" s="1" a="1"/>
  <c r="AZ902" i="11" s="1"/>
  <c r="BY273" i="11"/>
  <c r="AY273" i="11" a="1"/>
  <c r="AY273" i="11" s="1"/>
  <c r="BY796" i="11"/>
  <c r="AY796" i="11" a="1"/>
  <c r="AY796" i="11" s="1"/>
  <c r="BY128" i="11"/>
  <c r="AY128" i="11" a="1"/>
  <c r="AY128" i="11" s="1"/>
  <c r="BY362" i="11"/>
  <c r="AY362" i="11" a="1"/>
  <c r="AY362" i="11" s="1"/>
  <c r="BY420" i="11"/>
  <c r="AY420" i="11" a="1"/>
  <c r="AY420" i="11" s="1"/>
  <c r="BY292" i="11"/>
  <c r="AY292" i="11" a="1"/>
  <c r="AY292" i="11" s="1"/>
  <c r="AY77" i="11" a="1"/>
  <c r="AY77" i="11" s="1"/>
  <c r="BY77" i="11"/>
  <c r="AY761" i="11" a="1"/>
  <c r="AY761" i="11" s="1"/>
  <c r="BY761" i="11"/>
  <c r="BY623" i="11"/>
  <c r="AY623" i="11" a="1"/>
  <c r="AY623" i="11" s="1"/>
  <c r="BY347" i="11"/>
  <c r="AY347" i="11" a="1"/>
  <c r="AY347" i="11" s="1"/>
  <c r="BY478" i="11"/>
  <c r="AY478" i="11" a="1"/>
  <c r="AY478" i="11" s="1"/>
  <c r="AY611" i="11" a="1"/>
  <c r="AY611" i="11" s="1"/>
  <c r="BY611" i="11"/>
  <c r="BY882" i="11"/>
  <c r="AY882" i="11" a="1"/>
  <c r="AY882" i="11" s="1"/>
  <c r="AY13" i="11" a="1"/>
  <c r="AY13" i="11" s="1"/>
  <c r="BY13" i="11"/>
  <c r="BY337" i="11"/>
  <c r="AY337" i="11" a="1"/>
  <c r="AY337" i="11" s="1"/>
  <c r="BY489" i="11"/>
  <c r="AY489" i="11" a="1"/>
  <c r="AY489" i="11" s="1"/>
  <c r="BY230" i="11"/>
  <c r="AY230" i="11" a="1"/>
  <c r="AY230" i="11" s="1"/>
  <c r="BY558" i="11"/>
  <c r="AY558" i="11" a="1"/>
  <c r="AY558" i="11" s="1"/>
  <c r="AY92" i="11" a="1"/>
  <c r="AY92" i="11" s="1"/>
  <c r="BY92" i="11"/>
  <c r="BY576" i="11"/>
  <c r="AY576" i="11" a="1"/>
  <c r="AY576" i="11" s="1"/>
  <c r="AY117" i="11" a="1"/>
  <c r="AY117" i="11" s="1"/>
  <c r="BY117" i="11"/>
  <c r="BY966" i="11"/>
  <c r="AY966" i="11" a="1"/>
  <c r="AY966" i="11" s="1"/>
  <c r="AZ966" i="11" s="1" a="1"/>
  <c r="AZ966" i="11" s="1"/>
  <c r="AY106" i="11" a="1"/>
  <c r="AY106" i="11" s="1"/>
  <c r="BY106" i="11"/>
  <c r="BY404" i="11"/>
  <c r="AY404" i="11" a="1"/>
  <c r="AY404" i="11" s="1"/>
  <c r="AY808" i="11" a="1"/>
  <c r="AY808" i="11" s="1"/>
  <c r="BY808" i="11"/>
  <c r="BY190" i="11"/>
  <c r="AY190" i="11" a="1"/>
  <c r="AY190" i="11" s="1"/>
  <c r="AY598" i="11" a="1"/>
  <c r="AY598" i="11" s="1"/>
  <c r="BY598" i="11"/>
  <c r="BY878" i="11"/>
  <c r="AY878" i="11" a="1"/>
  <c r="AY878" i="11" s="1"/>
  <c r="BY447" i="11"/>
  <c r="AY447" i="11" a="1"/>
  <c r="AY447" i="11" s="1"/>
  <c r="AY717" i="11" a="1"/>
  <c r="AY717" i="11" s="1"/>
  <c r="BY717" i="11"/>
  <c r="AY25" i="11" a="1"/>
  <c r="AY25" i="11" s="1"/>
  <c r="BY25" i="11"/>
  <c r="AY746" i="11" a="1"/>
  <c r="AY746" i="11" s="1"/>
  <c r="BY746" i="11"/>
  <c r="AY557" i="11" a="1"/>
  <c r="AY557" i="11" s="1"/>
  <c r="BY557" i="11"/>
  <c r="BY374" i="11"/>
  <c r="AY374" i="11" a="1"/>
  <c r="AY374" i="11" s="1"/>
  <c r="BY151" i="11"/>
  <c r="AY151" i="11" a="1"/>
  <c r="AY151" i="11" s="1"/>
  <c r="BY21" i="11"/>
  <c r="AY21" i="11" a="1"/>
  <c r="AY21" i="11" s="1"/>
  <c r="BY303" i="11"/>
  <c r="AY303" i="11" a="1"/>
  <c r="AY303" i="11" s="1"/>
  <c r="BY609" i="11"/>
  <c r="AY609" i="11" a="1"/>
  <c r="AY609" i="11" s="1"/>
  <c r="BY815" i="11"/>
  <c r="AY815" i="11" a="1"/>
  <c r="AY815" i="11" s="1"/>
  <c r="AY236" i="11" a="1"/>
  <c r="AY236" i="11" s="1"/>
  <c r="BY236" i="11"/>
  <c r="AY36" i="11" a="1"/>
  <c r="AY36" i="11" s="1"/>
  <c r="BY36" i="11"/>
  <c r="AY766" i="11" a="1"/>
  <c r="AY766" i="11" s="1"/>
  <c r="BY766" i="11"/>
  <c r="BY596" i="11"/>
  <c r="AY596" i="11" a="1"/>
  <c r="AY596" i="11" s="1"/>
  <c r="AY224" i="11" a="1"/>
  <c r="AY224" i="11" s="1"/>
  <c r="BY224" i="11"/>
  <c r="AY10" i="11" a="1"/>
  <c r="AY10" i="11" s="1"/>
  <c r="BY10" i="11"/>
  <c r="AY683" i="11" a="1"/>
  <c r="AY683" i="11" s="1"/>
  <c r="BY683" i="11"/>
  <c r="BY795" i="11"/>
  <c r="AY795" i="11" a="1"/>
  <c r="AY795" i="11" s="1"/>
  <c r="AY441" i="11" a="1"/>
  <c r="AY441" i="11" s="1"/>
  <c r="BY441" i="11"/>
  <c r="BY790" i="11"/>
  <c r="AY790" i="11" a="1"/>
  <c r="AY790" i="11" s="1"/>
  <c r="BY113" i="11"/>
  <c r="AY113" i="11" a="1"/>
  <c r="AY113" i="11" s="1"/>
  <c r="AY641" i="11" a="1"/>
  <c r="AY641" i="11" s="1"/>
  <c r="BY641" i="11"/>
  <c r="BY914" i="11"/>
  <c r="AY914" i="11" a="1"/>
  <c r="AY914" i="11" s="1"/>
  <c r="AZ914" i="11" s="1" a="1"/>
  <c r="AZ914" i="11" s="1"/>
  <c r="AY250" i="11" a="1"/>
  <c r="AY250" i="11" s="1"/>
  <c r="BY250" i="11"/>
  <c r="AY235" i="11" a="1"/>
  <c r="AY235" i="11" s="1"/>
  <c r="BY235" i="11"/>
  <c r="BY916" i="11"/>
  <c r="AY916" i="11" a="1"/>
  <c r="AY916" i="11" s="1"/>
  <c r="AZ916" i="11" s="1" a="1"/>
  <c r="AZ916" i="11" s="1"/>
  <c r="BY666" i="11"/>
  <c r="AY666" i="11" a="1"/>
  <c r="AY666" i="11" s="1"/>
  <c r="BY501" i="11"/>
  <c r="AY501" i="11" a="1"/>
  <c r="AY501" i="11" s="1"/>
  <c r="BY261" i="11"/>
  <c r="G57" i="12" s="1"/>
  <c r="AY261" i="11" a="1"/>
  <c r="AY261" i="11" s="1"/>
  <c r="BY79" i="11"/>
  <c r="AY79" i="11" a="1"/>
  <c r="AY79" i="11" s="1"/>
  <c r="AY876" i="11" a="1"/>
  <c r="AY876" i="11" s="1"/>
  <c r="BY876" i="11"/>
  <c r="AY387" i="11" a="1"/>
  <c r="AY387" i="11" s="1"/>
  <c r="BY387" i="11"/>
  <c r="AY680" i="11" a="1"/>
  <c r="AY680" i="11" s="1"/>
  <c r="BY680" i="11"/>
  <c r="AY918" i="11" a="1"/>
  <c r="AY918" i="11" s="1"/>
  <c r="AZ918" i="11" s="1" a="1"/>
  <c r="AZ918" i="11" s="1"/>
  <c r="BY918" i="11"/>
  <c r="BY58" i="11"/>
  <c r="AY58" i="11" a="1"/>
  <c r="AY58" i="11" s="1"/>
  <c r="BY191" i="11"/>
  <c r="AY191" i="11" a="1"/>
  <c r="AY191" i="11" s="1"/>
  <c r="AY776" i="11" a="1"/>
  <c r="AY776" i="11" s="1"/>
  <c r="BY776" i="11"/>
  <c r="BY375" i="11"/>
  <c r="AY375" i="11" a="1"/>
  <c r="AY375" i="11" s="1"/>
  <c r="BY757" i="11"/>
  <c r="AY757" i="11" a="1"/>
  <c r="AY757" i="11" s="1"/>
  <c r="AY145" i="11" a="1"/>
  <c r="AY145" i="11" s="1"/>
  <c r="BY145" i="11"/>
  <c r="AY298" i="11" a="1"/>
  <c r="AY298" i="11" s="1"/>
  <c r="BY298" i="11"/>
  <c r="AY41" i="11" a="1"/>
  <c r="AY41" i="11" s="1"/>
  <c r="BY41" i="11"/>
  <c r="BY518" i="11"/>
  <c r="AY518" i="11" a="1"/>
  <c r="AY518" i="11" s="1"/>
  <c r="BY574" i="11"/>
  <c r="AY574" i="11" a="1"/>
  <c r="AY574" i="11" s="1"/>
  <c r="BY657" i="11"/>
  <c r="AY657" i="11" a="1"/>
  <c r="AY657" i="11" s="1"/>
  <c r="BY156" i="11"/>
  <c r="AY156" i="11" a="1"/>
  <c r="AY156" i="11" s="1"/>
  <c r="BY440" i="11"/>
  <c r="AY440" i="11" a="1"/>
  <c r="AY440" i="11" s="1"/>
  <c r="AY793" i="11" a="1"/>
  <c r="AY793" i="11" s="1"/>
  <c r="BY793" i="11"/>
  <c r="BY252" i="11"/>
  <c r="AY252" i="11" a="1"/>
  <c r="AY252" i="11" s="1"/>
  <c r="BY537" i="11"/>
  <c r="AY537" i="11" a="1"/>
  <c r="AY537" i="11" s="1"/>
  <c r="BY673" i="11"/>
  <c r="AY673" i="11" a="1"/>
  <c r="AY673" i="11" s="1"/>
  <c r="AY483" i="11" a="1"/>
  <c r="AY483" i="11" s="1"/>
  <c r="BY483" i="11"/>
  <c r="BY286" i="11"/>
  <c r="AY286" i="11" a="1"/>
  <c r="AY286" i="11" s="1"/>
  <c r="BY132" i="11"/>
  <c r="AY132" i="11" a="1"/>
  <c r="AY132" i="11" s="1"/>
  <c r="AY807" i="11" a="1"/>
  <c r="AY807" i="11" s="1"/>
  <c r="BY807" i="11"/>
  <c r="BY603" i="11"/>
  <c r="AY603" i="11" a="1"/>
  <c r="AY603" i="11" s="1"/>
  <c r="BY650" i="11"/>
  <c r="AY650" i="11" a="1"/>
  <c r="AY650" i="11" s="1"/>
  <c r="BY220" i="11"/>
  <c r="AY220" i="11" a="1"/>
  <c r="AY220" i="11" s="1"/>
  <c r="BY71" i="11"/>
  <c r="AY71" i="11" a="1"/>
  <c r="AY71" i="11" s="1"/>
  <c r="R17" i="2"/>
  <c r="Q16" i="2"/>
  <c r="AY144" i="11" a="1"/>
  <c r="AY144" i="11" s="1"/>
  <c r="BY144" i="11"/>
  <c r="BY734" i="11"/>
  <c r="AY734" i="11" a="1"/>
  <c r="AY734" i="11" s="1"/>
  <c r="BY136" i="11"/>
  <c r="AY136" i="11" a="1"/>
  <c r="AY136" i="11" s="1"/>
  <c r="AY545" i="11" a="1"/>
  <c r="AY545" i="11" s="1"/>
  <c r="BY545" i="11"/>
  <c r="BY907" i="11"/>
  <c r="AY907" i="11" a="1"/>
  <c r="AY907" i="11" s="1"/>
  <c r="AZ907" i="11" s="1" a="1"/>
  <c r="AZ907" i="11" s="1"/>
  <c r="AY341" i="11" a="1"/>
  <c r="AY341" i="11" s="1"/>
  <c r="BY341" i="11"/>
  <c r="BY606" i="11"/>
  <c r="AY606" i="11" a="1"/>
  <c r="AY606" i="11" s="1"/>
  <c r="AY784" i="11" a="1"/>
  <c r="AY784" i="11" s="1"/>
  <c r="BY784" i="11"/>
  <c r="AY619" i="11" a="1"/>
  <c r="AY619" i="11" s="1"/>
  <c r="BY619" i="11"/>
  <c r="AY438" i="11" a="1"/>
  <c r="AY438" i="11" s="1"/>
  <c r="BY438" i="11"/>
  <c r="BY275" i="11"/>
  <c r="AY275" i="11" a="1"/>
  <c r="AY275" i="11" s="1"/>
  <c r="AY24" i="11" a="1"/>
  <c r="AY24" i="11" s="1"/>
  <c r="BY24" i="11"/>
  <c r="AY738" i="11" a="1"/>
  <c r="AY738" i="11" s="1"/>
  <c r="BY738" i="11"/>
  <c r="BY794" i="11"/>
  <c r="AY794" i="11" a="1"/>
  <c r="AY794" i="11" s="1"/>
  <c r="BY831" i="11"/>
  <c r="AY831" i="11" a="1"/>
  <c r="AY831" i="11" s="1"/>
  <c r="BY287" i="11"/>
  <c r="AY287" i="11" a="1"/>
  <c r="AY287" i="11" s="1"/>
  <c r="BY578" i="11"/>
  <c r="AY578" i="11" a="1"/>
  <c r="AY578" i="11" s="1"/>
  <c r="AY836" i="11" a="1"/>
  <c r="AY836" i="11" s="1"/>
  <c r="BY836" i="11"/>
  <c r="BY435" i="11"/>
  <c r="AY435" i="11" a="1"/>
  <c r="AY435" i="11" s="1"/>
  <c r="AY695" i="11" a="1"/>
  <c r="AY695" i="11" s="1"/>
  <c r="BY695" i="11"/>
  <c r="AY96" i="11" a="1"/>
  <c r="AY96" i="11" s="1"/>
  <c r="BY96" i="11"/>
  <c r="AY698" i="11" a="1"/>
  <c r="AY698" i="11" s="1"/>
  <c r="BY698" i="11"/>
  <c r="BY532" i="11"/>
  <c r="AY532" i="11" a="1"/>
  <c r="AY532" i="11" s="1"/>
  <c r="AY413" i="11" a="1"/>
  <c r="AY413" i="11" s="1"/>
  <c r="BY413" i="11"/>
  <c r="AY158" i="11" a="1"/>
  <c r="AY158" i="11" s="1"/>
  <c r="BY158" i="11"/>
  <c r="BY900" i="11"/>
  <c r="AY900" i="11" a="1"/>
  <c r="AY900" i="11" s="1"/>
  <c r="AZ900" i="11" s="1" a="1"/>
  <c r="AZ900" i="11" s="1"/>
  <c r="AY26" i="11" a="1"/>
  <c r="AY26" i="11" s="1"/>
  <c r="BY26" i="11"/>
  <c r="BY857" i="11"/>
  <c r="AY857" i="11" a="1"/>
  <c r="AY857" i="11" s="1"/>
  <c r="BY268" i="11"/>
  <c r="G34" i="12" s="1"/>
  <c r="AY268" i="11" a="1"/>
  <c r="AY268" i="11" s="1"/>
  <c r="BY656" i="11"/>
  <c r="AY656" i="11" a="1"/>
  <c r="AY656" i="11" s="1"/>
  <c r="AY951" i="11" a="1"/>
  <c r="AY951" i="11" s="1"/>
  <c r="AZ951" i="11" s="1" a="1"/>
  <c r="AZ951" i="11" s="1"/>
  <c r="BY951" i="11"/>
  <c r="J49" i="12" s="1"/>
  <c r="D54" i="2" s="1"/>
  <c r="AY525" i="11" a="1"/>
  <c r="AY525" i="11" s="1"/>
  <c r="BY525" i="11"/>
  <c r="BY747" i="11"/>
  <c r="AY747" i="11" a="1"/>
  <c r="AY747" i="11" s="1"/>
  <c r="BY122" i="11"/>
  <c r="AY122" i="11" a="1"/>
  <c r="AY122" i="11" s="1"/>
  <c r="BY844" i="11"/>
  <c r="AY844" i="11" a="1"/>
  <c r="AY844" i="11" s="1"/>
  <c r="AY664" i="11" a="1"/>
  <c r="AY664" i="11" s="1"/>
  <c r="BY664" i="11"/>
  <c r="AY465" i="11" a="1"/>
  <c r="AY465" i="11" s="1"/>
  <c r="BY465" i="11"/>
  <c r="AY379" i="11" a="1"/>
  <c r="AY379" i="11" s="1"/>
  <c r="BY379" i="11"/>
  <c r="BY157" i="11"/>
  <c r="AY157" i="11" a="1"/>
  <c r="AY157" i="11" s="1"/>
  <c r="BY78" i="11"/>
  <c r="AY78" i="11" a="1"/>
  <c r="AY78" i="11" s="1"/>
  <c r="AY930" i="11" a="1"/>
  <c r="AY930" i="11" s="1"/>
  <c r="AZ930" i="11" s="1" a="1"/>
  <c r="AZ930" i="11" s="1"/>
  <c r="BY930" i="11"/>
  <c r="AY318" i="11" a="1"/>
  <c r="AY318" i="11" s="1"/>
  <c r="BY318" i="11"/>
  <c r="BY739" i="11"/>
  <c r="AY739" i="11" a="1"/>
  <c r="AY739" i="11" s="1"/>
  <c r="BY943" i="11"/>
  <c r="AY943" i="11" a="1"/>
  <c r="AY943" i="11" s="1"/>
  <c r="AZ943" i="11" s="1" a="1"/>
  <c r="AZ943" i="11" s="1"/>
  <c r="BY529" i="11"/>
  <c r="AY529" i="11" a="1"/>
  <c r="AY529" i="11" s="1"/>
  <c r="AY749" i="11" a="1"/>
  <c r="AY749" i="11" s="1"/>
  <c r="BY749" i="11"/>
  <c r="AY35" i="11" a="1"/>
  <c r="AY35" i="11" s="1"/>
  <c r="BY35" i="11"/>
  <c r="BY823" i="11"/>
  <c r="AY823" i="11" a="1"/>
  <c r="AY823" i="11" s="1"/>
  <c r="BY630" i="11"/>
  <c r="AY630" i="11" a="1"/>
  <c r="AY630" i="11" s="1"/>
  <c r="BY490" i="11"/>
  <c r="AY490" i="11" a="1"/>
  <c r="AY490" i="11" s="1"/>
  <c r="BY263" i="11"/>
  <c r="AY263" i="11" a="1"/>
  <c r="AY263" i="11" s="1"/>
  <c r="BY834" i="11"/>
  <c r="AY834" i="11" a="1"/>
  <c r="AY834" i="11" s="1"/>
  <c r="BY636" i="11"/>
  <c r="AY636" i="11" a="1"/>
  <c r="AY636" i="11" s="1"/>
  <c r="AY921" i="11" a="1"/>
  <c r="AY921" i="11" s="1"/>
  <c r="AZ921" i="11" s="1" a="1"/>
  <c r="AZ921" i="11" s="1"/>
  <c r="BY921" i="11"/>
  <c r="BY340" i="11"/>
  <c r="AY340" i="11" a="1"/>
  <c r="AY340" i="11" s="1"/>
  <c r="AY667" i="11" a="1"/>
  <c r="AY667" i="11" s="1"/>
  <c r="BY667" i="11"/>
  <c r="AY922" i="11" a="1"/>
  <c r="AY922" i="11" s="1"/>
  <c r="AZ922" i="11" s="1" a="1"/>
  <c r="AZ922" i="11" s="1"/>
  <c r="BY922" i="11"/>
  <c r="AY453" i="11" a="1"/>
  <c r="AY453" i="11" s="1"/>
  <c r="BY453" i="11"/>
  <c r="BY733" i="11"/>
  <c r="AY733" i="11" a="1"/>
  <c r="AY733" i="11" s="1"/>
  <c r="AY93" i="11" a="1"/>
  <c r="AY93" i="11" s="1"/>
  <c r="BY93" i="11"/>
  <c r="BY800" i="11"/>
  <c r="AY800" i="11" a="1"/>
  <c r="AY800" i="11" s="1"/>
  <c r="BY607" i="11"/>
  <c r="AY607" i="11" a="1"/>
  <c r="AY607" i="11" s="1"/>
  <c r="BY462" i="11"/>
  <c r="AY462" i="11" a="1"/>
  <c r="AY462" i="11" s="1"/>
  <c r="BY63" i="11"/>
  <c r="G20" i="12" s="1"/>
  <c r="AY63" i="11" a="1"/>
  <c r="AY63" i="11" s="1"/>
  <c r="AY806" i="11" a="1"/>
  <c r="AY806" i="11" s="1"/>
  <c r="BY806" i="11"/>
  <c r="BY549" i="11"/>
  <c r="AY549" i="11" a="1"/>
  <c r="AY549" i="11" s="1"/>
  <c r="BY913" i="11"/>
  <c r="AY913" i="11" a="1"/>
  <c r="AY913" i="11" s="1"/>
  <c r="AZ913" i="11" s="1" a="1"/>
  <c r="AZ913" i="11" s="1"/>
  <c r="AY380" i="11" a="1"/>
  <c r="AY380" i="11" s="1"/>
  <c r="BY380" i="11"/>
  <c r="AY735" i="11" a="1"/>
  <c r="AY735" i="11" s="1"/>
  <c r="BY735" i="11"/>
  <c r="BY60" i="11"/>
  <c r="AY60" i="11" a="1"/>
  <c r="AY60" i="11" s="1"/>
  <c r="BY559" i="11"/>
  <c r="AY559" i="11" a="1"/>
  <c r="AY559" i="11" s="1"/>
  <c r="BY813" i="11"/>
  <c r="AY813" i="11" a="1"/>
  <c r="AY813" i="11" s="1"/>
  <c r="AY175" i="11" a="1"/>
  <c r="AY175" i="11" s="1"/>
  <c r="BY175" i="11"/>
  <c r="BY11" i="11"/>
  <c r="AY11" i="11" a="1"/>
  <c r="AY11" i="11" s="1"/>
  <c r="AY736" i="11" a="1"/>
  <c r="AY736" i="11" s="1"/>
  <c r="BY736" i="11"/>
  <c r="BY530" i="11"/>
  <c r="AY530" i="11" a="1"/>
  <c r="AY530" i="11" s="1"/>
  <c r="AY411" i="11" a="1"/>
  <c r="AY411" i="11" s="1"/>
  <c r="BY411" i="11"/>
  <c r="BY227" i="11"/>
  <c r="AY227" i="11" a="1"/>
  <c r="AY227" i="11" s="1"/>
  <c r="BY706" i="11"/>
  <c r="AY706" i="11" a="1"/>
  <c r="AY706" i="11" s="1"/>
  <c r="AY809" i="11" a="1"/>
  <c r="AY809" i="11" s="1"/>
  <c r="BY809" i="11"/>
  <c r="AY367" i="11" a="1"/>
  <c r="AY367" i="11" s="1"/>
  <c r="BY367" i="11"/>
  <c r="AY629" i="11" a="1"/>
  <c r="AY629" i="11" s="1"/>
  <c r="BY629" i="11"/>
  <c r="BY877" i="11"/>
  <c r="AY877" i="11" a="1"/>
  <c r="AY877" i="11" s="1"/>
  <c r="BY29" i="11"/>
  <c r="AY29" i="11" a="1"/>
  <c r="AY29" i="11" s="1"/>
  <c r="AY123" i="11" a="1"/>
  <c r="AY123" i="11" s="1"/>
  <c r="BY123" i="11"/>
  <c r="AY646" i="11" a="1"/>
  <c r="AY646" i="11" s="1"/>
  <c r="BY646" i="11"/>
  <c r="BY104" i="11"/>
  <c r="AY104" i="11" a="1"/>
  <c r="AY104" i="11" s="1"/>
  <c r="BY458" i="11"/>
  <c r="AY458" i="11" a="1"/>
  <c r="AY458" i="11" s="1"/>
  <c r="BY65" i="11"/>
  <c r="G22" i="12" s="1"/>
  <c r="AY65" i="11" a="1"/>
  <c r="AY65" i="11" s="1"/>
  <c r="AY775" i="11" a="1"/>
  <c r="AY775" i="11" s="1"/>
  <c r="BY775" i="11"/>
  <c r="AY817" i="11" a="1"/>
  <c r="AY817" i="11" s="1"/>
  <c r="BY817" i="11"/>
  <c r="BY685" i="11"/>
  <c r="AY685" i="11" a="1"/>
  <c r="AY685" i="11" s="1"/>
  <c r="AY313" i="11" a="1"/>
  <c r="AY313" i="11" s="1"/>
  <c r="BY313" i="11"/>
  <c r="AY615" i="11" a="1"/>
  <c r="AY615" i="11" s="1"/>
  <c r="BY615" i="11"/>
  <c r="BY957" i="11"/>
  <c r="AY957" i="11" a="1"/>
  <c r="AY957" i="11" s="1"/>
  <c r="AZ957" i="11" s="1" a="1"/>
  <c r="AZ957" i="11" s="1"/>
  <c r="AY410" i="11" a="1"/>
  <c r="AY410" i="11" s="1"/>
  <c r="BY410" i="11"/>
  <c r="BY849" i="11"/>
  <c r="AY849" i="11" a="1"/>
  <c r="AY849" i="11" s="1"/>
  <c r="AY164" i="11" a="1"/>
  <c r="AY164" i="11" s="1"/>
  <c r="BY164" i="11"/>
  <c r="AY460" i="11" a="1"/>
  <c r="AY460" i="11" s="1"/>
  <c r="BY460" i="11"/>
  <c r="AY540" i="11" a="1"/>
  <c r="AY540" i="11" s="1"/>
  <c r="BY540" i="11"/>
  <c r="BY331" i="11"/>
  <c r="AY331" i="11" a="1"/>
  <c r="AY331" i="11" s="1"/>
  <c r="BY219" i="11"/>
  <c r="AY219" i="11" a="1"/>
  <c r="AY219" i="11" s="1"/>
  <c r="BY911" i="11"/>
  <c r="AY911" i="11" a="1"/>
  <c r="AY911" i="11" s="1"/>
  <c r="AZ911" i="11" s="1" a="1"/>
  <c r="AZ911" i="11" s="1"/>
  <c r="BY658" i="11"/>
  <c r="AY658" i="11" a="1"/>
  <c r="AY658" i="11" s="1"/>
  <c r="BY519" i="11"/>
  <c r="AY519" i="11" a="1"/>
  <c r="AY519" i="11" s="1"/>
  <c r="AY369" i="11" a="1"/>
  <c r="AY369" i="11" s="1"/>
  <c r="BY369" i="11"/>
  <c r="BY674" i="11"/>
  <c r="AY674" i="11" a="1"/>
  <c r="AY674" i="11" s="1"/>
  <c r="BY828" i="11"/>
  <c r="AY828" i="11" a="1"/>
  <c r="AY828" i="11" s="1"/>
  <c r="BY237" i="11"/>
  <c r="AY237" i="11" a="1"/>
  <c r="AY237" i="11" s="1"/>
  <c r="AY826" i="11" a="1"/>
  <c r="AY826" i="11" s="1"/>
  <c r="BY826" i="11"/>
  <c r="BY665" i="11"/>
  <c r="AY665" i="11" a="1"/>
  <c r="AY665" i="11" s="1"/>
  <c r="AY61" i="11" a="1"/>
  <c r="AY61" i="11" s="1"/>
  <c r="BY61" i="11"/>
  <c r="BY474" i="11"/>
  <c r="AY474" i="11" a="1"/>
  <c r="AY474" i="11" s="1"/>
  <c r="BY971" i="11"/>
  <c r="AY971" i="11" a="1"/>
  <c r="AY971" i="11" s="1"/>
  <c r="AZ971" i="11" s="1" a="1"/>
  <c r="AZ971" i="11" s="1"/>
  <c r="BY289" i="11"/>
  <c r="AY289" i="11" a="1"/>
  <c r="AY289" i="11" s="1"/>
  <c r="BY604" i="11"/>
  <c r="AY604" i="11" a="1"/>
  <c r="AY604" i="11" s="1"/>
  <c r="BY678" i="11"/>
  <c r="AY678" i="11" a="1"/>
  <c r="AY678" i="11" s="1"/>
  <c r="BY457" i="11"/>
  <c r="AY457" i="11" a="1"/>
  <c r="AY457" i="11" s="1"/>
  <c r="BY260" i="11"/>
  <c r="G56" i="12" s="1"/>
  <c r="AY260" i="11" a="1"/>
  <c r="AY260" i="11" s="1"/>
  <c r="AY38" i="11" a="1"/>
  <c r="AY38" i="11" s="1"/>
  <c r="BY38" i="11"/>
  <c r="BY786" i="11"/>
  <c r="AY786" i="11" a="1"/>
  <c r="AY786" i="11" s="1"/>
  <c r="AY632" i="11" a="1"/>
  <c r="AY632" i="11" s="1"/>
  <c r="BY632" i="11"/>
  <c r="AY495" i="11" a="1"/>
  <c r="AY495" i="11" s="1"/>
  <c r="BY495" i="11"/>
  <c r="BY727" i="11"/>
  <c r="AY727" i="11" a="1"/>
  <c r="AY727" i="11" s="1"/>
  <c r="AY180" i="11" a="1"/>
  <c r="AY180" i="11" s="1"/>
  <c r="BY180" i="11"/>
  <c r="AY499" i="11" a="1"/>
  <c r="AY499" i="11" s="1"/>
  <c r="BY499" i="11"/>
  <c r="BY858" i="11"/>
  <c r="AY858" i="11" a="1"/>
  <c r="AY858" i="11" s="1"/>
  <c r="AY364" i="11" a="1"/>
  <c r="AY364" i="11" s="1"/>
  <c r="BY364" i="11"/>
  <c r="AY638" i="11" a="1"/>
  <c r="AY638" i="11" s="1"/>
  <c r="BY638" i="11"/>
  <c r="AY771" i="11" a="1"/>
  <c r="AY771" i="11" s="1"/>
  <c r="BY771" i="11"/>
  <c r="BY562" i="11"/>
  <c r="AY562" i="11" a="1"/>
  <c r="AY562" i="11" s="1"/>
  <c r="BY417" i="11"/>
  <c r="AY417" i="11" a="1"/>
  <c r="AY417" i="11" s="1"/>
  <c r="AY234" i="11" a="1"/>
  <c r="AY234" i="11" s="1"/>
  <c r="BY234" i="11"/>
  <c r="BY74" i="11"/>
  <c r="AY74" i="11" a="1"/>
  <c r="AY74" i="11" s="1"/>
  <c r="BY714" i="11"/>
  <c r="AY714" i="11" a="1"/>
  <c r="AY714" i="11" s="1"/>
  <c r="AY741" i="11" a="1"/>
  <c r="AY741" i="11" s="1"/>
  <c r="BY741" i="11"/>
  <c r="AY782" i="11" a="1"/>
  <c r="AY782" i="11" s="1"/>
  <c r="BY782" i="11"/>
  <c r="AY226" i="11" a="1"/>
  <c r="AY226" i="11" s="1"/>
  <c r="BY226" i="11"/>
  <c r="BY635" i="11"/>
  <c r="AY635" i="11" a="1"/>
  <c r="AY635" i="11" s="1"/>
  <c r="BY841" i="11"/>
  <c r="AY841" i="11" a="1"/>
  <c r="AY841" i="11" s="1"/>
  <c r="AY434" i="11" a="1"/>
  <c r="AY434" i="11" s="1"/>
  <c r="BY434" i="11"/>
  <c r="BY649" i="11"/>
  <c r="AY649" i="11" a="1"/>
  <c r="AY649" i="11" s="1"/>
  <c r="AY969" i="11" a="1"/>
  <c r="AY969" i="11" s="1"/>
  <c r="AZ969" i="11" s="1" a="1"/>
  <c r="AZ969" i="11" s="1"/>
  <c r="BY969" i="11"/>
  <c r="AY712" i="11" a="1"/>
  <c r="AY712" i="11" s="1"/>
  <c r="BY712" i="11"/>
  <c r="BY513" i="11"/>
  <c r="AY513" i="11" a="1"/>
  <c r="AY513" i="11" s="1"/>
  <c r="AY344" i="11" a="1"/>
  <c r="AY344" i="11" s="1"/>
  <c r="BY344" i="11"/>
  <c r="AY167" i="11" a="1"/>
  <c r="AY167" i="11" s="1"/>
  <c r="BY167" i="11"/>
  <c r="BY861" i="11"/>
  <c r="AY861" i="11" a="1"/>
  <c r="AY861" i="11" s="1"/>
  <c r="AY797" i="11" a="1"/>
  <c r="AY797" i="11" s="1"/>
  <c r="BY797" i="11"/>
  <c r="AY856" i="11" a="1"/>
  <c r="AY856" i="11" s="1"/>
  <c r="BY856" i="11"/>
  <c r="AY325" i="11" a="1"/>
  <c r="AY325" i="11" s="1"/>
  <c r="BY325" i="11"/>
  <c r="BY675" i="11"/>
  <c r="AY675" i="11" a="1"/>
  <c r="AY675" i="11" s="1"/>
  <c r="BY962" i="11"/>
  <c r="AY962" i="11" a="1"/>
  <c r="AY962" i="11" s="1"/>
  <c r="AZ962" i="11" s="1" a="1"/>
  <c r="AZ962" i="11" s="1"/>
  <c r="BY471" i="11"/>
  <c r="AY471" i="11" a="1"/>
  <c r="AY471" i="11" s="1"/>
  <c r="AY686" i="11" a="1"/>
  <c r="AY686" i="11" s="1"/>
  <c r="BY686" i="11"/>
  <c r="AY932" i="11" a="1"/>
  <c r="AY932" i="11" s="1"/>
  <c r="AZ932" i="11" s="1" a="1"/>
  <c r="AZ932" i="11" s="1"/>
  <c r="BY932" i="11"/>
  <c r="BY679" i="11"/>
  <c r="AY679" i="11" a="1"/>
  <c r="AY679" i="11" s="1"/>
  <c r="AY511" i="11" a="1"/>
  <c r="AY511" i="11" s="1"/>
  <c r="BY511" i="11"/>
  <c r="BY308" i="11"/>
  <c r="AY308" i="11" a="1"/>
  <c r="AY308" i="11" s="1"/>
  <c r="BY88" i="11"/>
  <c r="AY88" i="11" a="1"/>
  <c r="AY88" i="11" s="1"/>
  <c r="BY687" i="11"/>
  <c r="AY687" i="11" a="1"/>
  <c r="AY687" i="11" s="1"/>
  <c r="AY328" i="11" a="1"/>
  <c r="AY328" i="11" s="1"/>
  <c r="BY328" i="11"/>
  <c r="BY850" i="11"/>
  <c r="AY850" i="11" a="1"/>
  <c r="AY850" i="11" s="1"/>
  <c r="AY329" i="11" a="1"/>
  <c r="AY329" i="11" s="1"/>
  <c r="BY329" i="11"/>
  <c r="AY568" i="11" a="1"/>
  <c r="AY568" i="11" s="1"/>
  <c r="BY568" i="11"/>
  <c r="AY950" i="11" a="1"/>
  <c r="AY950" i="11" s="1"/>
  <c r="AZ950" i="11" s="1" a="1"/>
  <c r="AZ950" i="11" s="1"/>
  <c r="BY950" i="11"/>
  <c r="J48" i="12" s="1"/>
  <c r="N50" i="2" s="1"/>
  <c r="BY391" i="11"/>
  <c r="AY391" i="11" a="1"/>
  <c r="AY391" i="11" s="1"/>
  <c r="BY681" i="11"/>
  <c r="AY681" i="11" a="1"/>
  <c r="AY681" i="11" s="1"/>
  <c r="BY889" i="11"/>
  <c r="AY889" i="11" a="1"/>
  <c r="AY889" i="11" s="1"/>
  <c r="BY669" i="11"/>
  <c r="AY669" i="11" a="1"/>
  <c r="AY669" i="11" s="1"/>
  <c r="AY479" i="11" a="1"/>
  <c r="AY479" i="11" s="1"/>
  <c r="BY479" i="11"/>
  <c r="BY269" i="11"/>
  <c r="G35" i="12" s="1"/>
  <c r="AY269" i="11" a="1"/>
  <c r="AY269" i="11" s="1"/>
  <c r="BY905" i="11"/>
  <c r="AY905" i="11" a="1"/>
  <c r="AY905" i="11" s="1"/>
  <c r="AZ905" i="11" s="1" a="1"/>
  <c r="AZ905" i="11" s="1"/>
  <c r="BY644" i="11"/>
  <c r="AY644" i="11" a="1"/>
  <c r="AY644" i="11" s="1"/>
  <c r="BY301" i="11"/>
  <c r="AY301" i="11" a="1"/>
  <c r="AY301" i="11" s="1"/>
  <c r="AY827" i="11" a="1"/>
  <c r="AY827" i="11" s="1"/>
  <c r="BY827" i="11"/>
  <c r="BY233" i="11"/>
  <c r="AY233" i="11" a="1"/>
  <c r="AY233" i="11" s="1"/>
  <c r="BY608" i="11"/>
  <c r="AY608" i="11" a="1"/>
  <c r="AY608" i="11" s="1"/>
  <c r="BY904" i="11"/>
  <c r="AY904" i="11" a="1"/>
  <c r="AY904" i="11" s="1"/>
  <c r="AZ904" i="11" s="1" a="1"/>
  <c r="AZ904" i="11" s="1"/>
  <c r="AY452" i="11" a="1"/>
  <c r="AY452" i="11" s="1"/>
  <c r="BY452" i="11"/>
  <c r="BY730" i="11"/>
  <c r="AY730" i="11" a="1"/>
  <c r="AY730" i="11" s="1"/>
  <c r="BY20" i="11"/>
  <c r="AY20" i="11" a="1"/>
  <c r="AY20" i="11" s="1"/>
  <c r="AY779" i="11" a="1"/>
  <c r="AY779" i="11" s="1"/>
  <c r="BY779" i="11"/>
  <c r="AY605" i="11" a="1"/>
  <c r="AY605" i="11" s="1"/>
  <c r="BY605" i="11"/>
  <c r="AY426" i="11" a="1"/>
  <c r="AY426" i="11" s="1"/>
  <c r="BY426" i="11"/>
  <c r="AY258" i="11" a="1"/>
  <c r="AY258" i="11" s="1"/>
  <c r="BY258" i="11"/>
  <c r="AY15" i="11" a="1"/>
  <c r="AY15" i="11" s="1"/>
  <c r="BY15" i="11"/>
  <c r="BY560" i="11"/>
  <c r="AY560" i="11" a="1"/>
  <c r="AY560" i="11" s="1"/>
  <c r="BY903" i="11"/>
  <c r="AY903" i="11" a="1"/>
  <c r="AY903" i="11" s="1"/>
  <c r="AZ903" i="11" s="1" a="1"/>
  <c r="AZ903" i="11" s="1"/>
  <c r="AY246" i="11" a="1"/>
  <c r="AY246" i="11" s="1"/>
  <c r="BY246" i="11"/>
  <c r="AY451" i="11" a="1"/>
  <c r="AY451" i="11" s="1"/>
  <c r="BY451" i="11"/>
  <c r="AY777" i="11" a="1"/>
  <c r="AY777" i="11" s="1"/>
  <c r="BY777" i="11"/>
  <c r="BY897" i="11"/>
  <c r="AY897" i="11" a="1"/>
  <c r="AY897" i="11" s="1"/>
  <c r="AZ897" i="11" s="1" a="1"/>
  <c r="AZ897" i="11" s="1"/>
  <c r="BY845" i="11"/>
  <c r="AY845" i="11" a="1"/>
  <c r="AY845" i="11" s="1"/>
  <c r="BY386" i="11"/>
  <c r="AY386" i="11" a="1"/>
  <c r="AY386" i="11" s="1"/>
  <c r="AY787" i="11" a="1"/>
  <c r="AY787" i="11" s="1"/>
  <c r="BY787" i="11"/>
  <c r="AY385" i="11" a="1"/>
  <c r="AY385" i="11" s="1"/>
  <c r="BY385" i="11"/>
  <c r="BY768" i="11"/>
  <c r="AY768" i="11" a="1"/>
  <c r="AY768" i="11" s="1"/>
  <c r="BY488" i="11"/>
  <c r="AY488" i="11" a="1"/>
  <c r="AY488" i="11" s="1"/>
  <c r="BY599" i="11"/>
  <c r="AY599" i="11" a="1"/>
  <c r="AY599" i="11" s="1"/>
  <c r="BY133" i="11"/>
  <c r="AY133" i="11" a="1"/>
  <c r="AY133" i="11" s="1"/>
  <c r="AY945" i="11" a="1"/>
  <c r="AY945" i="11" s="1"/>
  <c r="AZ945" i="11" s="1" a="1"/>
  <c r="AZ945" i="11" s="1"/>
  <c r="BY945" i="11"/>
  <c r="AY520" i="11" a="1"/>
  <c r="AY520" i="11" s="1"/>
  <c r="BY520" i="11"/>
  <c r="BY869" i="11"/>
  <c r="AY869" i="11" a="1"/>
  <c r="AY869" i="11" s="1"/>
  <c r="BY327" i="11"/>
  <c r="AY327" i="11" a="1"/>
  <c r="AY327" i="11" s="1"/>
  <c r="BY772" i="11"/>
  <c r="AY772" i="11" a="1"/>
  <c r="AY772" i="11" s="1"/>
  <c r="BY100" i="11"/>
  <c r="AY100" i="11" a="1"/>
  <c r="AY100" i="11" s="1"/>
  <c r="AY319" i="11" a="1"/>
  <c r="AY319" i="11" s="1"/>
  <c r="BY319" i="11"/>
  <c r="BY433" i="11"/>
  <c r="AY433" i="11" a="1"/>
  <c r="AY433" i="11" s="1"/>
  <c r="BY207" i="11"/>
  <c r="AY207" i="11" a="1"/>
  <c r="AY207" i="11" s="1"/>
  <c r="BY9" i="11"/>
  <c r="AY9" i="11" a="1"/>
  <c r="AY9" i="11" s="1"/>
  <c r="AY722" i="11" a="1"/>
  <c r="AY722" i="11" s="1"/>
  <c r="BY722" i="11"/>
  <c r="BY552" i="11"/>
  <c r="AY552" i="11" a="1"/>
  <c r="AY552" i="11" s="1"/>
  <c r="AY381" i="11" a="1"/>
  <c r="AY381" i="11" s="1"/>
  <c r="BY381" i="11"/>
  <c r="BY165" i="11"/>
  <c r="AY165" i="11" a="1"/>
  <c r="AY165" i="11" s="1"/>
  <c r="AY40" i="11" a="1"/>
  <c r="AY40" i="11" s="1"/>
  <c r="BY40" i="11"/>
  <c r="BY94" i="11"/>
  <c r="AY94" i="11" a="1"/>
  <c r="AY94" i="11" s="1"/>
  <c r="BY670" i="11"/>
  <c r="AY670" i="11" a="1"/>
  <c r="AY670" i="11" s="1"/>
  <c r="AY82" i="11" a="1"/>
  <c r="AY82" i="11" s="1"/>
  <c r="BY82" i="11"/>
  <c r="BY365" i="11"/>
  <c r="AY365" i="11" a="1"/>
  <c r="AY365" i="11" s="1"/>
  <c r="BY114" i="11"/>
  <c r="AY114" i="11" a="1"/>
  <c r="AY114" i="11" s="1"/>
  <c r="AY150" i="11" a="1"/>
  <c r="AY150" i="11" s="1"/>
  <c r="BY150" i="11"/>
  <c r="BY719" i="11"/>
  <c r="AY719" i="11" a="1"/>
  <c r="AY719" i="11" s="1"/>
  <c r="AY860" i="11" a="1"/>
  <c r="AY860" i="11" s="1"/>
  <c r="BY860" i="11"/>
  <c r="AY172" i="11" a="1"/>
  <c r="AY172" i="11" s="1"/>
  <c r="BY172" i="11"/>
  <c r="AY251" i="11" a="1"/>
  <c r="AY251" i="11" s="1"/>
  <c r="BY251" i="11"/>
  <c r="BY19" i="11"/>
  <c r="AY19" i="11" a="1"/>
  <c r="AY19" i="11" s="1"/>
  <c r="AY406" i="11" a="1"/>
  <c r="AY406" i="11" s="1"/>
  <c r="BY406" i="11"/>
  <c r="BY505" i="11"/>
  <c r="AY505" i="11" a="1"/>
  <c r="AY505" i="11" s="1"/>
  <c r="BY690" i="11"/>
  <c r="AY690" i="11" a="1"/>
  <c r="AY690" i="11" s="1"/>
  <c r="AY203" i="11" a="1"/>
  <c r="AY203" i="11" s="1"/>
  <c r="BY203" i="11"/>
  <c r="BY579" i="11"/>
  <c r="AY579" i="11" a="1"/>
  <c r="AY579" i="11" s="1"/>
  <c r="BY899" i="11"/>
  <c r="AY899" i="11" a="1"/>
  <c r="AY899" i="11" s="1"/>
  <c r="AZ899" i="11" s="1" a="1"/>
  <c r="AZ899" i="11" s="1"/>
  <c r="BY152" i="11"/>
  <c r="AY152" i="11" a="1"/>
  <c r="AY152" i="11" s="1"/>
  <c r="AY181" i="11" a="1"/>
  <c r="AY181" i="11" s="1"/>
  <c r="BY181" i="11"/>
  <c r="BY704" i="11"/>
  <c r="AY704" i="11" a="1"/>
  <c r="AY704" i="11" s="1"/>
  <c r="BY200" i="11"/>
  <c r="AY200" i="11" a="1"/>
  <c r="AY200" i="11" s="1"/>
  <c r="AY502" i="11" a="1"/>
  <c r="AY502" i="11" s="1"/>
  <c r="BY502" i="11"/>
  <c r="BY694" i="11"/>
  <c r="AY694" i="11" a="1"/>
  <c r="AY694" i="11" s="1"/>
  <c r="BY265" i="11"/>
  <c r="AY265" i="11" a="1"/>
  <c r="AY265" i="11" s="1"/>
  <c r="AY791" i="11" a="1"/>
  <c r="AY791" i="11" s="1"/>
  <c r="BY791" i="11"/>
  <c r="AY371" i="11" a="1"/>
  <c r="AY371" i="11" s="1"/>
  <c r="BY371" i="11"/>
  <c r="BY892" i="11"/>
  <c r="AY892" i="11" a="1"/>
  <c r="AY892" i="11" s="1"/>
  <c r="AZ892" i="11" s="1" a="1"/>
  <c r="AZ892" i="11" s="1"/>
  <c r="AY135" i="11" a="1"/>
  <c r="AY135" i="11" s="1"/>
  <c r="BY135" i="11"/>
  <c r="AY463" i="11" a="1"/>
  <c r="AY463" i="11" s="1"/>
  <c r="BY463" i="11"/>
  <c r="BY742" i="11"/>
  <c r="AY742" i="11" a="1"/>
  <c r="AY742" i="11" s="1"/>
  <c r="BY820" i="11"/>
  <c r="AY820" i="11" a="1"/>
  <c r="AY820" i="11" s="1"/>
  <c r="BY853" i="11"/>
  <c r="AY853" i="11" a="1"/>
  <c r="AY853" i="11" s="1"/>
  <c r="AY86" i="11" a="1"/>
  <c r="AY86" i="11" s="1"/>
  <c r="BY86" i="11"/>
  <c r="BY355" i="11"/>
  <c r="AY355" i="11" a="1"/>
  <c r="AY355" i="11" s="1"/>
  <c r="AY270" i="11" a="1"/>
  <c r="AY270" i="11" s="1"/>
  <c r="BY270" i="11"/>
  <c r="G36" i="12" s="1"/>
  <c r="BY244" i="11"/>
  <c r="AY244" i="11" a="1"/>
  <c r="AY244" i="11" s="1"/>
  <c r="BY515" i="11"/>
  <c r="AY515" i="11" a="1"/>
  <c r="AY515" i="11" s="1"/>
  <c r="AY881" i="11" a="1"/>
  <c r="AY881" i="11" s="1"/>
  <c r="BY881" i="11"/>
  <c r="BY248" i="11"/>
  <c r="AY248" i="11" a="1"/>
  <c r="AY248" i="11" s="1"/>
  <c r="AY935" i="11" a="1"/>
  <c r="AY935" i="11" s="1"/>
  <c r="AZ935" i="11" s="1" a="1"/>
  <c r="AZ935" i="11" s="1"/>
  <c r="BY935" i="11"/>
  <c r="AY239" i="11" a="1"/>
  <c r="AY239" i="11" s="1"/>
  <c r="BY239" i="11"/>
  <c r="AY835" i="11" a="1"/>
  <c r="AY835" i="11" s="1"/>
  <c r="BY835" i="11"/>
  <c r="BY792" i="11"/>
  <c r="AY792" i="11" a="1"/>
  <c r="AY792" i="11" s="1"/>
  <c r="BY32" i="11"/>
  <c r="AY32" i="11" a="1"/>
  <c r="AY32" i="11" s="1"/>
  <c r="AY464" i="11" a="1"/>
  <c r="AY464" i="11" s="1"/>
  <c r="BY464" i="11"/>
  <c r="BY83" i="11"/>
  <c r="AY83" i="11" a="1"/>
  <c r="AY83" i="11" s="1"/>
  <c r="BY838" i="11"/>
  <c r="AY838" i="11" a="1"/>
  <c r="AY838" i="11" s="1"/>
  <c r="AY89" i="11" a="1"/>
  <c r="AY89" i="11" s="1"/>
  <c r="BY89" i="11"/>
  <c r="BY553" i="11"/>
  <c r="AY553" i="11" a="1"/>
  <c r="AY553" i="11" s="1"/>
  <c r="BY422" i="11"/>
  <c r="AY422" i="11" a="1"/>
  <c r="AY422" i="11" s="1"/>
  <c r="BY592" i="11"/>
  <c r="AY592" i="11" a="1"/>
  <c r="AY592" i="11" s="1"/>
  <c r="AY948" i="11" a="1"/>
  <c r="AY948" i="11" s="1"/>
  <c r="AZ948" i="11" s="1" a="1"/>
  <c r="AZ948" i="11" s="1"/>
  <c r="BY948" i="11"/>
  <c r="J46" i="12" s="1"/>
  <c r="G50" i="2" s="1"/>
  <c r="AY322" i="11" a="1"/>
  <c r="AY322" i="11" s="1"/>
  <c r="BY322" i="11"/>
  <c r="BY870" i="11"/>
  <c r="AY870" i="11" a="1"/>
  <c r="AY870" i="11" s="1"/>
  <c r="AY155" i="11" a="1"/>
  <c r="AY155" i="11" s="1"/>
  <c r="BY155" i="11"/>
  <c r="AY446" i="11" a="1"/>
  <c r="AY446" i="11" s="1"/>
  <c r="BY446" i="11"/>
  <c r="BY539" i="11"/>
  <c r="AY539" i="11" a="1"/>
  <c r="AY539" i="11" s="1"/>
  <c r="BY419" i="11"/>
  <c r="AY419" i="11" a="1"/>
  <c r="AY419" i="11" s="1"/>
  <c r="BY183" i="11"/>
  <c r="AY183" i="11" a="1"/>
  <c r="AY183" i="11" s="1"/>
  <c r="BY866" i="11"/>
  <c r="AY866" i="11" a="1"/>
  <c r="AY866" i="11" s="1"/>
  <c r="BY647" i="11"/>
  <c r="AY647" i="11" a="1"/>
  <c r="AY647" i="11" s="1"/>
  <c r="BY482" i="11"/>
  <c r="AY482" i="11" a="1"/>
  <c r="AY482" i="11" s="1"/>
  <c r="BY291" i="11"/>
  <c r="AY291" i="11" a="1"/>
  <c r="AY291" i="11" s="1"/>
  <c r="BY643" i="11"/>
  <c r="AY643" i="11" a="1"/>
  <c r="AY643" i="11" s="1"/>
  <c r="BY125" i="11"/>
  <c r="AY125" i="11" a="1"/>
  <c r="AY125" i="11" s="1"/>
  <c r="BY470" i="11"/>
  <c r="AY470" i="11" a="1"/>
  <c r="AY470" i="11" s="1"/>
  <c r="AY959" i="11" a="1"/>
  <c r="AY959" i="11" s="1"/>
  <c r="AZ959" i="11" s="1" a="1"/>
  <c r="AZ959" i="11" s="1"/>
  <c r="BY959" i="11"/>
  <c r="BY255" i="11"/>
  <c r="AY255" i="11" a="1"/>
  <c r="AY255" i="11" s="1"/>
  <c r="AY531" i="11" a="1"/>
  <c r="AY531" i="11" s="1"/>
  <c r="BY531" i="11"/>
  <c r="AY642" i="11" a="1"/>
  <c r="AY642" i="11" s="1"/>
  <c r="BY642" i="11"/>
  <c r="BY493" i="11"/>
  <c r="AY493" i="11" a="1"/>
  <c r="AY493" i="11" s="1"/>
  <c r="AY280" i="11" a="1"/>
  <c r="AY280" i="11" s="1"/>
  <c r="BY280" i="11"/>
  <c r="AY31" i="11" a="1"/>
  <c r="AY31" i="11" s="1"/>
  <c r="BY31" i="11"/>
  <c r="BY783" i="11"/>
  <c r="AY783" i="11" a="1"/>
  <c r="AY783" i="11" s="1"/>
  <c r="BY587" i="11"/>
  <c r="AY587" i="11" a="1"/>
  <c r="AY587" i="11" s="1"/>
  <c r="BY398" i="11"/>
  <c r="AY398" i="11" a="1"/>
  <c r="AY398" i="11" s="1"/>
  <c r="BY710" i="11"/>
  <c r="AY710" i="11" a="1"/>
  <c r="AY710" i="11" s="1"/>
  <c r="AY127" i="11" a="1"/>
  <c r="AY127" i="11" s="1"/>
  <c r="BY127" i="11"/>
  <c r="AY514" i="11" a="1"/>
  <c r="AY514" i="11" s="1"/>
  <c r="BY514" i="11"/>
  <c r="AY871" i="11" a="1"/>
  <c r="AY871" i="11" s="1"/>
  <c r="BY871" i="11"/>
  <c r="AY401" i="11" a="1"/>
  <c r="AY401" i="11" s="1"/>
  <c r="BY401" i="11"/>
  <c r="AY618" i="11" a="1"/>
  <c r="AY618" i="11" s="1"/>
  <c r="BY618" i="11"/>
  <c r="AY751" i="11" a="1"/>
  <c r="AY751" i="11" s="1"/>
  <c r="BY751" i="11"/>
  <c r="BY561" i="11"/>
  <c r="AY561" i="11" a="1"/>
  <c r="AY561" i="11" s="1"/>
  <c r="BY382" i="11"/>
  <c r="AY382" i="11" a="1"/>
  <c r="AY382" i="11" s="1"/>
  <c r="BY169" i="11"/>
  <c r="AY169" i="11" a="1"/>
  <c r="AY169" i="11" s="1"/>
  <c r="BY27" i="11"/>
  <c r="AY27" i="11" a="1"/>
  <c r="AY27" i="11" s="1"/>
  <c r="BY697" i="11"/>
  <c r="AY697" i="11" a="1"/>
  <c r="AY697" i="11" s="1"/>
  <c r="AY548" i="11" a="1"/>
  <c r="AY548" i="11" s="1"/>
  <c r="BY548" i="11"/>
  <c r="AY789" i="11" a="1"/>
  <c r="AY789" i="11" s="1"/>
  <c r="BY789" i="11"/>
  <c r="BY217" i="11"/>
  <c r="AY217" i="11" a="1"/>
  <c r="AY217" i="11" s="1"/>
  <c r="AY569" i="11" a="1"/>
  <c r="AY569" i="11" s="1"/>
  <c r="BY569" i="11"/>
  <c r="AY887" i="11" a="1"/>
  <c r="AY887" i="11" s="1"/>
  <c r="BY887" i="11"/>
  <c r="AY400" i="11" a="1"/>
  <c r="AY400" i="11" s="1"/>
  <c r="BY400" i="11"/>
  <c r="BY582" i="11"/>
  <c r="AY582" i="11" a="1"/>
  <c r="AY582" i="11" s="1"/>
  <c r="BY728" i="11"/>
  <c r="AY728" i="11" a="1"/>
  <c r="AY728" i="11" s="1"/>
  <c r="AY555" i="11" a="1"/>
  <c r="AY555" i="11" s="1"/>
  <c r="BY555" i="11"/>
  <c r="AY361" i="11" a="1"/>
  <c r="AY361" i="11" s="1"/>
  <c r="BY361" i="11"/>
  <c r="AY120" i="11" a="1"/>
  <c r="AY120" i="11" s="1"/>
  <c r="BY120" i="11"/>
  <c r="BY753" i="11"/>
  <c r="AY753" i="11" a="1"/>
  <c r="AY753" i="11" s="1"/>
  <c r="AY564" i="11" a="1"/>
  <c r="AY564" i="11" s="1"/>
  <c r="BY564" i="11"/>
  <c r="AY109" i="11" a="1"/>
  <c r="AY109" i="11" s="1"/>
  <c r="BY109" i="11"/>
  <c r="BY774" i="11"/>
  <c r="AY774" i="11" a="1"/>
  <c r="AY774" i="11" s="1"/>
  <c r="BY129" i="11"/>
  <c r="AY129" i="11" a="1"/>
  <c r="AY129" i="11" s="1"/>
  <c r="BY487" i="11"/>
  <c r="AY487" i="11" a="1"/>
  <c r="AY487" i="11" s="1"/>
  <c r="AY833" i="11" a="1"/>
  <c r="AY833" i="11" s="1"/>
  <c r="BY833" i="11"/>
  <c r="BY274" i="11"/>
  <c r="AY274" i="11" a="1"/>
  <c r="AY274" i="11" s="1"/>
  <c r="AY577" i="11" a="1"/>
  <c r="AY577" i="11" s="1"/>
  <c r="BY577" i="11"/>
  <c r="BY702" i="11"/>
  <c r="AY702" i="11" a="1"/>
  <c r="AY702" i="11" s="1"/>
  <c r="AY536" i="11" a="1"/>
  <c r="AY536" i="11" s="1"/>
  <c r="BY536" i="11"/>
  <c r="BY415" i="11"/>
  <c r="AY415" i="11" a="1"/>
  <c r="AY415" i="11" s="1"/>
  <c r="BY177" i="11"/>
  <c r="AY177" i="11" a="1"/>
  <c r="AY177" i="11" s="1"/>
  <c r="BY721" i="11"/>
  <c r="AY721" i="11" a="1"/>
  <c r="AY721" i="11" s="1"/>
  <c r="BY563" i="11"/>
  <c r="AY563" i="11" a="1"/>
  <c r="AY563" i="11" s="1"/>
  <c r="AY755" i="11" a="1"/>
  <c r="AY755" i="11" s="1"/>
  <c r="BY755" i="11"/>
  <c r="BY763" i="11"/>
  <c r="AY763" i="11" a="1"/>
  <c r="AY763" i="11" s="1"/>
  <c r="AY146" i="11" a="1"/>
  <c r="AY146" i="11" s="1"/>
  <c r="BY146" i="11"/>
  <c r="AY534" i="11" a="1"/>
  <c r="AY534" i="11" s="1"/>
  <c r="BY534" i="11"/>
  <c r="AY940" i="11" a="1"/>
  <c r="AY940" i="11" s="1"/>
  <c r="AZ940" i="11" s="1" a="1"/>
  <c r="AZ940" i="11" s="1"/>
  <c r="BY940" i="11"/>
  <c r="BY407" i="11"/>
  <c r="AY407" i="11" a="1"/>
  <c r="AY407" i="11" s="1"/>
  <c r="AY651" i="11" a="1"/>
  <c r="AY651" i="11" s="1"/>
  <c r="BY651" i="11"/>
  <c r="BY852" i="11"/>
  <c r="AY852" i="11" a="1"/>
  <c r="AY852" i="11" s="1"/>
  <c r="AY672" i="11" a="1"/>
  <c r="AY672" i="11" s="1"/>
  <c r="BY672" i="11"/>
  <c r="AY473" i="11" a="1"/>
  <c r="AY473" i="11" s="1"/>
  <c r="BY473" i="11"/>
  <c r="BY256" i="11"/>
  <c r="AY256" i="11" a="1"/>
  <c r="AY256" i="11" s="1"/>
  <c r="AY30" i="11" a="1"/>
  <c r="AY30" i="11" s="1"/>
  <c r="BY30" i="11"/>
  <c r="BY781" i="11"/>
  <c r="AY781" i="11" a="1"/>
  <c r="AY781" i="11" s="1"/>
  <c r="AY472" i="11" a="1"/>
  <c r="AY472" i="11" s="1"/>
  <c r="BY472" i="11"/>
  <c r="AY830" i="11" a="1"/>
  <c r="AY830" i="11" s="1"/>
  <c r="BY830" i="11"/>
  <c r="BY213" i="11"/>
  <c r="G30" i="12" s="1"/>
  <c r="AY213" i="11" a="1"/>
  <c r="AY213" i="11" s="1"/>
  <c r="BY394" i="11"/>
  <c r="AY394" i="11" a="1"/>
  <c r="AY394" i="11" s="1"/>
  <c r="BY693" i="11"/>
  <c r="AY693" i="11" a="1"/>
  <c r="AY693" i="11" s="1"/>
  <c r="BY832" i="11"/>
  <c r="AY832" i="11" a="1"/>
  <c r="AY832" i="11" s="1"/>
  <c r="BY723" i="11"/>
  <c r="AY723" i="11" a="1"/>
  <c r="AY723" i="11" s="1"/>
  <c r="AY283" i="11" a="1"/>
  <c r="AY283" i="11" s="1"/>
  <c r="BY283" i="11"/>
  <c r="AY682" i="11" a="1"/>
  <c r="AY682" i="11" s="1"/>
  <c r="BY682" i="11"/>
  <c r="BY214" i="11"/>
  <c r="G31" i="12" s="1"/>
  <c r="AY214" i="11" a="1"/>
  <c r="AY214" i="11" s="1"/>
  <c r="AY503" i="11" a="1"/>
  <c r="AY503" i="11" s="1"/>
  <c r="BY503" i="11"/>
  <c r="AY163" i="11" a="1"/>
  <c r="AY163" i="11" s="1"/>
  <c r="BY163" i="11"/>
  <c r="BY182" i="11"/>
  <c r="AY182" i="11" a="1"/>
  <c r="AY182" i="11" s="1"/>
  <c r="BY399" i="11"/>
  <c r="AY399" i="11" a="1"/>
  <c r="AY399" i="11" s="1"/>
  <c r="BY862" i="11"/>
  <c r="AY862" i="11" a="1"/>
  <c r="AY862" i="11" s="1"/>
  <c r="BY481" i="11"/>
  <c r="AY481" i="11" a="1"/>
  <c r="AY481" i="11" s="1"/>
  <c r="AY867" i="11" a="1"/>
  <c r="AY867" i="11" s="1"/>
  <c r="BY867" i="11"/>
  <c r="BY314" i="11"/>
  <c r="AY314" i="11" a="1"/>
  <c r="AY314" i="11" s="1"/>
  <c r="AY700" i="11" a="1"/>
  <c r="AY700" i="11" s="1"/>
  <c r="BY700" i="11"/>
  <c r="BY112" i="11"/>
  <c r="AY112" i="11" a="1"/>
  <c r="AY112" i="11" s="1"/>
  <c r="BY307" i="11"/>
  <c r="AY307" i="11" a="1"/>
  <c r="AY307" i="11" s="1"/>
  <c r="AY293" i="11" a="1"/>
  <c r="AY293" i="11" s="1"/>
  <c r="BY293" i="11"/>
  <c r="BY66" i="11"/>
  <c r="G23" i="12" s="1"/>
  <c r="AY66" i="11" a="1"/>
  <c r="AY66" i="11" s="1"/>
  <c r="AZ66" i="11" s="1" a="1"/>
  <c r="AZ66" i="11" s="1"/>
  <c r="H23" i="12" s="1"/>
  <c r="AY785" i="11" a="1"/>
  <c r="AY785" i="11" s="1"/>
  <c r="BY785" i="11"/>
  <c r="AY593" i="11" a="1"/>
  <c r="AY593" i="11" s="1"/>
  <c r="BY593" i="11"/>
  <c r="AY459" i="11" a="1"/>
  <c r="AY459" i="11" s="1"/>
  <c r="BY459" i="11"/>
  <c r="BY295" i="11"/>
  <c r="AY295" i="11" a="1"/>
  <c r="AY295" i="11" s="1"/>
  <c r="BY8" i="11"/>
  <c r="AY8" i="11" a="1"/>
  <c r="AY8" i="11" s="1"/>
  <c r="X93" i="10"/>
  <c r="I93" i="10"/>
  <c r="X95" i="10"/>
  <c r="I95" i="10"/>
  <c r="X84" i="10"/>
  <c r="I84" i="10"/>
  <c r="AH108" i="10"/>
  <c r="AJ107" i="10"/>
  <c r="AD106" i="10"/>
  <c r="AF105" i="10"/>
  <c r="AH104" i="10"/>
  <c r="AJ103" i="10"/>
  <c r="AD102" i="10"/>
  <c r="AG108" i="10"/>
  <c r="AI107" i="10"/>
  <c r="AC106" i="10"/>
  <c r="AE105" i="10"/>
  <c r="AG104" i="10"/>
  <c r="AI103" i="10"/>
  <c r="AC102" i="10"/>
  <c r="AJ108" i="10"/>
  <c r="AD107" i="10"/>
  <c r="AF106" i="10"/>
  <c r="AH105" i="10"/>
  <c r="AJ104" i="10"/>
  <c r="AD103" i="10"/>
  <c r="AF102" i="10"/>
  <c r="AH107" i="10"/>
  <c r="AH106" i="10"/>
  <c r="AC105" i="10"/>
  <c r="AG103" i="10"/>
  <c r="AG102" i="10"/>
  <c r="AG107" i="10"/>
  <c r="AG106" i="10"/>
  <c r="AF103" i="10"/>
  <c r="AE102" i="10"/>
  <c r="AF107" i="10"/>
  <c r="AE106" i="10"/>
  <c r="AI104" i="10"/>
  <c r="AE103" i="10"/>
  <c r="AI108" i="10"/>
  <c r="AE107" i="10"/>
  <c r="AF104" i="10"/>
  <c r="AC103" i="10"/>
  <c r="AF108" i="10"/>
  <c r="AC107" i="10"/>
  <c r="AJ105" i="10"/>
  <c r="AE104" i="10"/>
  <c r="AE108" i="10"/>
  <c r="AI105" i="10"/>
  <c r="AD104" i="10"/>
  <c r="AJ102" i="10"/>
  <c r="AD108" i="10"/>
  <c r="AJ106" i="10"/>
  <c r="AG105" i="10"/>
  <c r="AC104" i="10"/>
  <c r="AI102" i="10"/>
  <c r="AD105" i="10"/>
  <c r="AH103" i="10"/>
  <c r="AC108" i="10"/>
  <c r="AI106" i="10"/>
  <c r="AH102" i="10"/>
  <c r="X98" i="10"/>
  <c r="I98" i="10"/>
  <c r="AP97" i="10"/>
  <c r="X91" i="10"/>
  <c r="I91" i="10"/>
  <c r="X97" i="10"/>
  <c r="I97" i="10"/>
  <c r="X80" i="10"/>
  <c r="I80" i="10"/>
  <c r="X94" i="10"/>
  <c r="I94" i="10"/>
  <c r="X92" i="10"/>
  <c r="I92" i="10"/>
  <c r="AP90" i="10"/>
  <c r="AP83" i="10"/>
  <c r="AP93" i="10"/>
  <c r="X79" i="10"/>
  <c r="I79" i="10"/>
  <c r="W98" i="10"/>
  <c r="W90" i="10"/>
  <c r="W96" i="10"/>
  <c r="W88" i="10"/>
  <c r="W82" i="10"/>
  <c r="W95" i="10"/>
  <c r="W92" i="10"/>
  <c r="W89" i="10"/>
  <c r="W97" i="10"/>
  <c r="W94" i="10"/>
  <c r="W91" i="10"/>
  <c r="W80" i="10"/>
  <c r="X77" i="10"/>
  <c r="W93" i="10"/>
  <c r="W78" i="10"/>
  <c r="I77" i="10"/>
  <c r="W87" i="10"/>
  <c r="W86" i="10"/>
  <c r="W79" i="10"/>
  <c r="W85" i="10"/>
  <c r="W83" i="10"/>
  <c r="W84" i="10"/>
  <c r="W77" i="10"/>
  <c r="W81" i="10"/>
  <c r="X82" i="10"/>
  <c r="I82" i="10"/>
  <c r="I90" i="10"/>
  <c r="X90" i="10"/>
  <c r="X89" i="10"/>
  <c r="I89" i="10"/>
  <c r="I96" i="10"/>
  <c r="X96" i="10"/>
  <c r="AP87" i="10"/>
  <c r="AP77" i="10"/>
  <c r="AP91" i="10"/>
  <c r="AP98" i="10"/>
  <c r="X81" i="10"/>
  <c r="I81" i="10"/>
  <c r="X87" i="10"/>
  <c r="I87" i="10"/>
  <c r="X85" i="10"/>
  <c r="I85" i="10"/>
  <c r="I83" i="10"/>
  <c r="X83" i="10"/>
  <c r="AP94" i="10"/>
  <c r="AP85" i="10"/>
  <c r="X78" i="10"/>
  <c r="I78" i="10"/>
  <c r="X88" i="10"/>
  <c r="I88" i="10"/>
  <c r="X86" i="10"/>
  <c r="I86" i="10"/>
  <c r="AP86" i="10"/>
  <c r="CA95" i="11" l="1" a="1"/>
  <c r="CA95" i="11" s="1"/>
  <c r="AZ95" i="11" a="1"/>
  <c r="AZ95" i="11" s="1"/>
  <c r="CA429" i="11" a="1"/>
  <c r="CA429" i="11" s="1"/>
  <c r="AZ429" i="11" a="1"/>
  <c r="AZ429" i="11" s="1"/>
  <c r="AZ295" i="11" a="1"/>
  <c r="AZ295" i="11" s="1"/>
  <c r="CA295" i="11" a="1"/>
  <c r="CA295" i="11" s="1"/>
  <c r="AZ65" i="11" a="1"/>
  <c r="AZ65" i="11" s="1"/>
  <c r="H22" i="12" s="1"/>
  <c r="AZ800" i="11" a="1"/>
  <c r="AZ800" i="11" s="1"/>
  <c r="CA800" i="11" a="1"/>
  <c r="CA800" i="11" s="1"/>
  <c r="AZ636" i="11" a="1"/>
  <c r="AZ636" i="11" s="1"/>
  <c r="CA636" i="11" a="1"/>
  <c r="CA636" i="11" s="1"/>
  <c r="CA630" i="11" a="1"/>
  <c r="CA630" i="11" s="1"/>
  <c r="AZ630" i="11" a="1"/>
  <c r="AZ630" i="11" s="1"/>
  <c r="AZ529" i="11" a="1"/>
  <c r="AZ529" i="11" s="1"/>
  <c r="CA529" i="11" a="1"/>
  <c r="CA529" i="11" s="1"/>
  <c r="CA747" i="11" a="1"/>
  <c r="CA747" i="11" s="1"/>
  <c r="AZ747" i="11" a="1"/>
  <c r="AZ747" i="11" s="1"/>
  <c r="CA307" i="11" a="1"/>
  <c r="CA307" i="11" s="1"/>
  <c r="AZ307" i="11" a="1"/>
  <c r="AZ307" i="11" s="1"/>
  <c r="CA182" i="11" a="1"/>
  <c r="CA182" i="11" s="1"/>
  <c r="AZ182" i="11" a="1"/>
  <c r="AZ182" i="11" s="1"/>
  <c r="CA693" i="11" a="1"/>
  <c r="CA693" i="11" s="1"/>
  <c r="AZ693" i="11" a="1"/>
  <c r="AZ693" i="11" s="1"/>
  <c r="CA407" i="11" a="1"/>
  <c r="CA407" i="11" s="1"/>
  <c r="AZ407" i="11" a="1"/>
  <c r="AZ407" i="11" s="1"/>
  <c r="AZ763" i="11" a="1"/>
  <c r="AZ763" i="11" s="1"/>
  <c r="CA763" i="11" a="1"/>
  <c r="CA763" i="11" s="1"/>
  <c r="CA177" i="11" a="1"/>
  <c r="CA177" i="11" s="1"/>
  <c r="AZ177" i="11" a="1"/>
  <c r="AZ177" i="11" s="1"/>
  <c r="AZ129" i="11" a="1"/>
  <c r="AZ129" i="11" s="1"/>
  <c r="CA129" i="11" a="1"/>
  <c r="CA129" i="11" s="1"/>
  <c r="CA753" i="11" a="1"/>
  <c r="CA753" i="11" s="1"/>
  <c r="AZ753" i="11" a="1"/>
  <c r="AZ753" i="11" s="1"/>
  <c r="AZ728" i="11" a="1"/>
  <c r="AZ728" i="11" s="1"/>
  <c r="CA728" i="11" a="1"/>
  <c r="CA728" i="11" s="1"/>
  <c r="CA697" i="11" a="1"/>
  <c r="CA697" i="11" s="1"/>
  <c r="AZ697" i="11" a="1"/>
  <c r="AZ697" i="11" s="1"/>
  <c r="CA561" i="11" a="1"/>
  <c r="CA561" i="11" s="1"/>
  <c r="AZ561" i="11" a="1"/>
  <c r="AZ561" i="11" s="1"/>
  <c r="CA398" i="11" a="1"/>
  <c r="CA398" i="11" s="1"/>
  <c r="AZ398" i="11" a="1"/>
  <c r="AZ398" i="11" s="1"/>
  <c r="CA255" i="11" a="1"/>
  <c r="CA255" i="11" s="1"/>
  <c r="AZ255" i="11" a="1"/>
  <c r="AZ255" i="11" s="1"/>
  <c r="AZ643" i="11" a="1"/>
  <c r="AZ643" i="11" s="1"/>
  <c r="CA643" i="11" a="1"/>
  <c r="CA643" i="11" s="1"/>
  <c r="CA866" i="11" a="1"/>
  <c r="CA866" i="11" s="1"/>
  <c r="AZ866" i="11" a="1"/>
  <c r="AZ866" i="11" s="1"/>
  <c r="CA32" i="11" a="1"/>
  <c r="CA32" i="11" s="1"/>
  <c r="AZ32" i="11" a="1"/>
  <c r="AZ32" i="11" s="1"/>
  <c r="CA244" i="11" a="1"/>
  <c r="CA244" i="11" s="1"/>
  <c r="AZ244" i="11" a="1"/>
  <c r="AZ244" i="11" s="1"/>
  <c r="CA853" i="11" a="1"/>
  <c r="CA853" i="11" s="1"/>
  <c r="AZ853" i="11" a="1"/>
  <c r="AZ853" i="11" s="1"/>
  <c r="CA265" i="11" a="1"/>
  <c r="CA265" i="11" s="1"/>
  <c r="AZ265" i="11" a="1"/>
  <c r="AZ265" i="11" s="1"/>
  <c r="CA704" i="11" a="1"/>
  <c r="CA704" i="11" s="1"/>
  <c r="AZ704" i="11" a="1"/>
  <c r="AZ704" i="11" s="1"/>
  <c r="AZ579" i="11" a="1"/>
  <c r="AZ579" i="11" s="1"/>
  <c r="CA579" i="11" a="1"/>
  <c r="CA579" i="11" s="1"/>
  <c r="CA365" i="11" a="1"/>
  <c r="CA365" i="11" s="1"/>
  <c r="AZ365" i="11" a="1"/>
  <c r="AZ365" i="11" s="1"/>
  <c r="CA869" i="11" a="1"/>
  <c r="CA869" i="11" s="1"/>
  <c r="AZ869" i="11" a="1"/>
  <c r="AZ869" i="11" s="1"/>
  <c r="CA599" i="11" a="1"/>
  <c r="CA599" i="11" s="1"/>
  <c r="AZ599" i="11" a="1"/>
  <c r="AZ599" i="11" s="1"/>
  <c r="CA560" i="11" a="1"/>
  <c r="CA560" i="11" s="1"/>
  <c r="AZ560" i="11" a="1"/>
  <c r="AZ560" i="11" s="1"/>
  <c r="AZ269" i="11" a="1"/>
  <c r="AZ269" i="11" s="1"/>
  <c r="H35" i="12" s="1"/>
  <c r="CA681" i="11" a="1"/>
  <c r="CA681" i="11" s="1"/>
  <c r="AZ681" i="11" a="1"/>
  <c r="AZ681" i="11" s="1"/>
  <c r="AZ88" i="11" a="1"/>
  <c r="AZ88" i="11" s="1"/>
  <c r="CA88" i="11" a="1"/>
  <c r="CA88" i="11" s="1"/>
  <c r="CA675" i="11" a="1"/>
  <c r="CA675" i="11" s="1"/>
  <c r="AZ675" i="11" a="1"/>
  <c r="AZ675" i="11" s="1"/>
  <c r="CA861" i="11" a="1"/>
  <c r="CA861" i="11" s="1"/>
  <c r="AZ861" i="11" a="1"/>
  <c r="AZ861" i="11" s="1"/>
  <c r="CA841" i="11" a="1"/>
  <c r="CA841" i="11" s="1"/>
  <c r="AZ841" i="11" a="1"/>
  <c r="AZ841" i="11" s="1"/>
  <c r="AZ417" i="11" a="1"/>
  <c r="AZ417" i="11" s="1"/>
  <c r="CA417" i="11" a="1"/>
  <c r="CA417" i="11" s="1"/>
  <c r="CA727" i="11" a="1"/>
  <c r="CA727" i="11" s="1"/>
  <c r="AZ727" i="11" a="1"/>
  <c r="AZ727" i="11" s="1"/>
  <c r="AZ604" i="11" a="1"/>
  <c r="AZ604" i="11" s="1"/>
  <c r="CA604" i="11" a="1"/>
  <c r="CA604" i="11" s="1"/>
  <c r="AZ828" i="11" a="1"/>
  <c r="AZ828" i="11" s="1"/>
  <c r="CA828" i="11" a="1"/>
  <c r="CA828" i="11" s="1"/>
  <c r="AZ658" i="11" a="1"/>
  <c r="AZ658" i="11" s="1"/>
  <c r="CA658" i="11" a="1"/>
  <c r="CA658" i="11" s="1"/>
  <c r="AZ685" i="11" a="1"/>
  <c r="AZ685" i="11" s="1"/>
  <c r="CA685" i="11" a="1"/>
  <c r="CA685" i="11" s="1"/>
  <c r="CA458" i="11" a="1"/>
  <c r="CA458" i="11" s="1"/>
  <c r="AZ458" i="11" a="1"/>
  <c r="AZ458" i="11" s="1"/>
  <c r="CA29" i="11" a="1"/>
  <c r="CA29" i="11" s="1"/>
  <c r="AZ29" i="11" a="1"/>
  <c r="AZ29" i="11" s="1"/>
  <c r="CA530" i="11" a="1"/>
  <c r="CA530" i="11" s="1"/>
  <c r="AZ530" i="11" a="1"/>
  <c r="AZ530" i="11" s="1"/>
  <c r="CA813" i="11" a="1"/>
  <c r="CA813" i="11" s="1"/>
  <c r="AZ813" i="11" a="1"/>
  <c r="AZ813" i="11" s="1"/>
  <c r="AZ63" i="11" a="1"/>
  <c r="AZ63" i="11" s="1"/>
  <c r="AZ834" i="11" a="1"/>
  <c r="AZ834" i="11" s="1"/>
  <c r="CA834" i="11" a="1"/>
  <c r="CA834" i="11" s="1"/>
  <c r="CA823" i="11" a="1"/>
  <c r="CA823" i="11" s="1"/>
  <c r="AZ823" i="11" a="1"/>
  <c r="AZ823" i="11" s="1"/>
  <c r="AZ78" i="11" a="1"/>
  <c r="AZ78" i="11" s="1"/>
  <c r="CA78" i="11" a="1"/>
  <c r="CA78" i="11" s="1"/>
  <c r="CA857" i="11" a="1"/>
  <c r="CA857" i="11" s="1"/>
  <c r="AZ857" i="11" a="1"/>
  <c r="AZ857" i="11" s="1"/>
  <c r="AZ287" i="11" a="1"/>
  <c r="AZ287" i="11" s="1"/>
  <c r="CA287" i="11" a="1"/>
  <c r="CA287" i="11" s="1"/>
  <c r="AZ603" i="11" a="1"/>
  <c r="AZ603" i="11" s="1"/>
  <c r="CA603" i="11" a="1"/>
  <c r="CA603" i="11" s="1"/>
  <c r="CA574" i="11" a="1"/>
  <c r="CA574" i="11" s="1"/>
  <c r="AZ574" i="11" a="1"/>
  <c r="AZ574" i="11" s="1"/>
  <c r="CA191" i="11" a="1"/>
  <c r="CA191" i="11" s="1"/>
  <c r="AZ191" i="11" a="1"/>
  <c r="AZ191" i="11" s="1"/>
  <c r="AZ501" i="11" a="1"/>
  <c r="AZ501" i="11" s="1"/>
  <c r="CA501" i="11" a="1"/>
  <c r="CA501" i="11" s="1"/>
  <c r="AZ790" i="11" a="1"/>
  <c r="AZ790" i="11" s="1"/>
  <c r="CA790" i="11" a="1"/>
  <c r="CA790" i="11" s="1"/>
  <c r="DM9" i="11"/>
  <c r="J23" i="8" s="1"/>
  <c r="G4" i="12"/>
  <c r="CA303" i="11" a="1"/>
  <c r="CA303" i="11" s="1"/>
  <c r="AZ303" i="11" a="1"/>
  <c r="AZ303" i="11" s="1"/>
  <c r="CA447" i="11" a="1"/>
  <c r="CA447" i="11" s="1"/>
  <c r="AZ447" i="11" a="1"/>
  <c r="AZ447" i="11" s="1"/>
  <c r="CA230" i="11" a="1"/>
  <c r="CA230" i="11" s="1"/>
  <c r="AZ230" i="11" a="1"/>
  <c r="AZ230" i="11" s="1"/>
  <c r="AZ882" i="11" a="1"/>
  <c r="AZ882" i="11" s="1"/>
  <c r="CA882" i="11" a="1"/>
  <c r="CA882" i="11" s="1"/>
  <c r="AZ623" i="11" a="1"/>
  <c r="AZ623" i="11" s="1"/>
  <c r="CA623" i="11" a="1"/>
  <c r="CA623" i="11" s="1"/>
  <c r="AZ420" i="11" a="1"/>
  <c r="AZ420" i="11" s="1"/>
  <c r="CA420" i="11" a="1"/>
  <c r="CA420" i="11" s="1"/>
  <c r="CA273" i="11" a="1"/>
  <c r="CA273" i="11" s="1"/>
  <c r="AZ273" i="11" a="1"/>
  <c r="AZ273" i="11" s="1"/>
  <c r="CA147" i="11" a="1"/>
  <c r="CA147" i="11" s="1"/>
  <c r="AZ147" i="11" a="1"/>
  <c r="AZ147" i="11" s="1"/>
  <c r="AZ740" i="11" a="1"/>
  <c r="AZ740" i="11" s="1"/>
  <c r="CA740" i="11" a="1"/>
  <c r="CA740" i="11" s="1"/>
  <c r="AZ102" i="11" a="1"/>
  <c r="AZ102" i="11" s="1"/>
  <c r="CA102" i="11" a="1"/>
  <c r="CA102" i="11" s="1"/>
  <c r="CA565" i="11" a="1"/>
  <c r="CA565" i="11" s="1"/>
  <c r="AZ565" i="11" a="1"/>
  <c r="AZ565" i="11" s="1"/>
  <c r="CA662" i="11" a="1"/>
  <c r="CA662" i="11" s="1"/>
  <c r="AZ662" i="11" a="1"/>
  <c r="AZ662" i="11" s="1"/>
  <c r="CA356" i="11" a="1"/>
  <c r="CA356" i="11" s="1"/>
  <c r="AZ356" i="11" a="1"/>
  <c r="AZ356" i="11" s="1"/>
  <c r="AZ343" i="11" a="1"/>
  <c r="AZ343" i="11" s="1"/>
  <c r="CA343" i="11" a="1"/>
  <c r="CA343" i="11" s="1"/>
  <c r="CA111" i="11" a="1"/>
  <c r="CA111" i="11" s="1"/>
  <c r="AZ111" i="11" a="1"/>
  <c r="AZ111" i="11" s="1"/>
  <c r="CA414" i="11" a="1"/>
  <c r="CA414" i="11" s="1"/>
  <c r="AZ414" i="11" a="1"/>
  <c r="AZ414" i="11" s="1"/>
  <c r="CA350" i="11" a="1"/>
  <c r="CA350" i="11" s="1"/>
  <c r="AZ350" i="11" a="1"/>
  <c r="AZ350" i="11" s="1"/>
  <c r="CA33" i="11" a="1"/>
  <c r="CA33" i="11" s="1"/>
  <c r="AZ33" i="11" a="1"/>
  <c r="AZ33" i="11" s="1"/>
  <c r="CA57" i="11" a="1"/>
  <c r="CA57" i="11" s="1"/>
  <c r="AZ57" i="11" a="1"/>
  <c r="AZ57" i="11" s="1"/>
  <c r="AZ731" i="11" a="1"/>
  <c r="AZ731" i="11" s="1"/>
  <c r="CA731" i="11" a="1"/>
  <c r="CA731" i="11" s="1"/>
  <c r="CA637" i="11" a="1"/>
  <c r="CA637" i="11" s="1"/>
  <c r="AZ637" i="11" a="1"/>
  <c r="AZ637" i="11" s="1"/>
  <c r="CA512" i="11" a="1"/>
  <c r="CA512" i="11" s="1"/>
  <c r="AZ512" i="11" a="1"/>
  <c r="AZ512" i="11" s="1"/>
  <c r="AZ448" i="11" a="1"/>
  <c r="AZ448" i="11" s="1"/>
  <c r="CA448" i="11" a="1"/>
  <c r="CA448" i="11" s="1"/>
  <c r="AZ886" i="11" a="1"/>
  <c r="AZ886" i="11" s="1"/>
  <c r="CA886" i="11" a="1"/>
  <c r="CA886" i="11" s="1"/>
  <c r="AZ229" i="11" a="1"/>
  <c r="AZ229" i="11" s="1"/>
  <c r="CA229" i="11" a="1"/>
  <c r="CA229" i="11" s="1"/>
  <c r="AZ554" i="11" a="1"/>
  <c r="AZ554" i="11" s="1"/>
  <c r="CA554" i="11" a="1"/>
  <c r="CA554" i="11" s="1"/>
  <c r="AZ315" i="11" a="1"/>
  <c r="AZ315" i="11" s="1"/>
  <c r="CA315" i="11" a="1"/>
  <c r="CA315" i="11" s="1"/>
  <c r="CA424" i="11" a="1"/>
  <c r="CA424" i="11" s="1"/>
  <c r="AZ424" i="11" a="1"/>
  <c r="AZ424" i="11" s="1"/>
  <c r="AZ162" i="11" a="1"/>
  <c r="AZ162" i="11" s="1"/>
  <c r="CA162" i="11" a="1"/>
  <c r="CA162" i="11" s="1"/>
  <c r="AZ626" i="11" a="1"/>
  <c r="AZ626" i="11" s="1"/>
  <c r="CA626" i="11" a="1"/>
  <c r="CA626" i="11" s="1"/>
  <c r="AZ612" i="11" a="1"/>
  <c r="AZ612" i="11" s="1"/>
  <c r="CA612" i="11" a="1"/>
  <c r="CA612" i="11" s="1"/>
  <c r="CA500" i="11" a="1"/>
  <c r="CA500" i="11" s="1"/>
  <c r="AZ500" i="11" a="1"/>
  <c r="AZ500" i="11" s="1"/>
  <c r="AZ334" i="11" a="1"/>
  <c r="AZ334" i="11" s="1"/>
  <c r="CA334" i="11" a="1"/>
  <c r="CA334" i="11" s="1"/>
  <c r="AZ317" i="11" a="1"/>
  <c r="AZ317" i="11" s="1"/>
  <c r="CA317" i="11" a="1"/>
  <c r="CA317" i="11" s="1"/>
  <c r="AZ756" i="11" a="1"/>
  <c r="AZ756" i="11" s="1"/>
  <c r="CA756" i="11" a="1"/>
  <c r="CA756" i="11" s="1"/>
  <c r="CA769" i="11" a="1"/>
  <c r="CA769" i="11" s="1"/>
  <c r="AZ769" i="11" a="1"/>
  <c r="AZ769" i="11" s="1"/>
  <c r="CA173" i="11" a="1"/>
  <c r="CA173" i="11" s="1"/>
  <c r="AZ173" i="11" a="1"/>
  <c r="AZ173" i="11" s="1"/>
  <c r="AZ854" i="11" a="1"/>
  <c r="AZ854" i="11" s="1"/>
  <c r="CA854" i="11" a="1"/>
  <c r="CA854" i="11" s="1"/>
  <c r="CA290" i="11" a="1"/>
  <c r="CA290" i="11" s="1"/>
  <c r="AZ290" i="11" a="1"/>
  <c r="AZ290" i="11" s="1"/>
  <c r="CA709" i="11" a="1"/>
  <c r="CA709" i="11" s="1"/>
  <c r="AZ709" i="11" a="1"/>
  <c r="AZ709" i="11" s="1"/>
  <c r="AZ526" i="11" a="1"/>
  <c r="AZ526" i="11" s="1"/>
  <c r="CA526" i="11" a="1"/>
  <c r="CA526" i="11" s="1"/>
  <c r="CA466" i="11" a="1"/>
  <c r="CA466" i="11" s="1"/>
  <c r="AZ466" i="11" a="1"/>
  <c r="AZ466" i="11" s="1"/>
  <c r="AZ316" i="11" a="1"/>
  <c r="AZ316" i="11" s="1"/>
  <c r="CA316" i="11" a="1"/>
  <c r="CA316" i="11" s="1"/>
  <c r="AZ311" i="11" a="1"/>
  <c r="AZ311" i="11" s="1"/>
  <c r="CA311" i="11" a="1"/>
  <c r="CA311" i="11" s="1"/>
  <c r="AZ281" i="11" a="1"/>
  <c r="AZ281" i="11" s="1"/>
  <c r="CA281" i="11" a="1"/>
  <c r="CA281" i="11" s="1"/>
  <c r="AZ639" i="11" a="1"/>
  <c r="AZ639" i="11" s="1"/>
  <c r="CA639" i="11" a="1"/>
  <c r="CA639" i="11" s="1"/>
  <c r="CA527" i="11" a="1"/>
  <c r="CA527" i="11" s="1"/>
  <c r="AZ527" i="11" a="1"/>
  <c r="AZ527" i="11" s="1"/>
  <c r="CA254" i="11" a="1"/>
  <c r="CA254" i="11" s="1"/>
  <c r="AZ254" i="11" a="1"/>
  <c r="AZ254" i="11" s="1"/>
  <c r="AZ684" i="11" a="1"/>
  <c r="AZ684" i="11" s="1"/>
  <c r="CA684" i="11" a="1"/>
  <c r="CA684" i="11" s="1"/>
  <c r="AZ107" i="11" a="1"/>
  <c r="AZ107" i="11" s="1"/>
  <c r="CA107" i="11" a="1"/>
  <c r="CA107" i="11" s="1"/>
  <c r="CA759" i="11" a="1"/>
  <c r="CA759" i="11" s="1"/>
  <c r="AZ759" i="11" a="1"/>
  <c r="AZ759" i="11" s="1"/>
  <c r="AZ485" i="11" a="1"/>
  <c r="AZ485" i="11" s="1"/>
  <c r="CA485" i="11" a="1"/>
  <c r="CA485" i="11" s="1"/>
  <c r="AZ108" i="11" a="1"/>
  <c r="AZ108" i="11" s="1"/>
  <c r="CA108" i="11" a="1"/>
  <c r="CA108" i="11" s="1"/>
  <c r="DM11" i="11"/>
  <c r="J25" i="8" s="1"/>
  <c r="G6" i="12"/>
  <c r="AZ84" i="11" a="1"/>
  <c r="AZ84" i="11" s="1"/>
  <c r="CA84" i="11" a="1"/>
  <c r="CA84" i="11" s="1"/>
  <c r="CA543" i="11" a="1"/>
  <c r="CA543" i="11" s="1"/>
  <c r="AZ543" i="11" a="1"/>
  <c r="AZ543" i="11" s="1"/>
  <c r="CA862" i="11" a="1"/>
  <c r="CA862" i="11" s="1"/>
  <c r="AZ862" i="11" a="1"/>
  <c r="AZ862" i="11" s="1"/>
  <c r="AZ723" i="11" a="1"/>
  <c r="AZ723" i="11" s="1"/>
  <c r="CA723" i="11" a="1"/>
  <c r="CA723" i="11" s="1"/>
  <c r="AZ69" i="11" a="1"/>
  <c r="AZ69" i="11" s="1"/>
  <c r="H26" i="12" s="1"/>
  <c r="CA522" i="11" a="1"/>
  <c r="CA522" i="11" s="1"/>
  <c r="AZ522" i="11" a="1"/>
  <c r="AZ522" i="11" s="1"/>
  <c r="CA228" i="11" a="1"/>
  <c r="CA228" i="11" s="1"/>
  <c r="AZ228" i="11" a="1"/>
  <c r="AZ228" i="11" s="1"/>
  <c r="CA23" i="11" a="1"/>
  <c r="CA23" i="11" s="1"/>
  <c r="AZ23" i="11" a="1"/>
  <c r="AZ23" i="11" s="1"/>
  <c r="CA653" i="11" a="1"/>
  <c r="CA653" i="11" s="1"/>
  <c r="AZ653" i="11" a="1"/>
  <c r="AZ653" i="11" s="1"/>
  <c r="CA840" i="11" a="1"/>
  <c r="CA840" i="11" s="1"/>
  <c r="AZ840" i="11" a="1"/>
  <c r="AZ840" i="11" s="1"/>
  <c r="AZ346" i="11" a="1"/>
  <c r="AZ346" i="11" s="1"/>
  <c r="CA346" i="11" a="1"/>
  <c r="CA346" i="11" s="1"/>
  <c r="AZ799" i="11" a="1"/>
  <c r="AZ799" i="11" s="1"/>
  <c r="CA799" i="11" a="1"/>
  <c r="CA799" i="11" s="1"/>
  <c r="CA640" i="11" a="1"/>
  <c r="CA640" i="11" s="1"/>
  <c r="AZ640" i="11" a="1"/>
  <c r="AZ640" i="11" s="1"/>
  <c r="CA595" i="11" a="1"/>
  <c r="CA595" i="11" s="1"/>
  <c r="AZ595" i="11" a="1"/>
  <c r="AZ595" i="11" s="1"/>
  <c r="AZ10" i="11" a="1"/>
  <c r="AZ10" i="11" s="1"/>
  <c r="H4" i="12" s="1"/>
  <c r="AZ36" i="11" a="1"/>
  <c r="AZ36" i="11" s="1"/>
  <c r="CA36" i="11" a="1"/>
  <c r="CA36" i="11" s="1"/>
  <c r="AZ557" i="11" a="1"/>
  <c r="AZ557" i="11" s="1"/>
  <c r="CA557" i="11" a="1"/>
  <c r="CA557" i="11" s="1"/>
  <c r="CA808" i="11" a="1"/>
  <c r="CA808" i="11" s="1"/>
  <c r="AZ808" i="11" a="1"/>
  <c r="AZ808" i="11" s="1"/>
  <c r="CA117" i="11" a="1"/>
  <c r="CA117" i="11" s="1"/>
  <c r="AZ117" i="11" a="1"/>
  <c r="AZ117" i="11" s="1"/>
  <c r="CA130" i="11" a="1"/>
  <c r="CA130" i="11" s="1"/>
  <c r="AZ130" i="11" a="1"/>
  <c r="AZ130" i="11" s="1"/>
  <c r="CA875" i="11" a="1"/>
  <c r="CA875" i="11" s="1"/>
  <c r="AZ875" i="11" a="1"/>
  <c r="AZ875" i="11" s="1"/>
  <c r="CA354" i="11" a="1"/>
  <c r="CA354" i="11" s="1"/>
  <c r="AZ354" i="11" a="1"/>
  <c r="AZ354" i="11" s="1"/>
  <c r="CA168" i="11" a="1"/>
  <c r="CA168" i="11" s="1"/>
  <c r="AZ168" i="11" a="1"/>
  <c r="AZ168" i="11" s="1"/>
  <c r="CA803" i="11" a="1"/>
  <c r="CA803" i="11" s="1"/>
  <c r="AZ803" i="11" a="1"/>
  <c r="AZ803" i="11" s="1"/>
  <c r="AZ610" i="11" a="1"/>
  <c r="AZ610" i="11" s="1"/>
  <c r="CA610" i="11" a="1"/>
  <c r="CA610" i="11" s="1"/>
  <c r="AZ312" i="11" a="1"/>
  <c r="AZ312" i="11" s="1"/>
  <c r="CA312" i="11" a="1"/>
  <c r="CA312" i="11" s="1"/>
  <c r="CA750" i="11" a="1"/>
  <c r="CA750" i="11" s="1"/>
  <c r="AZ750" i="11" a="1"/>
  <c r="AZ750" i="11" s="1"/>
  <c r="CA480" i="11" a="1"/>
  <c r="CA480" i="11" s="1"/>
  <c r="AZ480" i="11" a="1"/>
  <c r="AZ480" i="11" s="1"/>
  <c r="CA873" i="11" a="1"/>
  <c r="CA873" i="11" s="1"/>
  <c r="AZ873" i="11" a="1"/>
  <c r="AZ873" i="11" s="1"/>
  <c r="AZ805" i="11" a="1"/>
  <c r="AZ805" i="11" s="1"/>
  <c r="CA805" i="11" a="1"/>
  <c r="CA805" i="11" s="1"/>
  <c r="AZ282" i="11" a="1"/>
  <c r="AZ282" i="11" s="1"/>
  <c r="CA282" i="11" a="1"/>
  <c r="CA282" i="11" s="1"/>
  <c r="AZ47" i="11" a="1"/>
  <c r="AZ47" i="11" s="1"/>
  <c r="H12" i="12" s="1"/>
  <c r="AZ778" i="11" a="1"/>
  <c r="AZ778" i="11" s="1"/>
  <c r="CA778" i="11" a="1"/>
  <c r="CA778" i="11" s="1"/>
  <c r="CA430" i="11" a="1"/>
  <c r="CA430" i="11" s="1"/>
  <c r="AZ430" i="11" a="1"/>
  <c r="AZ430" i="11" s="1"/>
  <c r="CA166" i="11" a="1"/>
  <c r="CA166" i="11" s="1"/>
  <c r="AZ166" i="11" a="1"/>
  <c r="AZ166" i="11" s="1"/>
  <c r="CA141" i="11" a="1"/>
  <c r="CA141" i="11" s="1"/>
  <c r="AZ141" i="11" a="1"/>
  <c r="AZ141" i="11" s="1"/>
  <c r="CA98" i="11" a="1"/>
  <c r="CA98" i="11" s="1"/>
  <c r="AZ98" i="11" a="1"/>
  <c r="AZ98" i="11" s="1"/>
  <c r="CA506" i="11" a="1"/>
  <c r="CA506" i="11" s="1"/>
  <c r="AZ506" i="11" a="1"/>
  <c r="AZ506" i="11" s="1"/>
  <c r="CA743" i="11" a="1"/>
  <c r="CA743" i="11" s="1"/>
  <c r="AZ743" i="11" a="1"/>
  <c r="AZ743" i="11" s="1"/>
  <c r="CA241" i="11" a="1"/>
  <c r="CA241" i="11" s="1"/>
  <c r="AZ241" i="11" a="1"/>
  <c r="AZ241" i="11" s="1"/>
  <c r="AZ262" i="11" a="1"/>
  <c r="AZ262" i="11" s="1"/>
  <c r="CA262" i="11" a="1"/>
  <c r="CA262" i="11" s="1"/>
  <c r="AZ240" i="11" a="1"/>
  <c r="AZ240" i="11" s="1"/>
  <c r="CA240" i="11" a="1"/>
  <c r="CA240" i="11" s="1"/>
  <c r="CA159" i="11" a="1"/>
  <c r="CA159" i="11" s="1"/>
  <c r="AZ159" i="11" a="1"/>
  <c r="AZ159" i="11" s="1"/>
  <c r="CA443" i="11" a="1"/>
  <c r="CA443" i="11" s="1"/>
  <c r="AZ443" i="11" a="1"/>
  <c r="AZ443" i="11" s="1"/>
  <c r="CA660" i="11" a="1"/>
  <c r="CA660" i="11" s="1"/>
  <c r="AZ660" i="11" a="1"/>
  <c r="AZ660" i="11" s="1"/>
  <c r="CA888" i="11" a="1"/>
  <c r="CA888" i="11" s="1"/>
  <c r="AZ888" i="11" a="1"/>
  <c r="AZ888" i="11" s="1"/>
  <c r="AZ59" i="11" a="1"/>
  <c r="AZ59" i="11" s="1"/>
  <c r="CA59" i="11" a="1"/>
  <c r="CA59" i="11" s="1"/>
  <c r="AZ812" i="11" a="1"/>
  <c r="AZ812" i="11" s="1"/>
  <c r="CA812" i="11" a="1"/>
  <c r="CA812" i="11" s="1"/>
  <c r="AZ628" i="11" a="1"/>
  <c r="AZ628" i="11" s="1"/>
  <c r="CA628" i="11" a="1"/>
  <c r="CA628" i="11" s="1"/>
  <c r="CA187" i="11" a="1"/>
  <c r="CA187" i="11" s="1"/>
  <c r="AZ187" i="11" a="1"/>
  <c r="AZ187" i="11" s="1"/>
  <c r="AZ51" i="11" a="1"/>
  <c r="AZ51" i="11" s="1"/>
  <c r="H15" i="12" s="1"/>
  <c r="L24" i="2" s="1"/>
  <c r="AZ510" i="11" a="1"/>
  <c r="AZ510" i="11" s="1"/>
  <c r="CA510" i="11" a="1"/>
  <c r="CA510" i="11" s="1"/>
  <c r="CA625" i="11" a="1"/>
  <c r="CA625" i="11" s="1"/>
  <c r="AZ625" i="11" a="1"/>
  <c r="AZ625" i="11" s="1"/>
  <c r="AZ418" i="11" a="1"/>
  <c r="AZ418" i="11" s="1"/>
  <c r="CA418" i="11" a="1"/>
  <c r="CA418" i="11" s="1"/>
  <c r="CA348" i="11" a="1"/>
  <c r="CA348" i="11" s="1"/>
  <c r="AZ348" i="11" a="1"/>
  <c r="AZ348" i="11" s="1"/>
  <c r="CA839" i="11" a="1"/>
  <c r="CA839" i="11" s="1"/>
  <c r="AZ839" i="11" a="1"/>
  <c r="AZ839" i="11" s="1"/>
  <c r="AZ12" i="11" a="1"/>
  <c r="AZ12" i="11" s="1"/>
  <c r="AZ314" i="11" a="1"/>
  <c r="AZ314" i="11" s="1"/>
  <c r="CA314" i="11" a="1"/>
  <c r="CA314" i="11" s="1"/>
  <c r="AZ399" i="11" a="1"/>
  <c r="AZ399" i="11" s="1"/>
  <c r="CA399" i="11" a="1"/>
  <c r="CA399" i="11" s="1"/>
  <c r="CA593" i="11" a="1"/>
  <c r="CA593" i="11" s="1"/>
  <c r="AZ593" i="11" a="1"/>
  <c r="AZ593" i="11" s="1"/>
  <c r="CA867" i="11" a="1"/>
  <c r="CA867" i="11" s="1"/>
  <c r="AZ867" i="11" a="1"/>
  <c r="AZ867" i="11" s="1"/>
  <c r="AZ682" i="11" a="1"/>
  <c r="AZ682" i="11" s="1"/>
  <c r="CA682" i="11" a="1"/>
  <c r="CA682" i="11" s="1"/>
  <c r="CA472" i="11" a="1"/>
  <c r="CA472" i="11" s="1"/>
  <c r="AZ472" i="11" a="1"/>
  <c r="AZ472" i="11" s="1"/>
  <c r="CA473" i="11" a="1"/>
  <c r="CA473" i="11" s="1"/>
  <c r="AZ473" i="11" a="1"/>
  <c r="AZ473" i="11" s="1"/>
  <c r="AZ577" i="11" a="1"/>
  <c r="AZ577" i="11" s="1"/>
  <c r="CA577" i="11" a="1"/>
  <c r="CA577" i="11" s="1"/>
  <c r="CA569" i="11" a="1"/>
  <c r="CA569" i="11" s="1"/>
  <c r="AZ569" i="11" a="1"/>
  <c r="AZ569" i="11" s="1"/>
  <c r="CA871" i="11" a="1"/>
  <c r="CA871" i="11" s="1"/>
  <c r="AZ871" i="11" a="1"/>
  <c r="AZ871" i="11" s="1"/>
  <c r="CA280" i="11" a="1"/>
  <c r="CA280" i="11" s="1"/>
  <c r="AZ280" i="11" a="1"/>
  <c r="AZ280" i="11" s="1"/>
  <c r="AZ446" i="11" a="1"/>
  <c r="AZ446" i="11" s="1"/>
  <c r="CA446" i="11" a="1"/>
  <c r="CA446" i="11" s="1"/>
  <c r="CA89" i="11" a="1"/>
  <c r="CA89" i="11" s="1"/>
  <c r="AZ89" i="11" a="1"/>
  <c r="AZ89" i="11" s="1"/>
  <c r="AZ135" i="11" a="1"/>
  <c r="AZ135" i="11" s="1"/>
  <c r="CA135" i="11" a="1"/>
  <c r="CA135" i="11" s="1"/>
  <c r="AZ406" i="11" a="1"/>
  <c r="AZ406" i="11" s="1"/>
  <c r="CA406" i="11" a="1"/>
  <c r="CA406" i="11" s="1"/>
  <c r="AZ860" i="11" a="1"/>
  <c r="AZ860" i="11" s="1"/>
  <c r="CA860" i="11" a="1"/>
  <c r="CA860" i="11" s="1"/>
  <c r="AZ40" i="11" a="1"/>
  <c r="AZ40" i="11" s="1"/>
  <c r="CA40" i="11" a="1"/>
  <c r="CA40" i="11" s="1"/>
  <c r="AZ722" i="11" a="1"/>
  <c r="AZ722" i="11" s="1"/>
  <c r="CA722" i="11" a="1"/>
  <c r="CA722" i="11" s="1"/>
  <c r="CA319" i="11" a="1"/>
  <c r="CA319" i="11" s="1"/>
  <c r="AZ319" i="11" a="1"/>
  <c r="AZ319" i="11" s="1"/>
  <c r="AZ787" i="11" a="1"/>
  <c r="AZ787" i="11" s="1"/>
  <c r="CA787" i="11" a="1"/>
  <c r="CA787" i="11" s="1"/>
  <c r="CA777" i="11" a="1"/>
  <c r="CA777" i="11" s="1"/>
  <c r="AZ777" i="11" a="1"/>
  <c r="AZ777" i="11" s="1"/>
  <c r="AZ605" i="11" a="1"/>
  <c r="AZ605" i="11" s="1"/>
  <c r="CA605" i="11" a="1"/>
  <c r="CA605" i="11" s="1"/>
  <c r="AZ452" i="11" a="1"/>
  <c r="AZ452" i="11" s="1"/>
  <c r="CA452" i="11" a="1"/>
  <c r="CA452" i="11" s="1"/>
  <c r="CA827" i="11" a="1"/>
  <c r="CA827" i="11" s="1"/>
  <c r="AZ827" i="11" a="1"/>
  <c r="AZ827" i="11" s="1"/>
  <c r="AZ329" i="11" a="1"/>
  <c r="AZ329" i="11" s="1"/>
  <c r="CA329" i="11" a="1"/>
  <c r="CA329" i="11" s="1"/>
  <c r="AZ712" i="11" a="1"/>
  <c r="AZ712" i="11" s="1"/>
  <c r="CA712" i="11" a="1"/>
  <c r="CA712" i="11" s="1"/>
  <c r="CA741" i="11" a="1"/>
  <c r="CA741" i="11" s="1"/>
  <c r="AZ741" i="11" a="1"/>
  <c r="AZ741" i="11" s="1"/>
  <c r="CA364" i="11" a="1"/>
  <c r="CA364" i="11" s="1"/>
  <c r="AZ364" i="11" a="1"/>
  <c r="AZ364" i="11" s="1"/>
  <c r="CA38" i="11" a="1"/>
  <c r="CA38" i="11" s="1"/>
  <c r="AZ38" i="11" a="1"/>
  <c r="AZ38" i="11" s="1"/>
  <c r="CA61" i="11" a="1"/>
  <c r="CA61" i="11" s="1"/>
  <c r="AZ61" i="11" a="1"/>
  <c r="AZ61" i="11" s="1"/>
  <c r="CA540" i="11" a="1"/>
  <c r="CA540" i="11" s="1"/>
  <c r="AZ540" i="11" a="1"/>
  <c r="AZ540" i="11" s="1"/>
  <c r="AZ410" i="11" a="1"/>
  <c r="AZ410" i="11" s="1"/>
  <c r="CA410" i="11" a="1"/>
  <c r="CA410" i="11" s="1"/>
  <c r="CA809" i="11" a="1"/>
  <c r="CA809" i="11" s="1"/>
  <c r="AZ809" i="11" a="1"/>
  <c r="AZ809" i="11" s="1"/>
  <c r="CA380" i="11" a="1"/>
  <c r="CA380" i="11" s="1"/>
  <c r="AZ380" i="11" a="1"/>
  <c r="AZ380" i="11" s="1"/>
  <c r="AZ93" i="11" a="1"/>
  <c r="AZ93" i="11" s="1"/>
  <c r="CA93" i="11" a="1"/>
  <c r="CA93" i="11" s="1"/>
  <c r="AZ667" i="11" a="1"/>
  <c r="AZ667" i="11" s="1"/>
  <c r="CA667" i="11" a="1"/>
  <c r="CA667" i="11" s="1"/>
  <c r="AZ664" i="11" a="1"/>
  <c r="AZ664" i="11" s="1"/>
  <c r="CA664" i="11" a="1"/>
  <c r="CA664" i="11" s="1"/>
  <c r="CA525" i="11" a="1"/>
  <c r="CA525" i="11" s="1"/>
  <c r="AZ525" i="11" a="1"/>
  <c r="AZ525" i="11" s="1"/>
  <c r="CA413" i="11" a="1"/>
  <c r="CA413" i="11" s="1"/>
  <c r="AZ413" i="11" a="1"/>
  <c r="AZ413" i="11" s="1"/>
  <c r="CA695" i="11" a="1"/>
  <c r="CA695" i="11" s="1"/>
  <c r="AZ695" i="11" a="1"/>
  <c r="AZ695" i="11" s="1"/>
  <c r="CA24" i="11" a="1"/>
  <c r="CA24" i="11" s="1"/>
  <c r="AZ24" i="11" a="1"/>
  <c r="AZ24" i="11" s="1"/>
  <c r="AZ784" i="11" a="1"/>
  <c r="AZ784" i="11" s="1"/>
  <c r="CA784" i="11" a="1"/>
  <c r="CA784" i="11" s="1"/>
  <c r="CA545" i="11" a="1"/>
  <c r="CA545" i="11" s="1"/>
  <c r="AZ545" i="11" a="1"/>
  <c r="AZ545" i="11" s="1"/>
  <c r="AZ483" i="11" a="1"/>
  <c r="AZ483" i="11" s="1"/>
  <c r="CA483" i="11" a="1"/>
  <c r="CA483" i="11" s="1"/>
  <c r="CA793" i="11" a="1"/>
  <c r="CA793" i="11" s="1"/>
  <c r="AZ793" i="11" a="1"/>
  <c r="AZ793" i="11" s="1"/>
  <c r="AZ145" i="11" a="1"/>
  <c r="AZ145" i="11" s="1"/>
  <c r="CA145" i="11" a="1"/>
  <c r="CA145" i="11" s="1"/>
  <c r="AZ387" i="11" a="1"/>
  <c r="AZ387" i="11" s="1"/>
  <c r="CA387" i="11" a="1"/>
  <c r="CA387" i="11" s="1"/>
  <c r="CA250" i="11" a="1"/>
  <c r="CA250" i="11" s="1"/>
  <c r="AZ250" i="11" a="1"/>
  <c r="AZ250" i="11" s="1"/>
  <c r="AZ9" i="11" a="1"/>
  <c r="AZ9" i="11" s="1"/>
  <c r="H3" i="12" s="1"/>
  <c r="AZ100" i="11" a="1"/>
  <c r="AZ100" i="11" s="1"/>
  <c r="CA100" i="11" a="1"/>
  <c r="CA100" i="11" s="1"/>
  <c r="AZ488" i="11" a="1"/>
  <c r="AZ488" i="11" s="1"/>
  <c r="CA488" i="11" a="1"/>
  <c r="CA488" i="11" s="1"/>
  <c r="CA386" i="11" a="1"/>
  <c r="CA386" i="11" s="1"/>
  <c r="AZ386" i="11" a="1"/>
  <c r="AZ386" i="11" s="1"/>
  <c r="DM14" i="11"/>
  <c r="J28" i="8" s="1"/>
  <c r="G9" i="12"/>
  <c r="AZ301" i="11" a="1"/>
  <c r="AZ301" i="11" s="1"/>
  <c r="CA301" i="11" a="1"/>
  <c r="CA301" i="11" s="1"/>
  <c r="AZ391" i="11" a="1"/>
  <c r="AZ391" i="11" s="1"/>
  <c r="CA391" i="11" a="1"/>
  <c r="CA391" i="11" s="1"/>
  <c r="CA850" i="11" a="1"/>
  <c r="CA850" i="11" s="1"/>
  <c r="AZ850" i="11" a="1"/>
  <c r="AZ850" i="11" s="1"/>
  <c r="AZ308" i="11" a="1"/>
  <c r="AZ308" i="11" s="1"/>
  <c r="CA308" i="11" a="1"/>
  <c r="CA308" i="11" s="1"/>
  <c r="AZ635" i="11" a="1"/>
  <c r="AZ635" i="11" s="1"/>
  <c r="CA635" i="11" a="1"/>
  <c r="CA635" i="11" s="1"/>
  <c r="CA714" i="11" a="1"/>
  <c r="CA714" i="11" s="1"/>
  <c r="AZ714" i="11" a="1"/>
  <c r="AZ714" i="11" s="1"/>
  <c r="CA562" i="11" a="1"/>
  <c r="CA562" i="11" s="1"/>
  <c r="AZ562" i="11" a="1"/>
  <c r="AZ562" i="11" s="1"/>
  <c r="AZ858" i="11" a="1"/>
  <c r="AZ858" i="11" s="1"/>
  <c r="CA858" i="11" a="1"/>
  <c r="CA858" i="11" s="1"/>
  <c r="CA260" i="11" a="1"/>
  <c r="CA260" i="11" s="1"/>
  <c r="AZ260" i="11" a="1"/>
  <c r="AZ260" i="11" s="1"/>
  <c r="AZ289" i="11" a="1"/>
  <c r="AZ289" i="11" s="1"/>
  <c r="CA289" i="11" a="1"/>
  <c r="CA289" i="11" s="1"/>
  <c r="CA665" i="11" a="1"/>
  <c r="CA665" i="11" s="1"/>
  <c r="AZ665" i="11" a="1"/>
  <c r="AZ665" i="11" s="1"/>
  <c r="AZ674" i="11" a="1"/>
  <c r="AZ674" i="11" s="1"/>
  <c r="CA674" i="11" a="1"/>
  <c r="CA674" i="11" s="1"/>
  <c r="CA104" i="11" a="1"/>
  <c r="CA104" i="11" s="1"/>
  <c r="AZ104" i="11" a="1"/>
  <c r="AZ104" i="11" s="1"/>
  <c r="CA877" i="11" a="1"/>
  <c r="CA877" i="11" s="1"/>
  <c r="AZ877" i="11" a="1"/>
  <c r="AZ877" i="11" s="1"/>
  <c r="CA706" i="11" a="1"/>
  <c r="CA706" i="11" s="1"/>
  <c r="AZ706" i="11" a="1"/>
  <c r="AZ706" i="11" s="1"/>
  <c r="AZ559" i="11" a="1"/>
  <c r="AZ559" i="11" s="1"/>
  <c r="CA559" i="11" a="1"/>
  <c r="CA559" i="11" s="1"/>
  <c r="AZ462" i="11" a="1"/>
  <c r="AZ462" i="11" s="1"/>
  <c r="CA462" i="11" a="1"/>
  <c r="CA462" i="11" s="1"/>
  <c r="AZ733" i="11" a="1"/>
  <c r="AZ733" i="11" s="1"/>
  <c r="CA733" i="11" a="1"/>
  <c r="CA733" i="11" s="1"/>
  <c r="CA340" i="11" a="1"/>
  <c r="CA340" i="11" s="1"/>
  <c r="AZ340" i="11" a="1"/>
  <c r="AZ340" i="11" s="1"/>
  <c r="CA263" i="11" a="1"/>
  <c r="CA263" i="11" s="1"/>
  <c r="AZ263" i="11" a="1"/>
  <c r="AZ263" i="11" s="1"/>
  <c r="CA739" i="11" a="1"/>
  <c r="CA739" i="11" s="1"/>
  <c r="AZ739" i="11" a="1"/>
  <c r="AZ739" i="11" s="1"/>
  <c r="AZ157" i="11" a="1"/>
  <c r="AZ157" i="11" s="1"/>
  <c r="CA157" i="11" a="1"/>
  <c r="CA157" i="11" s="1"/>
  <c r="AZ844" i="11" a="1"/>
  <c r="AZ844" i="11" s="1"/>
  <c r="CA844" i="11" a="1"/>
  <c r="CA844" i="11" s="1"/>
  <c r="CA532" i="11" a="1"/>
  <c r="CA532" i="11" s="1"/>
  <c r="AZ532" i="11" a="1"/>
  <c r="AZ532" i="11" s="1"/>
  <c r="CA435" i="11" a="1"/>
  <c r="CA435" i="11" s="1"/>
  <c r="AZ435" i="11" a="1"/>
  <c r="AZ435" i="11" s="1"/>
  <c r="CA831" i="11" a="1"/>
  <c r="CA831" i="11" s="1"/>
  <c r="AZ831" i="11" a="1"/>
  <c r="AZ831" i="11" s="1"/>
  <c r="AZ275" i="11" a="1"/>
  <c r="AZ275" i="11" s="1"/>
  <c r="CA275" i="11" a="1"/>
  <c r="CA275" i="11" s="1"/>
  <c r="CA606" i="11" a="1"/>
  <c r="CA606" i="11" s="1"/>
  <c r="AZ606" i="11" a="1"/>
  <c r="AZ606" i="11" s="1"/>
  <c r="CA136" i="11" a="1"/>
  <c r="CA136" i="11" s="1"/>
  <c r="AZ136" i="11" a="1"/>
  <c r="AZ136" i="11" s="1"/>
  <c r="CA71" i="11" a="1"/>
  <c r="CA71" i="11" s="1"/>
  <c r="AZ71" i="11" a="1"/>
  <c r="AZ71" i="11" s="1"/>
  <c r="AZ673" i="11" a="1"/>
  <c r="AZ673" i="11" s="1"/>
  <c r="CA673" i="11" a="1"/>
  <c r="CA673" i="11" s="1"/>
  <c r="CA440" i="11" a="1"/>
  <c r="CA440" i="11" s="1"/>
  <c r="AZ440" i="11" a="1"/>
  <c r="AZ440" i="11" s="1"/>
  <c r="CA518" i="11" a="1"/>
  <c r="CA518" i="11" s="1"/>
  <c r="AZ518" i="11" a="1"/>
  <c r="AZ518" i="11" s="1"/>
  <c r="CA757" i="11" a="1"/>
  <c r="CA757" i="11" s="1"/>
  <c r="AZ757" i="11" a="1"/>
  <c r="AZ757" i="11" s="1"/>
  <c r="AZ58" i="11" a="1"/>
  <c r="AZ58" i="11" s="1"/>
  <c r="CA58" i="11" a="1"/>
  <c r="CA58" i="11" s="1"/>
  <c r="AZ666" i="11" a="1"/>
  <c r="AZ666" i="11" s="1"/>
  <c r="CA666" i="11" a="1"/>
  <c r="CA666" i="11" s="1"/>
  <c r="CA21" i="11" a="1"/>
  <c r="CA21" i="11" s="1"/>
  <c r="AZ21" i="11" a="1"/>
  <c r="AZ21" i="11" s="1"/>
  <c r="CA878" i="11" a="1"/>
  <c r="CA878" i="11" s="1"/>
  <c r="AZ878" i="11" a="1"/>
  <c r="AZ878" i="11" s="1"/>
  <c r="CA404" i="11" a="1"/>
  <c r="CA404" i="11" s="1"/>
  <c r="AZ404" i="11" a="1"/>
  <c r="AZ404" i="11" s="1"/>
  <c r="AZ576" i="11" a="1"/>
  <c r="AZ576" i="11" s="1"/>
  <c r="CA576" i="11" a="1"/>
  <c r="CA576" i="11" s="1"/>
  <c r="CA489" i="11" a="1"/>
  <c r="CA489" i="11" s="1"/>
  <c r="AZ489" i="11" a="1"/>
  <c r="AZ489" i="11" s="1"/>
  <c r="CA362" i="11" a="1"/>
  <c r="CA362" i="11" s="1"/>
  <c r="AZ362" i="11" a="1"/>
  <c r="AZ362" i="11" s="1"/>
  <c r="AZ358" i="11" a="1"/>
  <c r="AZ358" i="11" s="1"/>
  <c r="CA358" i="11" a="1"/>
  <c r="CA358" i="11" s="1"/>
  <c r="CA232" i="11" a="1"/>
  <c r="CA232" i="11" s="1"/>
  <c r="AZ232" i="11" a="1"/>
  <c r="AZ232" i="11" s="1"/>
  <c r="AZ567" i="11" a="1"/>
  <c r="AZ567" i="11" s="1"/>
  <c r="CA567" i="11" a="1"/>
  <c r="CA567" i="11" s="1"/>
  <c r="CA37" i="11" a="1"/>
  <c r="CA37" i="11" s="1"/>
  <c r="AZ37" i="11" a="1"/>
  <c r="AZ37" i="11" s="1"/>
  <c r="AZ46" i="11" a="1"/>
  <c r="AZ46" i="11" s="1"/>
  <c r="H11" i="12" s="1"/>
  <c r="CA121" i="11" a="1"/>
  <c r="CA121" i="11" s="1"/>
  <c r="AZ121" i="11" a="1"/>
  <c r="AZ121" i="11" s="1"/>
  <c r="CA654" i="11" a="1"/>
  <c r="CA654" i="11" s="1"/>
  <c r="AZ654" i="11" a="1"/>
  <c r="AZ654" i="11" s="1"/>
  <c r="AZ323" i="11" a="1"/>
  <c r="AZ323" i="11" s="1"/>
  <c r="CA323" i="11" a="1"/>
  <c r="CA323" i="11" s="1"/>
  <c r="CA18" i="11" a="1"/>
  <c r="CA18" i="11" s="1"/>
  <c r="AZ18" i="11" a="1"/>
  <c r="AZ18" i="11" s="1"/>
  <c r="AZ655" i="11" a="1"/>
  <c r="AZ655" i="11" s="1"/>
  <c r="CA655" i="11" a="1"/>
  <c r="CA655" i="11" s="1"/>
  <c r="CA648" i="11" a="1"/>
  <c r="CA648" i="11" s="1"/>
  <c r="AZ648" i="11" a="1"/>
  <c r="AZ648" i="11" s="1"/>
  <c r="CA455" i="11" a="1"/>
  <c r="CA455" i="11" s="1"/>
  <c r="AZ455" i="11" a="1"/>
  <c r="AZ455" i="11" s="1"/>
  <c r="AZ516" i="11" a="1"/>
  <c r="AZ516" i="11" s="1"/>
  <c r="CA516" i="11" a="1"/>
  <c r="CA516" i="11" s="1"/>
  <c r="AZ212" i="11" a="1"/>
  <c r="AZ212" i="11" s="1"/>
  <c r="H29" i="12" s="1"/>
  <c r="CA573" i="11" a="1"/>
  <c r="CA573" i="11" s="1"/>
  <c r="AZ573" i="11" a="1"/>
  <c r="AZ573" i="11" s="1"/>
  <c r="AZ378" i="11" a="1"/>
  <c r="AZ378" i="11" s="1"/>
  <c r="CA378" i="11" a="1"/>
  <c r="CA378" i="11" s="1"/>
  <c r="CA42" i="11" a="1"/>
  <c r="CA42" i="11" s="1"/>
  <c r="AZ42" i="11" a="1"/>
  <c r="AZ42" i="11" s="1"/>
  <c r="AZ245" i="11" a="1"/>
  <c r="AZ245" i="11" s="1"/>
  <c r="CA245" i="11" a="1"/>
  <c r="CA245" i="11" s="1"/>
  <c r="CA521" i="11" a="1"/>
  <c r="CA521" i="11" s="1"/>
  <c r="AZ521" i="11" a="1"/>
  <c r="AZ521" i="11" s="1"/>
  <c r="CA390" i="11" a="1"/>
  <c r="CA390" i="11" s="1"/>
  <c r="AZ390" i="11" a="1"/>
  <c r="AZ390" i="11" s="1"/>
  <c r="AZ338" i="11" a="1"/>
  <c r="AZ338" i="11" s="1"/>
  <c r="CA338" i="11" a="1"/>
  <c r="CA338" i="11" s="1"/>
  <c r="AZ201" i="11" a="1"/>
  <c r="AZ201" i="11" s="1"/>
  <c r="CA201" i="11" a="1"/>
  <c r="CA201" i="11" s="1"/>
  <c r="AZ139" i="11" a="1"/>
  <c r="AZ139" i="11" s="1"/>
  <c r="CA139" i="11" a="1"/>
  <c r="CA139" i="11" s="1"/>
  <c r="AZ720" i="11" a="1"/>
  <c r="AZ720" i="11" s="1"/>
  <c r="CA720" i="11" a="1"/>
  <c r="CA720" i="11" s="1"/>
  <c r="AZ238" i="11" a="1"/>
  <c r="AZ238" i="11" s="1"/>
  <c r="CA238" i="11" a="1"/>
  <c r="CA238" i="11" s="1"/>
  <c r="AZ468" i="11" a="1"/>
  <c r="AZ468" i="11" s="1"/>
  <c r="CA468" i="11" a="1"/>
  <c r="CA468" i="11" s="1"/>
  <c r="CA798" i="11" a="1"/>
  <c r="CA798" i="11" s="1"/>
  <c r="AZ798" i="11" a="1"/>
  <c r="AZ798" i="11" s="1"/>
  <c r="AZ300" i="11" a="1"/>
  <c r="AZ300" i="11" s="1"/>
  <c r="CA300" i="11" a="1"/>
  <c r="CA300" i="11" s="1"/>
  <c r="AZ222" i="11" a="1"/>
  <c r="AZ222" i="11" s="1"/>
  <c r="CA222" i="11" a="1"/>
  <c r="CA222" i="11" s="1"/>
  <c r="CA103" i="11" a="1"/>
  <c r="CA103" i="11" s="1"/>
  <c r="AZ103" i="11" a="1"/>
  <c r="AZ103" i="11" s="1"/>
  <c r="AZ517" i="11" a="1"/>
  <c r="AZ517" i="11" s="1"/>
  <c r="CA517" i="11" a="1"/>
  <c r="CA517" i="11" s="1"/>
  <c r="CA119" i="11" a="1"/>
  <c r="CA119" i="11" s="1"/>
  <c r="AZ119" i="11" a="1"/>
  <c r="AZ119" i="11" s="1"/>
  <c r="CA342" i="11" a="1"/>
  <c r="CA342" i="11" s="1"/>
  <c r="AZ342" i="11" a="1"/>
  <c r="AZ342" i="11" s="1"/>
  <c r="AZ584" i="11" a="1"/>
  <c r="AZ584" i="11" s="1"/>
  <c r="CA584" i="11" a="1"/>
  <c r="CA584" i="11" s="1"/>
  <c r="CA874" i="11" a="1"/>
  <c r="CA874" i="11" s="1"/>
  <c r="AZ874" i="11" a="1"/>
  <c r="AZ874" i="11" s="1"/>
  <c r="CA676" i="11" a="1"/>
  <c r="CA676" i="11" s="1"/>
  <c r="AZ676" i="11" a="1"/>
  <c r="AZ676" i="11" s="1"/>
  <c r="AZ425" i="11" a="1"/>
  <c r="AZ425" i="11" s="1"/>
  <c r="CA425" i="11" a="1"/>
  <c r="CA425" i="11" s="1"/>
  <c r="CA725" i="11" a="1"/>
  <c r="CA725" i="11" s="1"/>
  <c r="AZ725" i="11" a="1"/>
  <c r="AZ725" i="11" s="1"/>
  <c r="AZ713" i="11" a="1"/>
  <c r="AZ713" i="11" s="1"/>
  <c r="CA713" i="11" a="1"/>
  <c r="CA713" i="11" s="1"/>
  <c r="CA75" i="11" a="1"/>
  <c r="CA75" i="11" s="1"/>
  <c r="AZ75" i="11" a="1"/>
  <c r="AZ75" i="11" s="1"/>
  <c r="CA87" i="11" a="1"/>
  <c r="CA87" i="11" s="1"/>
  <c r="AZ87" i="11" a="1"/>
  <c r="AZ87" i="11" s="1"/>
  <c r="AZ268" i="11" a="1"/>
  <c r="AZ268" i="11" s="1"/>
  <c r="H34" i="12" s="1"/>
  <c r="AZ578" i="11" a="1"/>
  <c r="AZ578" i="11" s="1"/>
  <c r="CA578" i="11" a="1"/>
  <c r="CA578" i="11" s="1"/>
  <c r="AZ650" i="11" a="1"/>
  <c r="AZ650" i="11" s="1"/>
  <c r="CA650" i="11" a="1"/>
  <c r="CA650" i="11" s="1"/>
  <c r="AZ286" i="11" a="1"/>
  <c r="AZ286" i="11" s="1"/>
  <c r="CA286" i="11" a="1"/>
  <c r="CA286" i="11" s="1"/>
  <c r="CA252" i="11" a="1"/>
  <c r="CA252" i="11" s="1"/>
  <c r="AZ252" i="11" a="1"/>
  <c r="AZ252" i="11" s="1"/>
  <c r="CA657" i="11" a="1"/>
  <c r="CA657" i="11" s="1"/>
  <c r="AZ657" i="11" a="1"/>
  <c r="AZ657" i="11" s="1"/>
  <c r="AZ261" i="11" a="1"/>
  <c r="AZ261" i="11" s="1"/>
  <c r="CA261" i="11" a="1"/>
  <c r="CA261" i="11" s="1"/>
  <c r="CA113" i="11" a="1"/>
  <c r="CA113" i="11" s="1"/>
  <c r="AZ113" i="11" a="1"/>
  <c r="AZ113" i="11" s="1"/>
  <c r="CA609" i="11" a="1"/>
  <c r="CA609" i="11" s="1"/>
  <c r="AZ609" i="11" a="1"/>
  <c r="AZ609" i="11" s="1"/>
  <c r="CA374" i="11" a="1"/>
  <c r="CA374" i="11" s="1"/>
  <c r="AZ374" i="11" a="1"/>
  <c r="AZ374" i="11" s="1"/>
  <c r="CA190" i="11" a="1"/>
  <c r="CA190" i="11" s="1"/>
  <c r="AZ190" i="11" a="1"/>
  <c r="AZ190" i="11" s="1"/>
  <c r="AZ558" i="11" a="1"/>
  <c r="AZ558" i="11" s="1"/>
  <c r="CA558" i="11" a="1"/>
  <c r="CA558" i="11" s="1"/>
  <c r="DM12" i="11"/>
  <c r="J26" i="8" s="1"/>
  <c r="G7" i="12"/>
  <c r="AZ347" i="11" a="1"/>
  <c r="AZ347" i="11" s="1"/>
  <c r="CA347" i="11" a="1"/>
  <c r="CA347" i="11" s="1"/>
  <c r="AZ292" i="11" a="1"/>
  <c r="AZ292" i="11" s="1"/>
  <c r="CA292" i="11" a="1"/>
  <c r="CA292" i="11" s="1"/>
  <c r="AZ796" i="11" a="1"/>
  <c r="AZ796" i="11" s="1"/>
  <c r="CA796" i="11" a="1"/>
  <c r="CA796" i="11" s="1"/>
  <c r="AZ846" i="11" a="1"/>
  <c r="AZ846" i="11" s="1"/>
  <c r="CA846" i="11" a="1"/>
  <c r="CA846" i="11" s="1"/>
  <c r="AZ8" i="11" a="1"/>
  <c r="AZ8" i="11" s="1"/>
  <c r="AZ112" i="11" a="1"/>
  <c r="AZ112" i="11" s="1"/>
  <c r="CA112" i="11" a="1"/>
  <c r="CA112" i="11" s="1"/>
  <c r="AZ481" i="11" a="1"/>
  <c r="AZ481" i="11" s="1"/>
  <c r="CA481" i="11" a="1"/>
  <c r="CA481" i="11" s="1"/>
  <c r="AZ394" i="11" a="1"/>
  <c r="AZ394" i="11" s="1"/>
  <c r="CA394" i="11" a="1"/>
  <c r="CA394" i="11" s="1"/>
  <c r="AZ781" i="11" a="1"/>
  <c r="AZ781" i="11" s="1"/>
  <c r="CA781" i="11" a="1"/>
  <c r="CA781" i="11" s="1"/>
  <c r="AZ415" i="11" a="1"/>
  <c r="AZ415" i="11" s="1"/>
  <c r="CA415" i="11" a="1"/>
  <c r="CA415" i="11" s="1"/>
  <c r="AZ274" i="11" a="1"/>
  <c r="AZ274" i="11" s="1"/>
  <c r="CA274" i="11" a="1"/>
  <c r="CA274" i="11" s="1"/>
  <c r="AZ774" i="11" a="1"/>
  <c r="AZ774" i="11" s="1"/>
  <c r="CA774" i="11" a="1"/>
  <c r="CA774" i="11" s="1"/>
  <c r="CA582" i="11" a="1"/>
  <c r="CA582" i="11" s="1"/>
  <c r="AZ582" i="11" a="1"/>
  <c r="AZ582" i="11" s="1"/>
  <c r="CA217" i="11" a="1"/>
  <c r="CA217" i="11" s="1"/>
  <c r="AZ217" i="11" a="1"/>
  <c r="AZ217" i="11" s="1"/>
  <c r="AZ27" i="11" a="1"/>
  <c r="AZ27" i="11" s="1"/>
  <c r="CA27" i="11" a="1"/>
  <c r="CA27" i="11" s="1"/>
  <c r="CA587" i="11" a="1"/>
  <c r="CA587" i="11" s="1"/>
  <c r="AZ587" i="11" a="1"/>
  <c r="AZ587" i="11" s="1"/>
  <c r="AZ493" i="11" a="1"/>
  <c r="AZ493" i="11" s="1"/>
  <c r="CA493" i="11" a="1"/>
  <c r="CA493" i="11" s="1"/>
  <c r="AZ291" i="11" a="1"/>
  <c r="AZ291" i="11" s="1"/>
  <c r="CA291" i="11" a="1"/>
  <c r="CA291" i="11" s="1"/>
  <c r="CA183" i="11" a="1"/>
  <c r="CA183" i="11" s="1"/>
  <c r="AZ183" i="11" a="1"/>
  <c r="AZ183" i="11" s="1"/>
  <c r="AZ592" i="11" a="1"/>
  <c r="AZ592" i="11" s="1"/>
  <c r="CA592" i="11" a="1"/>
  <c r="CA592" i="11" s="1"/>
  <c r="CA838" i="11" a="1"/>
  <c r="CA838" i="11" s="1"/>
  <c r="AZ838" i="11" a="1"/>
  <c r="AZ838" i="11" s="1"/>
  <c r="AZ792" i="11" a="1"/>
  <c r="AZ792" i="11" s="1"/>
  <c r="CA792" i="11" a="1"/>
  <c r="CA792" i="11" s="1"/>
  <c r="CA248" i="11" a="1"/>
  <c r="CA248" i="11" s="1"/>
  <c r="AZ248" i="11" a="1"/>
  <c r="AZ248" i="11" s="1"/>
  <c r="AZ820" i="11" a="1"/>
  <c r="AZ820" i="11" s="1"/>
  <c r="CA820" i="11" a="1"/>
  <c r="CA820" i="11" s="1"/>
  <c r="AZ694" i="11" a="1"/>
  <c r="AZ694" i="11" s="1"/>
  <c r="CA694" i="11" a="1"/>
  <c r="CA694" i="11" s="1"/>
  <c r="CA19" i="11" a="1"/>
  <c r="CA19" i="11" s="1"/>
  <c r="AZ19" i="11" a="1"/>
  <c r="AZ19" i="11" s="1"/>
  <c r="CA719" i="11" a="1"/>
  <c r="CA719" i="11" s="1"/>
  <c r="AZ719" i="11" a="1"/>
  <c r="AZ719" i="11" s="1"/>
  <c r="CA165" i="11" a="1"/>
  <c r="CA165" i="11" s="1"/>
  <c r="AZ165" i="11" a="1"/>
  <c r="AZ165" i="11" s="1"/>
  <c r="DM7" i="11"/>
  <c r="J21" i="8" s="1"/>
  <c r="G2" i="12"/>
  <c r="CA785" i="11" a="1"/>
  <c r="CA785" i="11" s="1"/>
  <c r="AZ785" i="11" a="1"/>
  <c r="AZ785" i="11" s="1"/>
  <c r="CA163" i="11" a="1"/>
  <c r="CA163" i="11" s="1"/>
  <c r="AZ163" i="11" a="1"/>
  <c r="AZ163" i="11" s="1"/>
  <c r="CA283" i="11" a="1"/>
  <c r="CA283" i="11" s="1"/>
  <c r="AZ283" i="11" a="1"/>
  <c r="AZ283" i="11" s="1"/>
  <c r="CA672" i="11" a="1"/>
  <c r="CA672" i="11" s="1"/>
  <c r="AZ672" i="11" a="1"/>
  <c r="AZ672" i="11" s="1"/>
  <c r="CA755" i="11" a="1"/>
  <c r="CA755" i="11" s="1"/>
  <c r="AZ755" i="11" a="1"/>
  <c r="AZ755" i="11" s="1"/>
  <c r="CA120" i="11" a="1"/>
  <c r="CA120" i="11" s="1"/>
  <c r="AZ120" i="11" a="1"/>
  <c r="AZ120" i="11" s="1"/>
  <c r="CA751" i="11" a="1"/>
  <c r="CA751" i="11" s="1"/>
  <c r="AZ751" i="11" a="1"/>
  <c r="AZ751" i="11" s="1"/>
  <c r="CA514" i="11" a="1"/>
  <c r="CA514" i="11" s="1"/>
  <c r="AZ514" i="11" a="1"/>
  <c r="AZ514" i="11" s="1"/>
  <c r="AZ155" i="11" a="1"/>
  <c r="AZ155" i="11" s="1"/>
  <c r="CA155" i="11" a="1"/>
  <c r="CA155" i="11" s="1"/>
  <c r="AZ270" i="11" a="1"/>
  <c r="AZ270" i="11" s="1"/>
  <c r="H36" i="12" s="1"/>
  <c r="CA181" i="11" a="1"/>
  <c r="CA181" i="11" s="1"/>
  <c r="AZ181" i="11" a="1"/>
  <c r="AZ181" i="11" s="1"/>
  <c r="CA203" i="11" a="1"/>
  <c r="CA203" i="11" s="1"/>
  <c r="AZ203" i="11" a="1"/>
  <c r="AZ203" i="11" s="1"/>
  <c r="CA82" i="11" a="1"/>
  <c r="CA82" i="11" s="1"/>
  <c r="AZ82" i="11" a="1"/>
  <c r="AZ82" i="11" s="1"/>
  <c r="DM8" i="11"/>
  <c r="J22" i="8" s="1"/>
  <c r="G3" i="12"/>
  <c r="AZ520" i="11" a="1"/>
  <c r="AZ520" i="11" s="1"/>
  <c r="CA520" i="11" a="1"/>
  <c r="CA520" i="11" s="1"/>
  <c r="CA451" i="11" a="1"/>
  <c r="CA451" i="11" s="1"/>
  <c r="AZ451" i="11" a="1"/>
  <c r="AZ451" i="11" s="1"/>
  <c r="AZ15" i="11" a="1"/>
  <c r="AZ15" i="11" s="1"/>
  <c r="H9" i="12" s="1"/>
  <c r="CA779" i="11" a="1"/>
  <c r="CA779" i="11" s="1"/>
  <c r="AZ779" i="11" a="1"/>
  <c r="AZ779" i="11" s="1"/>
  <c r="AZ479" i="11" a="1"/>
  <c r="AZ479" i="11" s="1"/>
  <c r="CA479" i="11" a="1"/>
  <c r="CA479" i="11" s="1"/>
  <c r="AZ686" i="11" a="1"/>
  <c r="AZ686" i="11" s="1"/>
  <c r="CA686" i="11" a="1"/>
  <c r="CA686" i="11" s="1"/>
  <c r="AZ325" i="11" a="1"/>
  <c r="AZ325" i="11" s="1"/>
  <c r="CA325" i="11" a="1"/>
  <c r="CA325" i="11" s="1"/>
  <c r="AZ167" i="11" a="1"/>
  <c r="AZ167" i="11" s="1"/>
  <c r="CA167" i="11" a="1"/>
  <c r="CA167" i="11" s="1"/>
  <c r="AZ495" i="11" a="1"/>
  <c r="AZ495" i="11" s="1"/>
  <c r="CA495" i="11" a="1"/>
  <c r="CA495" i="11" s="1"/>
  <c r="CA460" i="11" a="1"/>
  <c r="CA460" i="11" s="1"/>
  <c r="AZ460" i="11" a="1"/>
  <c r="AZ460" i="11" s="1"/>
  <c r="AZ817" i="11" a="1"/>
  <c r="AZ817" i="11" s="1"/>
  <c r="CA817" i="11" a="1"/>
  <c r="CA817" i="11" s="1"/>
  <c r="CA736" i="11" a="1"/>
  <c r="CA736" i="11" s="1"/>
  <c r="AZ736" i="11" a="1"/>
  <c r="AZ736" i="11" s="1"/>
  <c r="CA35" i="11" a="1"/>
  <c r="CA35" i="11" s="1"/>
  <c r="AZ35" i="11" a="1"/>
  <c r="AZ35" i="11" s="1"/>
  <c r="AZ26" i="11" a="1"/>
  <c r="AZ26" i="11" s="1"/>
  <c r="CA26" i="11" a="1"/>
  <c r="CA26" i="11" s="1"/>
  <c r="CA807" i="11" a="1"/>
  <c r="CA807" i="11" s="1"/>
  <c r="AZ807" i="11" a="1"/>
  <c r="AZ807" i="11" s="1"/>
  <c r="CA876" i="11" a="1"/>
  <c r="CA876" i="11" s="1"/>
  <c r="AZ876" i="11" a="1"/>
  <c r="AZ876" i="11" s="1"/>
  <c r="AZ441" i="11" a="1"/>
  <c r="AZ441" i="11" s="1"/>
  <c r="CA441" i="11" a="1"/>
  <c r="CA441" i="11" s="1"/>
  <c r="CA224" i="11" a="1"/>
  <c r="CA224" i="11" s="1"/>
  <c r="AZ224" i="11" a="1"/>
  <c r="AZ224" i="11" s="1"/>
  <c r="CA236" i="11" a="1"/>
  <c r="CA236" i="11" s="1"/>
  <c r="AZ236" i="11" a="1"/>
  <c r="AZ236" i="11" s="1"/>
  <c r="CA746" i="11" a="1"/>
  <c r="CA746" i="11" s="1"/>
  <c r="AZ746" i="11" a="1"/>
  <c r="AZ746" i="11" s="1"/>
  <c r="CA611" i="11" a="1"/>
  <c r="CA611" i="11" s="1"/>
  <c r="AZ611" i="11" a="1"/>
  <c r="AZ611" i="11" s="1"/>
  <c r="AZ761" i="11" a="1"/>
  <c r="AZ761" i="11" s="1"/>
  <c r="CA761" i="11" a="1"/>
  <c r="CA761" i="11" s="1"/>
  <c r="AZ321" i="11" a="1"/>
  <c r="AZ321" i="11" s="1"/>
  <c r="CA321" i="11" a="1"/>
  <c r="CA321" i="11" s="1"/>
  <c r="AZ140" i="11" a="1"/>
  <c r="AZ140" i="11" s="1"/>
  <c r="CA140" i="11" a="1"/>
  <c r="CA140" i="11" s="1"/>
  <c r="AZ194" i="11" a="1"/>
  <c r="AZ194" i="11" s="1"/>
  <c r="CA194" i="11" a="1"/>
  <c r="CA194" i="11" s="1"/>
  <c r="AZ737" i="11" a="1"/>
  <c r="AZ737" i="11" s="1"/>
  <c r="CA737" i="11" a="1"/>
  <c r="CA737" i="11" s="1"/>
  <c r="AZ688" i="11" a="1"/>
  <c r="AZ688" i="11" s="1"/>
  <c r="CA688" i="11" a="1"/>
  <c r="CA688" i="11" s="1"/>
  <c r="AZ39" i="11" a="1"/>
  <c r="AZ39" i="11" s="1"/>
  <c r="CA39" i="11" a="1"/>
  <c r="CA39" i="11" s="1"/>
  <c r="CA585" i="11" a="1"/>
  <c r="CA585" i="11" s="1"/>
  <c r="AZ585" i="11" a="1"/>
  <c r="AZ585" i="11" s="1"/>
  <c r="CA272" i="11" a="1"/>
  <c r="CA272" i="11" s="1"/>
  <c r="AZ272" i="11" a="1"/>
  <c r="AZ272" i="11" s="1"/>
  <c r="AZ851" i="11" a="1"/>
  <c r="AZ851" i="11" s="1"/>
  <c r="CA851" i="11" a="1"/>
  <c r="CA851" i="11" s="1"/>
  <c r="CA259" i="11" a="1"/>
  <c r="CA259" i="11" s="1"/>
  <c r="AZ259" i="11" a="1"/>
  <c r="AZ259" i="11" s="1"/>
  <c r="CA81" i="11" a="1"/>
  <c r="CA81" i="11" s="1"/>
  <c r="AZ81" i="11" a="1"/>
  <c r="AZ81" i="11" s="1"/>
  <c r="CA661" i="11" a="1"/>
  <c r="CA661" i="11" s="1"/>
  <c r="AZ661" i="11" a="1"/>
  <c r="AZ661" i="11" s="1"/>
  <c r="AZ538" i="11" a="1"/>
  <c r="AZ538" i="11" s="1"/>
  <c r="CA538" i="11" a="1"/>
  <c r="CA538" i="11" s="1"/>
  <c r="CA708" i="11" a="1"/>
  <c r="CA708" i="11" s="1"/>
  <c r="AZ708" i="11" a="1"/>
  <c r="AZ708" i="11" s="1"/>
  <c r="AZ450" i="11" a="1"/>
  <c r="AZ450" i="11" s="1"/>
  <c r="CA450" i="11" a="1"/>
  <c r="CA450" i="11" s="1"/>
  <c r="CA701" i="11" a="1"/>
  <c r="CA701" i="11" s="1"/>
  <c r="AZ701" i="11" a="1"/>
  <c r="AZ701" i="11" s="1"/>
  <c r="CA302" i="11" a="1"/>
  <c r="CA302" i="11" s="1"/>
  <c r="AZ302" i="11" a="1"/>
  <c r="AZ302" i="11" s="1"/>
  <c r="CA243" i="11" a="1"/>
  <c r="CA243" i="11" s="1"/>
  <c r="AZ243" i="11" a="1"/>
  <c r="AZ243" i="11" s="1"/>
  <c r="CA848" i="11" a="1"/>
  <c r="CA848" i="11" s="1"/>
  <c r="AZ848" i="11" a="1"/>
  <c r="AZ848" i="11" s="1"/>
  <c r="CA586" i="11" a="1"/>
  <c r="CA586" i="11" s="1"/>
  <c r="AZ586" i="11" a="1"/>
  <c r="AZ586" i="11" s="1"/>
  <c r="AZ659" i="11" a="1"/>
  <c r="AZ659" i="11" s="1"/>
  <c r="CA659" i="11" a="1"/>
  <c r="CA659" i="11" s="1"/>
  <c r="CA816" i="11" a="1"/>
  <c r="CA816" i="11" s="1"/>
  <c r="AZ816" i="11" a="1"/>
  <c r="AZ816" i="11" s="1"/>
  <c r="CA431" i="11" a="1"/>
  <c r="CA431" i="11" s="1"/>
  <c r="AZ431" i="11" a="1"/>
  <c r="AZ431" i="11" s="1"/>
  <c r="CA865" i="11" a="1"/>
  <c r="CA865" i="11" s="1"/>
  <c r="AZ865" i="11" a="1"/>
  <c r="AZ865" i="11" s="1"/>
  <c r="AZ188" i="11" a="1"/>
  <c r="AZ188" i="11" s="1"/>
  <c r="CA188" i="11" a="1"/>
  <c r="CA188" i="11" s="1"/>
  <c r="AZ597" i="11" a="1"/>
  <c r="AZ597" i="11" s="1"/>
  <c r="CA597" i="11" a="1"/>
  <c r="CA597" i="11" s="1"/>
  <c r="AZ475" i="11" a="1"/>
  <c r="AZ475" i="11" s="1"/>
  <c r="CA475" i="11" a="1"/>
  <c r="CA475" i="11" s="1"/>
  <c r="CA242" i="11" a="1"/>
  <c r="CA242" i="11" s="1"/>
  <c r="AZ242" i="11" a="1"/>
  <c r="AZ242" i="11" s="1"/>
  <c r="AZ859" i="11" a="1"/>
  <c r="AZ859" i="11" s="1"/>
  <c r="CA859" i="11" a="1"/>
  <c r="CA859" i="11" s="1"/>
  <c r="AZ620" i="11" a="1"/>
  <c r="AZ620" i="11" s="1"/>
  <c r="CA620" i="11" a="1"/>
  <c r="CA620" i="11" s="1"/>
  <c r="CA73" i="11" a="1"/>
  <c r="CA73" i="11" s="1"/>
  <c r="AZ73" i="11" a="1"/>
  <c r="AZ73" i="11" s="1"/>
  <c r="CA469" i="11" a="1"/>
  <c r="CA469" i="11" s="1"/>
  <c r="AZ469" i="11" a="1"/>
  <c r="AZ469" i="11" s="1"/>
  <c r="AZ476" i="11" a="1"/>
  <c r="AZ476" i="11" s="1"/>
  <c r="CA476" i="11" a="1"/>
  <c r="CA476" i="11" s="1"/>
  <c r="AZ279" i="11" a="1"/>
  <c r="AZ279" i="11" s="1"/>
  <c r="CA279" i="11" a="1"/>
  <c r="CA279" i="11" s="1"/>
  <c r="CA185" i="11" a="1"/>
  <c r="CA185" i="11" s="1"/>
  <c r="AZ185" i="11" a="1"/>
  <c r="AZ185" i="11" s="1"/>
  <c r="CA507" i="11" a="1"/>
  <c r="CA507" i="11" s="1"/>
  <c r="AZ507" i="11" a="1"/>
  <c r="AZ507" i="11" s="1"/>
  <c r="CA671" i="11" a="1"/>
  <c r="CA671" i="11" s="1"/>
  <c r="AZ671" i="11" a="1"/>
  <c r="AZ671" i="11" s="1"/>
  <c r="CA523" i="11" a="1"/>
  <c r="CA523" i="11" s="1"/>
  <c r="AZ523" i="11" a="1"/>
  <c r="AZ523" i="11" s="1"/>
  <c r="AZ326" i="11" a="1"/>
  <c r="AZ326" i="11" s="1"/>
  <c r="CA326" i="11" a="1"/>
  <c r="CA326" i="11" s="1"/>
  <c r="AZ349" i="11" a="1"/>
  <c r="AZ349" i="11" s="1"/>
  <c r="CA349" i="11" a="1"/>
  <c r="CA349" i="11" s="1"/>
  <c r="CA193" i="11" a="1"/>
  <c r="CA193" i="11" s="1"/>
  <c r="AZ193" i="11" a="1"/>
  <c r="AZ193" i="11" s="1"/>
  <c r="CA780" i="11" a="1"/>
  <c r="CA780" i="11" s="1"/>
  <c r="AZ780" i="11" a="1"/>
  <c r="AZ780" i="11" s="1"/>
  <c r="AZ213" i="11" a="1"/>
  <c r="AZ213" i="11" s="1"/>
  <c r="H30" i="12" s="1"/>
  <c r="CA852" i="11" a="1"/>
  <c r="CA852" i="11" s="1"/>
  <c r="AZ852" i="11" a="1"/>
  <c r="AZ852" i="11" s="1"/>
  <c r="CA563" i="11" a="1"/>
  <c r="CA563" i="11" s="1"/>
  <c r="AZ563" i="11" a="1"/>
  <c r="AZ563" i="11" s="1"/>
  <c r="CA169" i="11" a="1"/>
  <c r="CA169" i="11" s="1"/>
  <c r="AZ169" i="11" a="1"/>
  <c r="AZ169" i="11" s="1"/>
  <c r="AZ783" i="11" a="1"/>
  <c r="AZ783" i="11" s="1"/>
  <c r="CA783" i="11" a="1"/>
  <c r="CA783" i="11" s="1"/>
  <c r="AZ470" i="11" a="1"/>
  <c r="AZ470" i="11" s="1"/>
  <c r="CA470" i="11" a="1"/>
  <c r="CA470" i="11" s="1"/>
  <c r="CA482" i="11" a="1"/>
  <c r="CA482" i="11" s="1"/>
  <c r="AZ482" i="11" a="1"/>
  <c r="AZ482" i="11" s="1"/>
  <c r="CA419" i="11" a="1"/>
  <c r="CA419" i="11" s="1"/>
  <c r="AZ419" i="11" a="1"/>
  <c r="AZ419" i="11" s="1"/>
  <c r="AZ870" i="11" a="1"/>
  <c r="AZ870" i="11" s="1"/>
  <c r="CA870" i="11" a="1"/>
  <c r="CA870" i="11" s="1"/>
  <c r="CA422" i="11" a="1"/>
  <c r="CA422" i="11" s="1"/>
  <c r="AZ422" i="11" a="1"/>
  <c r="AZ422" i="11" s="1"/>
  <c r="CA83" i="11" a="1"/>
  <c r="CA83" i="11" s="1"/>
  <c r="AZ83" i="11" a="1"/>
  <c r="AZ83" i="11" s="1"/>
  <c r="CA355" i="11" a="1"/>
  <c r="CA355" i="11" s="1"/>
  <c r="AZ355" i="11" a="1"/>
  <c r="AZ355" i="11" s="1"/>
  <c r="CA742" i="11" a="1"/>
  <c r="CA742" i="11" s="1"/>
  <c r="AZ742" i="11" a="1"/>
  <c r="AZ742" i="11" s="1"/>
  <c r="AZ152" i="11" a="1"/>
  <c r="AZ152" i="11" s="1"/>
  <c r="CA152" i="11" a="1"/>
  <c r="CA152" i="11" s="1"/>
  <c r="AZ690" i="11" a="1"/>
  <c r="AZ690" i="11" s="1"/>
  <c r="CA690" i="11" a="1"/>
  <c r="CA690" i="11" s="1"/>
  <c r="AZ670" i="11" a="1"/>
  <c r="AZ670" i="11" s="1"/>
  <c r="CA670" i="11" a="1"/>
  <c r="CA670" i="11" s="1"/>
  <c r="CA207" i="11" a="1"/>
  <c r="CA207" i="11" s="1"/>
  <c r="AZ207" i="11" a="1"/>
  <c r="AZ207" i="11" s="1"/>
  <c r="CA772" i="11" a="1"/>
  <c r="CA772" i="11" s="1"/>
  <c r="AZ772" i="11" a="1"/>
  <c r="AZ772" i="11" s="1"/>
  <c r="AZ768" i="11" a="1"/>
  <c r="AZ768" i="11" s="1"/>
  <c r="CA768" i="11" a="1"/>
  <c r="CA768" i="11" s="1"/>
  <c r="AZ845" i="11" a="1"/>
  <c r="AZ845" i="11" s="1"/>
  <c r="CA845" i="11" a="1"/>
  <c r="CA845" i="11" s="1"/>
  <c r="AZ20" i="11" a="1"/>
  <c r="AZ20" i="11" s="1"/>
  <c r="CA20" i="11" a="1"/>
  <c r="CA20" i="11" s="1"/>
  <c r="AZ608" i="11" a="1"/>
  <c r="AZ608" i="11" s="1"/>
  <c r="CA608" i="11" a="1"/>
  <c r="CA608" i="11" s="1"/>
  <c r="CA644" i="11" a="1"/>
  <c r="CA644" i="11" s="1"/>
  <c r="AZ644" i="11" a="1"/>
  <c r="AZ644" i="11" s="1"/>
  <c r="CA669" i="11" a="1"/>
  <c r="CA669" i="11" s="1"/>
  <c r="AZ669" i="11" a="1"/>
  <c r="AZ669" i="11" s="1"/>
  <c r="CA471" i="11" a="1"/>
  <c r="CA471" i="11" s="1"/>
  <c r="AZ471" i="11" a="1"/>
  <c r="AZ471" i="11" s="1"/>
  <c r="CA649" i="11" a="1"/>
  <c r="CA649" i="11" s="1"/>
  <c r="AZ649" i="11" a="1"/>
  <c r="AZ649" i="11" s="1"/>
  <c r="CA74" i="11" a="1"/>
  <c r="CA74" i="11" s="1"/>
  <c r="AZ74" i="11" a="1"/>
  <c r="AZ74" i="11" s="1"/>
  <c r="AZ457" i="11" a="1"/>
  <c r="AZ457" i="11" s="1"/>
  <c r="CA457" i="11" a="1"/>
  <c r="CA457" i="11" s="1"/>
  <c r="AZ219" i="11" a="1"/>
  <c r="AZ219" i="11" s="1"/>
  <c r="CA219" i="11" a="1"/>
  <c r="CA219" i="11" s="1"/>
  <c r="CA227" i="11" a="1"/>
  <c r="CA227" i="11" s="1"/>
  <c r="AZ227" i="11" a="1"/>
  <c r="AZ227" i="11" s="1"/>
  <c r="AZ11" i="11" a="1"/>
  <c r="AZ11" i="11" s="1"/>
  <c r="H5" i="12" s="1"/>
  <c r="CA60" i="11" a="1"/>
  <c r="CA60" i="11" s="1"/>
  <c r="AZ60" i="11" a="1"/>
  <c r="AZ60" i="11" s="1"/>
  <c r="CA549" i="11" a="1"/>
  <c r="CA549" i="11" s="1"/>
  <c r="AZ549" i="11" a="1"/>
  <c r="AZ549" i="11" s="1"/>
  <c r="CA607" i="11" a="1"/>
  <c r="CA607" i="11" s="1"/>
  <c r="AZ607" i="11" a="1"/>
  <c r="AZ607" i="11" s="1"/>
  <c r="CA490" i="11" a="1"/>
  <c r="CA490" i="11" s="1"/>
  <c r="AZ490" i="11" a="1"/>
  <c r="AZ490" i="11" s="1"/>
  <c r="CA122" i="11" a="1"/>
  <c r="CA122" i="11" s="1"/>
  <c r="AZ122" i="11" a="1"/>
  <c r="AZ122" i="11" s="1"/>
  <c r="AZ656" i="11" a="1"/>
  <c r="AZ656" i="11" s="1"/>
  <c r="CA656" i="11" a="1"/>
  <c r="CA656" i="11" s="1"/>
  <c r="CA794" i="11" a="1"/>
  <c r="CA794" i="11" s="1"/>
  <c r="AZ794" i="11" a="1"/>
  <c r="AZ794" i="11" s="1"/>
  <c r="CA734" i="11" a="1"/>
  <c r="CA734" i="11" s="1"/>
  <c r="AZ734" i="11" a="1"/>
  <c r="AZ734" i="11" s="1"/>
  <c r="CA220" i="11" a="1"/>
  <c r="CA220" i="11" s="1"/>
  <c r="AZ220" i="11" a="1"/>
  <c r="AZ220" i="11" s="1"/>
  <c r="CA132" i="11" a="1"/>
  <c r="CA132" i="11" s="1"/>
  <c r="AZ132" i="11" a="1"/>
  <c r="AZ132" i="11" s="1"/>
  <c r="AZ537" i="11" a="1"/>
  <c r="AZ537" i="11" s="1"/>
  <c r="CA537" i="11" a="1"/>
  <c r="CA537" i="11" s="1"/>
  <c r="AZ156" i="11" a="1"/>
  <c r="AZ156" i="11" s="1"/>
  <c r="CA156" i="11" a="1"/>
  <c r="CA156" i="11" s="1"/>
  <c r="AZ375" i="11" a="1"/>
  <c r="AZ375" i="11" s="1"/>
  <c r="CA375" i="11" a="1"/>
  <c r="CA375" i="11" s="1"/>
  <c r="CA79" i="11" a="1"/>
  <c r="CA79" i="11" s="1"/>
  <c r="AZ79" i="11" a="1"/>
  <c r="AZ79" i="11" s="1"/>
  <c r="CA795" i="11" a="1"/>
  <c r="CA795" i="11" s="1"/>
  <c r="AZ795" i="11" a="1"/>
  <c r="AZ795" i="11" s="1"/>
  <c r="AZ596" i="11" a="1"/>
  <c r="AZ596" i="11" s="1"/>
  <c r="CA596" i="11" a="1"/>
  <c r="CA596" i="11" s="1"/>
  <c r="CA815" i="11" a="1"/>
  <c r="CA815" i="11" s="1"/>
  <c r="AZ815" i="11" a="1"/>
  <c r="AZ815" i="11" s="1"/>
  <c r="CA151" i="11" a="1"/>
  <c r="CA151" i="11" s="1"/>
  <c r="AZ151" i="11" a="1"/>
  <c r="AZ151" i="11" s="1"/>
  <c r="CA337" i="11" a="1"/>
  <c r="CA337" i="11" s="1"/>
  <c r="AZ337" i="11" a="1"/>
  <c r="AZ337" i="11" s="1"/>
  <c r="CA478" i="11" a="1"/>
  <c r="CA478" i="11" s="1"/>
  <c r="AZ478" i="11" a="1"/>
  <c r="AZ478" i="11" s="1"/>
  <c r="CA128" i="11" a="1"/>
  <c r="CA128" i="11" s="1"/>
  <c r="AZ128" i="11" a="1"/>
  <c r="AZ128" i="11" s="1"/>
  <c r="CA546" i="11" a="1"/>
  <c r="CA546" i="11" s="1"/>
  <c r="AZ546" i="11" a="1"/>
  <c r="AZ546" i="11" s="1"/>
  <c r="CA427" i="11" a="1"/>
  <c r="CA427" i="11" s="1"/>
  <c r="AZ427" i="11" a="1"/>
  <c r="AZ427" i="11" s="1"/>
  <c r="CA296" i="11" a="1"/>
  <c r="CA296" i="11" s="1"/>
  <c r="AZ296" i="11" a="1"/>
  <c r="AZ296" i="11" s="1"/>
  <c r="AZ253" i="11" a="1"/>
  <c r="AZ253" i="11" s="1"/>
  <c r="CA253" i="11" a="1"/>
  <c r="CA253" i="11" s="1"/>
  <c r="CA225" i="11" a="1"/>
  <c r="CA225" i="11" s="1"/>
  <c r="AZ225" i="11" a="1"/>
  <c r="AZ225" i="11" s="1"/>
  <c r="CA764" i="11" a="1"/>
  <c r="CA764" i="11" s="1"/>
  <c r="AZ764" i="11" a="1"/>
  <c r="AZ764" i="11" s="1"/>
  <c r="AZ444" i="11" a="1"/>
  <c r="AZ444" i="11" s="1"/>
  <c r="CA444" i="11" a="1"/>
  <c r="CA444" i="11" s="1"/>
  <c r="CA160" i="11" a="1"/>
  <c r="CA160" i="11" s="1"/>
  <c r="AZ160" i="11" a="1"/>
  <c r="AZ160" i="11" s="1"/>
  <c r="CA591" i="11" a="1"/>
  <c r="CA591" i="11" s="1"/>
  <c r="AZ591" i="11" a="1"/>
  <c r="AZ591" i="11" s="1"/>
  <c r="CA767" i="11" a="1"/>
  <c r="CA767" i="11" s="1"/>
  <c r="AZ767" i="11" a="1"/>
  <c r="AZ767" i="11" s="1"/>
  <c r="AZ804" i="11" a="1"/>
  <c r="AZ804" i="11" s="1"/>
  <c r="CA804" i="11" a="1"/>
  <c r="CA804" i="11" s="1"/>
  <c r="CA575" i="11" a="1"/>
  <c r="CA575" i="11" s="1"/>
  <c r="AZ575" i="11" a="1"/>
  <c r="AZ575" i="11" s="1"/>
  <c r="AZ541" i="11" a="1"/>
  <c r="AZ541" i="11" s="1"/>
  <c r="CA541" i="11" a="1"/>
  <c r="CA541" i="11" s="1"/>
  <c r="CA304" i="11" a="1"/>
  <c r="CA304" i="11" s="1"/>
  <c r="AZ304" i="11" a="1"/>
  <c r="AZ304" i="11" s="1"/>
  <c r="AZ68" i="11" a="1"/>
  <c r="AZ68" i="11" s="1"/>
  <c r="H25" i="12" s="1"/>
  <c r="CA810" i="11" a="1"/>
  <c r="CA810" i="11" s="1"/>
  <c r="AZ810" i="11" a="1"/>
  <c r="AZ810" i="11" s="1"/>
  <c r="AZ551" i="11" a="1"/>
  <c r="AZ551" i="11" s="1"/>
  <c r="CA551" i="11" a="1"/>
  <c r="CA551" i="11" s="1"/>
  <c r="AZ449" i="11" a="1"/>
  <c r="AZ449" i="11" s="1"/>
  <c r="CA449" i="11" a="1"/>
  <c r="CA449" i="11" s="1"/>
  <c r="AZ14" i="11" a="1"/>
  <c r="AZ14" i="11" s="1"/>
  <c r="H8" i="12" s="1"/>
  <c r="AZ533" i="11" a="1"/>
  <c r="AZ533" i="11" s="1"/>
  <c r="CA533" i="11" a="1"/>
  <c r="CA533" i="11" s="1"/>
  <c r="AZ498" i="11" a="1"/>
  <c r="AZ498" i="11" s="1"/>
  <c r="CA498" i="11" a="1"/>
  <c r="CA498" i="11" s="1"/>
  <c r="AZ336" i="11" a="1"/>
  <c r="AZ336" i="11" s="1"/>
  <c r="CA336" i="11" a="1"/>
  <c r="CA336" i="11" s="1"/>
  <c r="CA264" i="11" a="1"/>
  <c r="CA264" i="11" s="1"/>
  <c r="AZ264" i="11" a="1"/>
  <c r="AZ264" i="11" s="1"/>
  <c r="CA819" i="11" a="1"/>
  <c r="CA819" i="11" s="1"/>
  <c r="AZ819" i="11" a="1"/>
  <c r="AZ819" i="11" s="1"/>
  <c r="CA134" i="11" a="1"/>
  <c r="CA134" i="11" s="1"/>
  <c r="AZ134" i="11" a="1"/>
  <c r="AZ134" i="11" s="1"/>
  <c r="AZ192" i="11" a="1"/>
  <c r="AZ192" i="11" s="1"/>
  <c r="CA192" i="11" a="1"/>
  <c r="CA192" i="11" s="1"/>
  <c r="AZ627" i="11" a="1"/>
  <c r="AZ627" i="11" s="1"/>
  <c r="CA627" i="11" a="1"/>
  <c r="CA627" i="11" s="1"/>
  <c r="CA729" i="11" a="1"/>
  <c r="CA729" i="11" s="1"/>
  <c r="AZ729" i="11" a="1"/>
  <c r="AZ729" i="11" s="1"/>
  <c r="AZ357" i="11" a="1"/>
  <c r="AZ357" i="11" s="1"/>
  <c r="CA357" i="11" a="1"/>
  <c r="CA357" i="11" s="1"/>
  <c r="CA726" i="11" a="1"/>
  <c r="CA726" i="11" s="1"/>
  <c r="AZ726" i="11" a="1"/>
  <c r="AZ726" i="11" s="1"/>
  <c r="AZ64" i="11" a="1"/>
  <c r="AZ64" i="11" s="1"/>
  <c r="H21" i="12" s="1"/>
  <c r="CA277" i="11" a="1"/>
  <c r="CA277" i="11" s="1"/>
  <c r="AZ277" i="11" a="1"/>
  <c r="AZ277" i="11" s="1"/>
  <c r="CA309" i="11" a="1"/>
  <c r="CA309" i="11" s="1"/>
  <c r="AZ309" i="11" a="1"/>
  <c r="AZ309" i="11" s="1"/>
  <c r="CA602" i="11" a="1"/>
  <c r="CA602" i="11" s="1"/>
  <c r="AZ602" i="11" a="1"/>
  <c r="AZ602" i="11" s="1"/>
  <c r="AZ205" i="11" a="1"/>
  <c r="AZ205" i="11" s="1"/>
  <c r="CA205" i="11" a="1"/>
  <c r="CA205" i="11" s="1"/>
  <c r="CA634" i="11" a="1"/>
  <c r="CA634" i="11" s="1"/>
  <c r="AZ634" i="11" a="1"/>
  <c r="AZ634" i="11" s="1"/>
  <c r="AZ752" i="11" a="1"/>
  <c r="AZ752" i="11" s="1"/>
  <c r="CA752" i="11" a="1"/>
  <c r="CA752" i="11" s="1"/>
  <c r="AZ67" i="11" a="1"/>
  <c r="AZ67" i="11" s="1"/>
  <c r="H24" i="12" s="1"/>
  <c r="AZ583" i="11" a="1"/>
  <c r="AZ583" i="11" s="1"/>
  <c r="CA583" i="11" a="1"/>
  <c r="CA583" i="11" s="1"/>
  <c r="CA570" i="11" a="1"/>
  <c r="CA570" i="11" s="1"/>
  <c r="AZ570" i="11" a="1"/>
  <c r="AZ570" i="11" s="1"/>
  <c r="AZ351" i="11" a="1"/>
  <c r="AZ351" i="11" s="1"/>
  <c r="CA351" i="11" a="1"/>
  <c r="CA351" i="11" s="1"/>
  <c r="AZ412" i="11" a="1"/>
  <c r="AZ412" i="11" s="1"/>
  <c r="CA412" i="11" a="1"/>
  <c r="CA412" i="11" s="1"/>
  <c r="CA306" i="11" a="1"/>
  <c r="CA306" i="11" s="1"/>
  <c r="AZ306" i="11" a="1"/>
  <c r="AZ306" i="11" s="1"/>
  <c r="AZ700" i="11" a="1"/>
  <c r="AZ700" i="11" s="1"/>
  <c r="CA700" i="11" a="1"/>
  <c r="CA700" i="11" s="1"/>
  <c r="CA503" i="11" a="1"/>
  <c r="CA503" i="11" s="1"/>
  <c r="AZ503" i="11" a="1"/>
  <c r="AZ503" i="11" s="1"/>
  <c r="CA30" i="11" a="1"/>
  <c r="CA30" i="11" s="1"/>
  <c r="AZ30" i="11" a="1"/>
  <c r="AZ30" i="11" s="1"/>
  <c r="CA534" i="11" a="1"/>
  <c r="CA534" i="11" s="1"/>
  <c r="AZ534" i="11" a="1"/>
  <c r="AZ534" i="11" s="1"/>
  <c r="AZ536" i="11" a="1"/>
  <c r="AZ536" i="11" s="1"/>
  <c r="CA536" i="11" a="1"/>
  <c r="CA536" i="11" s="1"/>
  <c r="AZ833" i="11" a="1"/>
  <c r="AZ833" i="11" s="1"/>
  <c r="CA833" i="11" a="1"/>
  <c r="CA833" i="11" s="1"/>
  <c r="AZ109" i="11" a="1"/>
  <c r="AZ109" i="11" s="1"/>
  <c r="CA109" i="11" a="1"/>
  <c r="CA109" i="11" s="1"/>
  <c r="AZ361" i="11" a="1"/>
  <c r="AZ361" i="11" s="1"/>
  <c r="CA361" i="11" a="1"/>
  <c r="CA361" i="11" s="1"/>
  <c r="AZ400" i="11" a="1"/>
  <c r="AZ400" i="11" s="1"/>
  <c r="CA400" i="11" a="1"/>
  <c r="CA400" i="11" s="1"/>
  <c r="AZ789" i="11" a="1"/>
  <c r="AZ789" i="11" s="1"/>
  <c r="CA789" i="11" a="1"/>
  <c r="CA789" i="11" s="1"/>
  <c r="CA618" i="11" a="1"/>
  <c r="CA618" i="11" s="1"/>
  <c r="AZ618" i="11" a="1"/>
  <c r="AZ618" i="11" s="1"/>
  <c r="CA127" i="11" a="1"/>
  <c r="CA127" i="11" s="1"/>
  <c r="AZ127" i="11" a="1"/>
  <c r="AZ127" i="11" s="1"/>
  <c r="AZ642" i="11" a="1"/>
  <c r="AZ642" i="11" s="1"/>
  <c r="CA642" i="11" a="1"/>
  <c r="CA642" i="11" s="1"/>
  <c r="AZ835" i="11" a="1"/>
  <c r="AZ835" i="11" s="1"/>
  <c r="CA835" i="11" a="1"/>
  <c r="CA835" i="11" s="1"/>
  <c r="CA881" i="11" a="1"/>
  <c r="CA881" i="11" s="1"/>
  <c r="AZ881" i="11" a="1"/>
  <c r="AZ881" i="11" s="1"/>
  <c r="AZ371" i="11" a="1"/>
  <c r="AZ371" i="11" s="1"/>
  <c r="CA371" i="11" a="1"/>
  <c r="CA371" i="11" s="1"/>
  <c r="AZ502" i="11" a="1"/>
  <c r="AZ502" i="11" s="1"/>
  <c r="CA502" i="11" a="1"/>
  <c r="CA502" i="11" s="1"/>
  <c r="CA251" i="11" a="1"/>
  <c r="CA251" i="11" s="1"/>
  <c r="AZ251" i="11" a="1"/>
  <c r="AZ251" i="11" s="1"/>
  <c r="CA150" i="11" a="1"/>
  <c r="CA150" i="11" s="1"/>
  <c r="AZ150" i="11" a="1"/>
  <c r="AZ150" i="11" s="1"/>
  <c r="CA381" i="11" a="1"/>
  <c r="CA381" i="11" s="1"/>
  <c r="AZ381" i="11" a="1"/>
  <c r="AZ381" i="11" s="1"/>
  <c r="AZ246" i="11" a="1"/>
  <c r="AZ246" i="11" s="1"/>
  <c r="CA246" i="11" a="1"/>
  <c r="CA246" i="11" s="1"/>
  <c r="CA258" i="11" a="1"/>
  <c r="CA258" i="11" s="1"/>
  <c r="AZ258" i="11" a="1"/>
  <c r="AZ258" i="11" s="1"/>
  <c r="AZ328" i="11" a="1"/>
  <c r="AZ328" i="11" s="1"/>
  <c r="CA328" i="11" a="1"/>
  <c r="CA328" i="11" s="1"/>
  <c r="CA511" i="11" a="1"/>
  <c r="CA511" i="11" s="1"/>
  <c r="AZ511" i="11" a="1"/>
  <c r="AZ511" i="11" s="1"/>
  <c r="AZ856" i="11" a="1"/>
  <c r="AZ856" i="11" s="1"/>
  <c r="CA856" i="11" a="1"/>
  <c r="CA856" i="11" s="1"/>
  <c r="AZ344" i="11" a="1"/>
  <c r="AZ344" i="11" s="1"/>
  <c r="CA344" i="11" a="1"/>
  <c r="CA344" i="11" s="1"/>
  <c r="CA226" i="11" a="1"/>
  <c r="CA226" i="11" s="1"/>
  <c r="AZ226" i="11" a="1"/>
  <c r="AZ226" i="11" s="1"/>
  <c r="CA771" i="11" a="1"/>
  <c r="CA771" i="11" s="1"/>
  <c r="AZ771" i="11" a="1"/>
  <c r="AZ771" i="11" s="1"/>
  <c r="CA499" i="11" a="1"/>
  <c r="CA499" i="11" s="1"/>
  <c r="AZ499" i="11" a="1"/>
  <c r="AZ499" i="11" s="1"/>
  <c r="CA632" i="11" a="1"/>
  <c r="CA632" i="11" s="1"/>
  <c r="AZ632" i="11" a="1"/>
  <c r="AZ632" i="11" s="1"/>
  <c r="CA826" i="11" a="1"/>
  <c r="CA826" i="11" s="1"/>
  <c r="AZ826" i="11" a="1"/>
  <c r="AZ826" i="11" s="1"/>
  <c r="AZ369" i="11" a="1"/>
  <c r="AZ369" i="11" s="1"/>
  <c r="CA369" i="11" a="1"/>
  <c r="CA369" i="11" s="1"/>
  <c r="CA164" i="11" a="1"/>
  <c r="CA164" i="11" s="1"/>
  <c r="AZ164" i="11" a="1"/>
  <c r="AZ164" i="11" s="1"/>
  <c r="AZ615" i="11" a="1"/>
  <c r="AZ615" i="11" s="1"/>
  <c r="CA615" i="11" a="1"/>
  <c r="CA615" i="11" s="1"/>
  <c r="AZ775" i="11" a="1"/>
  <c r="AZ775" i="11" s="1"/>
  <c r="CA775" i="11" a="1"/>
  <c r="CA775" i="11" s="1"/>
  <c r="AZ646" i="11" a="1"/>
  <c r="AZ646" i="11" s="1"/>
  <c r="CA646" i="11" a="1"/>
  <c r="CA646" i="11" s="1"/>
  <c r="CA629" i="11" a="1"/>
  <c r="CA629" i="11" s="1"/>
  <c r="AZ629" i="11" a="1"/>
  <c r="AZ629" i="11" s="1"/>
  <c r="DM10" i="11"/>
  <c r="J24" i="8" s="1"/>
  <c r="G5" i="12"/>
  <c r="AZ453" i="11" a="1"/>
  <c r="AZ453" i="11" s="1"/>
  <c r="CA453" i="11" a="1"/>
  <c r="CA453" i="11" s="1"/>
  <c r="CA749" i="11" a="1"/>
  <c r="CA749" i="11" s="1"/>
  <c r="AZ749" i="11" a="1"/>
  <c r="AZ749" i="11" s="1"/>
  <c r="AZ318" i="11" a="1"/>
  <c r="AZ318" i="11" s="1"/>
  <c r="CA318" i="11" a="1"/>
  <c r="CA318" i="11" s="1"/>
  <c r="AZ379" i="11" a="1"/>
  <c r="AZ379" i="11" s="1"/>
  <c r="CA379" i="11" a="1"/>
  <c r="CA379" i="11" s="1"/>
  <c r="CA698" i="11" a="1"/>
  <c r="CA698" i="11" s="1"/>
  <c r="AZ698" i="11" a="1"/>
  <c r="AZ698" i="11" s="1"/>
  <c r="AZ836" i="11" a="1"/>
  <c r="AZ836" i="11" s="1"/>
  <c r="CA836" i="11" a="1"/>
  <c r="CA836" i="11" s="1"/>
  <c r="AZ438" i="11" a="1"/>
  <c r="AZ438" i="11" s="1"/>
  <c r="CA438" i="11" a="1"/>
  <c r="CA438" i="11" s="1"/>
  <c r="AZ341" i="11" a="1"/>
  <c r="AZ341" i="11" s="1"/>
  <c r="CA341" i="11" a="1"/>
  <c r="CA341" i="11" s="1"/>
  <c r="AZ41" i="11" a="1"/>
  <c r="AZ41" i="11" s="1"/>
  <c r="CA41" i="11" a="1"/>
  <c r="CA41" i="11" s="1"/>
  <c r="AZ641" i="11" a="1"/>
  <c r="AZ641" i="11" s="1"/>
  <c r="CA641" i="11" a="1"/>
  <c r="CA641" i="11" s="1"/>
  <c r="AZ25" i="11" a="1"/>
  <c r="AZ25" i="11" s="1"/>
  <c r="CA25" i="11" a="1"/>
  <c r="CA25" i="11" s="1"/>
  <c r="CA598" i="11" a="1"/>
  <c r="CA598" i="11" s="1"/>
  <c r="AZ598" i="11" a="1"/>
  <c r="AZ598" i="11" s="1"/>
  <c r="AZ106" i="11" a="1"/>
  <c r="AZ106" i="11" s="1"/>
  <c r="CA106" i="11" a="1"/>
  <c r="CA106" i="11" s="1"/>
  <c r="CA92" i="11" a="1"/>
  <c r="CA92" i="11" s="1"/>
  <c r="AZ92" i="11" a="1"/>
  <c r="AZ92" i="11" s="1"/>
  <c r="CA77" i="11" a="1"/>
  <c r="CA77" i="11" s="1"/>
  <c r="AZ77" i="11" a="1"/>
  <c r="AZ77" i="11" s="1"/>
  <c r="AZ542" i="11" a="1"/>
  <c r="AZ542" i="11" s="1"/>
  <c r="CA542" i="11" a="1"/>
  <c r="CA542" i="11" s="1"/>
  <c r="CA363" i="11" a="1"/>
  <c r="CA363" i="11" s="1"/>
  <c r="AZ363" i="11" a="1"/>
  <c r="AZ363" i="11" s="1"/>
  <c r="CA368" i="11" a="1"/>
  <c r="CA368" i="11" s="1"/>
  <c r="AZ368" i="11" a="1"/>
  <c r="AZ368" i="11" s="1"/>
  <c r="AZ765" i="11" a="1"/>
  <c r="AZ765" i="11" s="1"/>
  <c r="CA765" i="11" a="1"/>
  <c r="CA765" i="11" s="1"/>
  <c r="CA428" i="11" a="1"/>
  <c r="CA428" i="11" s="1"/>
  <c r="AZ428" i="11" a="1"/>
  <c r="AZ428" i="11" s="1"/>
  <c r="AZ748" i="11" a="1"/>
  <c r="AZ748" i="11" s="1"/>
  <c r="CA748" i="11" a="1"/>
  <c r="CA748" i="11" s="1"/>
  <c r="AZ55" i="11" a="1"/>
  <c r="AZ55" i="11" s="1"/>
  <c r="H19" i="12" s="1"/>
  <c r="CA696" i="11" a="1"/>
  <c r="CA696" i="11" s="1"/>
  <c r="AZ696" i="11" a="1"/>
  <c r="AZ696" i="11" s="1"/>
  <c r="AZ544" i="11" a="1"/>
  <c r="AZ544" i="11" s="1"/>
  <c r="CA544" i="11" a="1"/>
  <c r="CA544" i="11" s="1"/>
  <c r="CA496" i="11" a="1"/>
  <c r="CA496" i="11" s="1"/>
  <c r="AZ496" i="11" a="1"/>
  <c r="AZ496" i="11" s="1"/>
  <c r="AZ126" i="11" a="1"/>
  <c r="AZ126" i="11" s="1"/>
  <c r="CA126" i="11" a="1"/>
  <c r="CA126" i="11" s="1"/>
  <c r="AZ153" i="11" a="1"/>
  <c r="AZ153" i="11" s="1"/>
  <c r="CA153" i="11" a="1"/>
  <c r="CA153" i="11" s="1"/>
  <c r="AZ691" i="11" a="1"/>
  <c r="AZ691" i="11" s="1"/>
  <c r="CA691" i="11" a="1"/>
  <c r="CA691" i="11" s="1"/>
  <c r="AZ699" i="11" a="1"/>
  <c r="AZ699" i="11" s="1"/>
  <c r="CA699" i="11" a="1"/>
  <c r="CA699" i="11" s="1"/>
  <c r="AZ48" i="11" a="1"/>
  <c r="AZ48" i="11" s="1"/>
  <c r="H13" i="12" s="1"/>
  <c r="DM13" i="11"/>
  <c r="J27" i="8" s="1"/>
  <c r="G8" i="12"/>
  <c r="CA257" i="11" a="1"/>
  <c r="CA257" i="11" s="1"/>
  <c r="AZ257" i="11" a="1"/>
  <c r="AZ257" i="11" s="1"/>
  <c r="AZ335" i="11" a="1"/>
  <c r="AZ335" i="11" s="1"/>
  <c r="CA335" i="11" a="1"/>
  <c r="CA335" i="11" s="1"/>
  <c r="CA297" i="11" a="1"/>
  <c r="CA297" i="11" s="1"/>
  <c r="AZ297" i="11" a="1"/>
  <c r="AZ297" i="11" s="1"/>
  <c r="CA137" i="11" a="1"/>
  <c r="CA137" i="11" s="1"/>
  <c r="AZ137" i="11" a="1"/>
  <c r="AZ137" i="11" s="1"/>
  <c r="CA581" i="11" a="1"/>
  <c r="CA581" i="11" s="1"/>
  <c r="AZ581" i="11" a="1"/>
  <c r="AZ581" i="11" s="1"/>
  <c r="AZ210" i="11" a="1"/>
  <c r="AZ210" i="11" s="1"/>
  <c r="H27" i="12" s="1"/>
  <c r="CA732" i="11" a="1"/>
  <c r="CA732" i="11" s="1"/>
  <c r="AZ732" i="11" a="1"/>
  <c r="AZ732" i="11" s="1"/>
  <c r="AZ249" i="11" a="1"/>
  <c r="AZ249" i="11" s="1"/>
  <c r="CA249" i="11" a="1"/>
  <c r="CA249" i="11" s="1"/>
  <c r="AZ801" i="11" a="1"/>
  <c r="AZ801" i="11" s="1"/>
  <c r="CA801" i="11" a="1"/>
  <c r="CA801" i="11" s="1"/>
  <c r="AZ202" i="11" a="1"/>
  <c r="AZ202" i="11" s="1"/>
  <c r="CA202" i="11" a="1"/>
  <c r="CA202" i="11" s="1"/>
  <c r="CA868" i="11" a="1"/>
  <c r="CA868" i="11" s="1"/>
  <c r="AZ868" i="11" a="1"/>
  <c r="AZ868" i="11" s="1"/>
  <c r="CA148" i="11" a="1"/>
  <c r="CA148" i="11" s="1"/>
  <c r="AZ148" i="11" a="1"/>
  <c r="AZ148" i="11" s="1"/>
  <c r="AZ54" i="11" a="1"/>
  <c r="AZ54" i="11" s="1"/>
  <c r="H18" i="12" s="1"/>
  <c r="CA176" i="11" a="1"/>
  <c r="CA176" i="11" s="1"/>
  <c r="AZ176" i="11" a="1"/>
  <c r="AZ176" i="11" s="1"/>
  <c r="AZ589" i="11" a="1"/>
  <c r="AZ589" i="11" s="1"/>
  <c r="CA589" i="11" a="1"/>
  <c r="CA589" i="11" s="1"/>
  <c r="AZ454" i="11" a="1"/>
  <c r="AZ454" i="11" s="1"/>
  <c r="CA454" i="11" a="1"/>
  <c r="CA454" i="11" s="1"/>
  <c r="CA442" i="11" a="1"/>
  <c r="CA442" i="11" s="1"/>
  <c r="AZ442" i="11" a="1"/>
  <c r="AZ442" i="11" s="1"/>
  <c r="CA199" i="11" a="1"/>
  <c r="CA199" i="11" s="1"/>
  <c r="AZ199" i="11" a="1"/>
  <c r="AZ199" i="11" s="1"/>
  <c r="AZ288" i="11" a="1"/>
  <c r="AZ288" i="11" s="1"/>
  <c r="CA288" i="11" a="1"/>
  <c r="CA288" i="11" s="1"/>
  <c r="AZ284" i="11" a="1"/>
  <c r="AZ284" i="11" s="1"/>
  <c r="CA284" i="11" a="1"/>
  <c r="CA284" i="11" s="1"/>
  <c r="CA668" i="11" a="1"/>
  <c r="CA668" i="11" s="1"/>
  <c r="AZ668" i="11" a="1"/>
  <c r="AZ668" i="11" s="1"/>
  <c r="AZ814" i="11" a="1"/>
  <c r="AZ814" i="11" s="1"/>
  <c r="CA814" i="11" a="1"/>
  <c r="CA814" i="11" s="1"/>
  <c r="CA556" i="11" a="1"/>
  <c r="CA556" i="11" s="1"/>
  <c r="AZ556" i="11" a="1"/>
  <c r="AZ556" i="11" s="1"/>
  <c r="CA324" i="11" a="1"/>
  <c r="CA324" i="11" s="1"/>
  <c r="AZ324" i="11" a="1"/>
  <c r="AZ324" i="11" s="1"/>
  <c r="AZ824" i="11" a="1"/>
  <c r="AZ824" i="11" s="1"/>
  <c r="CA824" i="11" a="1"/>
  <c r="CA824" i="11" s="1"/>
  <c r="AZ214" i="11" a="1"/>
  <c r="AZ214" i="11" s="1"/>
  <c r="H31" i="12" s="1"/>
  <c r="AZ832" i="11" a="1"/>
  <c r="AZ832" i="11" s="1"/>
  <c r="CA832" i="11" a="1"/>
  <c r="CA832" i="11" s="1"/>
  <c r="CA256" i="11" a="1"/>
  <c r="CA256" i="11" s="1"/>
  <c r="AZ256" i="11" a="1"/>
  <c r="AZ256" i="11" s="1"/>
  <c r="CA721" i="11" a="1"/>
  <c r="CA721" i="11" s="1"/>
  <c r="AZ721" i="11" a="1"/>
  <c r="AZ721" i="11" s="1"/>
  <c r="CA702" i="11" a="1"/>
  <c r="CA702" i="11" s="1"/>
  <c r="AZ702" i="11" a="1"/>
  <c r="AZ702" i="11" s="1"/>
  <c r="CA487" i="11" a="1"/>
  <c r="CA487" i="11" s="1"/>
  <c r="AZ487" i="11" a="1"/>
  <c r="AZ487" i="11" s="1"/>
  <c r="CA382" i="11" a="1"/>
  <c r="CA382" i="11" s="1"/>
  <c r="AZ382" i="11" a="1"/>
  <c r="AZ382" i="11" s="1"/>
  <c r="AZ710" i="11" a="1"/>
  <c r="AZ710" i="11" s="1"/>
  <c r="CA710" i="11" a="1"/>
  <c r="CA710" i="11" s="1"/>
  <c r="CA125" i="11" a="1"/>
  <c r="CA125" i="11" s="1"/>
  <c r="AZ125" i="11" a="1"/>
  <c r="AZ125" i="11" s="1"/>
  <c r="CA647" i="11" a="1"/>
  <c r="CA647" i="11" s="1"/>
  <c r="AZ647" i="11" a="1"/>
  <c r="AZ647" i="11" s="1"/>
  <c r="CA539" i="11" a="1"/>
  <c r="CA539" i="11" s="1"/>
  <c r="AZ539" i="11" a="1"/>
  <c r="AZ539" i="11" s="1"/>
  <c r="CA553" i="11" a="1"/>
  <c r="CA553" i="11" s="1"/>
  <c r="AZ553" i="11" a="1"/>
  <c r="AZ553" i="11" s="1"/>
  <c r="CA515" i="11" a="1"/>
  <c r="CA515" i="11" s="1"/>
  <c r="AZ515" i="11" a="1"/>
  <c r="AZ515" i="11" s="1"/>
  <c r="CA200" i="11" a="1"/>
  <c r="CA200" i="11" s="1"/>
  <c r="AZ200" i="11" a="1"/>
  <c r="AZ200" i="11" s="1"/>
  <c r="AZ505" i="11" a="1"/>
  <c r="AZ505" i="11" s="1"/>
  <c r="CA505" i="11" a="1"/>
  <c r="CA505" i="11" s="1"/>
  <c r="AZ114" i="11" a="1"/>
  <c r="AZ114" i="11" s="1"/>
  <c r="CA114" i="11" a="1"/>
  <c r="CA114" i="11" s="1"/>
  <c r="CA94" i="11" a="1"/>
  <c r="CA94" i="11" s="1"/>
  <c r="AZ94" i="11" a="1"/>
  <c r="AZ94" i="11" s="1"/>
  <c r="AZ552" i="11" a="1"/>
  <c r="AZ552" i="11" s="1"/>
  <c r="CA552" i="11" a="1"/>
  <c r="CA552" i="11" s="1"/>
  <c r="CA433" i="11" a="1"/>
  <c r="CA433" i="11" s="1"/>
  <c r="AZ433" i="11" a="1"/>
  <c r="AZ433" i="11" s="1"/>
  <c r="CA327" i="11" a="1"/>
  <c r="CA327" i="11" s="1"/>
  <c r="AZ327" i="11" a="1"/>
  <c r="AZ327" i="11" s="1"/>
  <c r="CA133" i="11" a="1"/>
  <c r="CA133" i="11" s="1"/>
  <c r="AZ133" i="11" a="1"/>
  <c r="AZ133" i="11" s="1"/>
  <c r="AZ730" i="11" a="1"/>
  <c r="AZ730" i="11" s="1"/>
  <c r="CA730" i="11" a="1"/>
  <c r="CA730" i="11" s="1"/>
  <c r="AZ233" i="11" a="1"/>
  <c r="AZ233" i="11" s="1"/>
  <c r="CA233" i="11" a="1"/>
  <c r="CA233" i="11" s="1"/>
  <c r="AZ889" i="11" a="1"/>
  <c r="AZ889" i="11" s="1"/>
  <c r="CA889" i="11" a="1"/>
  <c r="CA889" i="11" s="1"/>
  <c r="AZ687" i="11" a="1"/>
  <c r="AZ687" i="11" s="1"/>
  <c r="CA687" i="11" a="1"/>
  <c r="CA687" i="11" s="1"/>
  <c r="AZ679" i="11" a="1"/>
  <c r="AZ679" i="11" s="1"/>
  <c r="CA679" i="11" a="1"/>
  <c r="CA679" i="11" s="1"/>
  <c r="AZ513" i="11" a="1"/>
  <c r="AZ513" i="11" s="1"/>
  <c r="CA513" i="11" a="1"/>
  <c r="CA513" i="11" s="1"/>
  <c r="AZ786" i="11" a="1"/>
  <c r="AZ786" i="11" s="1"/>
  <c r="CA786" i="11" a="1"/>
  <c r="CA786" i="11" s="1"/>
  <c r="CA678" i="11" a="1"/>
  <c r="CA678" i="11" s="1"/>
  <c r="AZ678" i="11" a="1"/>
  <c r="AZ678" i="11" s="1"/>
  <c r="CA474" i="11" a="1"/>
  <c r="CA474" i="11" s="1"/>
  <c r="AZ474" i="11" a="1"/>
  <c r="AZ474" i="11" s="1"/>
  <c r="CA237" i="11" a="1"/>
  <c r="CA237" i="11" s="1"/>
  <c r="AZ237" i="11" a="1"/>
  <c r="AZ237" i="11" s="1"/>
  <c r="CA519" i="11" a="1"/>
  <c r="CA519" i="11" s="1"/>
  <c r="AZ519" i="11" a="1"/>
  <c r="AZ519" i="11" s="1"/>
  <c r="AZ331" i="11" a="1"/>
  <c r="AZ331" i="11" s="1"/>
  <c r="CA331" i="11" a="1"/>
  <c r="CA331" i="11" s="1"/>
  <c r="CA849" i="11" a="1"/>
  <c r="CA849" i="11" s="1"/>
  <c r="AZ849" i="11" a="1"/>
  <c r="AZ849" i="11" s="1"/>
  <c r="AZ211" i="11" a="1"/>
  <c r="AZ211" i="11" s="1"/>
  <c r="H28" i="12" s="1"/>
  <c r="AZ53" i="11" a="1"/>
  <c r="AZ53" i="11" s="1"/>
  <c r="H17" i="12" s="1"/>
  <c r="AZ716" i="11" a="1"/>
  <c r="AZ716" i="11" s="1"/>
  <c r="CA716" i="11" a="1"/>
  <c r="CA716" i="11" s="1"/>
  <c r="CA178" i="11" a="1"/>
  <c r="CA178" i="11" s="1"/>
  <c r="AZ178" i="11" a="1"/>
  <c r="AZ178" i="11" s="1"/>
  <c r="CA197" i="11" a="1"/>
  <c r="CA197" i="11" s="1"/>
  <c r="AZ197" i="11" a="1"/>
  <c r="AZ197" i="11" s="1"/>
  <c r="CA677" i="11" a="1"/>
  <c r="CA677" i="11" s="1"/>
  <c r="AZ677" i="11" a="1"/>
  <c r="AZ677" i="11" s="1"/>
  <c r="AZ724" i="11" a="1"/>
  <c r="AZ724" i="11" s="1"/>
  <c r="CA724" i="11" a="1"/>
  <c r="CA724" i="11" s="1"/>
  <c r="AZ353" i="11" a="1"/>
  <c r="AZ353" i="11" s="1"/>
  <c r="CA353" i="11" a="1"/>
  <c r="CA353" i="11" s="1"/>
  <c r="AZ432" i="11" a="1"/>
  <c r="AZ432" i="11" s="1"/>
  <c r="CA432" i="11" a="1"/>
  <c r="CA432" i="11" s="1"/>
  <c r="CA299" i="11" a="1"/>
  <c r="CA299" i="11" s="1"/>
  <c r="AZ299" i="11" a="1"/>
  <c r="AZ299" i="11" s="1"/>
  <c r="CA408" i="11" a="1"/>
  <c r="CA408" i="11" s="1"/>
  <c r="AZ408" i="11" a="1"/>
  <c r="AZ408" i="11" s="1"/>
  <c r="AZ395" i="11" a="1"/>
  <c r="AZ395" i="11" s="1"/>
  <c r="CA395" i="11" a="1"/>
  <c r="CA395" i="11" s="1"/>
  <c r="CA822" i="11" a="1"/>
  <c r="CA822" i="11" s="1"/>
  <c r="AZ822" i="11" a="1"/>
  <c r="AZ822" i="11" s="1"/>
  <c r="CA760" i="11" a="1"/>
  <c r="CA760" i="11" s="1"/>
  <c r="AZ760" i="11" a="1"/>
  <c r="AZ760" i="11" s="1"/>
  <c r="CA370" i="11" a="1"/>
  <c r="CA370" i="11" s="1"/>
  <c r="AZ370" i="11" a="1"/>
  <c r="AZ370" i="11" s="1"/>
  <c r="AZ52" i="11" a="1"/>
  <c r="AZ52" i="11" s="1"/>
  <c r="H16" i="12" s="1"/>
  <c r="AZ467" i="11" a="1"/>
  <c r="AZ467" i="11" s="1"/>
  <c r="CA467" i="11" a="1"/>
  <c r="CA467" i="11" s="1"/>
  <c r="AZ770" i="11" a="1"/>
  <c r="AZ770" i="11" s="1"/>
  <c r="CA770" i="11" a="1"/>
  <c r="CA770" i="11" s="1"/>
  <c r="CA535" i="11" a="1"/>
  <c r="CA535" i="11" s="1"/>
  <c r="AZ535" i="11" a="1"/>
  <c r="AZ535" i="11" s="1"/>
  <c r="CA174" i="11" a="1"/>
  <c r="CA174" i="11" s="1"/>
  <c r="AZ174" i="11" a="1"/>
  <c r="AZ174" i="11" s="1"/>
  <c r="AZ773" i="11" a="1"/>
  <c r="AZ773" i="11" s="1"/>
  <c r="CA773" i="11" a="1"/>
  <c r="CA773" i="11" s="1"/>
  <c r="CA550" i="11" a="1"/>
  <c r="CA550" i="11" s="1"/>
  <c r="AZ550" i="11" a="1"/>
  <c r="AZ550" i="11" s="1"/>
  <c r="AZ49" i="11" a="1"/>
  <c r="AZ49" i="11" s="1"/>
  <c r="H14" i="12" s="1"/>
  <c r="CA294" i="11" a="1"/>
  <c r="CA294" i="11" s="1"/>
  <c r="AZ294" i="11" a="1"/>
  <c r="AZ294" i="11" s="1"/>
  <c r="AZ758" i="11" a="1"/>
  <c r="AZ758" i="11" s="1"/>
  <c r="CA758" i="11" a="1"/>
  <c r="CA758" i="11" s="1"/>
  <c r="CA504" i="11" a="1"/>
  <c r="CA504" i="11" s="1"/>
  <c r="AZ504" i="11" a="1"/>
  <c r="AZ504" i="11" s="1"/>
  <c r="AZ45" i="11" a="1"/>
  <c r="AZ45" i="11" s="1"/>
  <c r="H10" i="12" s="1"/>
  <c r="L17" i="2" s="1"/>
  <c r="AZ484" i="11" a="1"/>
  <c r="AZ484" i="11" s="1"/>
  <c r="CA484" i="11" a="1"/>
  <c r="CA484" i="11" s="1"/>
  <c r="CA99" i="11" a="1"/>
  <c r="CA99" i="11" s="1"/>
  <c r="AZ99" i="11" a="1"/>
  <c r="AZ99" i="11" s="1"/>
  <c r="AZ118" i="11" a="1"/>
  <c r="AZ118" i="11" s="1"/>
  <c r="CA118" i="11" a="1"/>
  <c r="CA118" i="11" s="1"/>
  <c r="CA223" i="11" a="1"/>
  <c r="CA223" i="11" s="1"/>
  <c r="AZ223" i="11" a="1"/>
  <c r="AZ223" i="11" s="1"/>
  <c r="CA566" i="11" a="1"/>
  <c r="CA566" i="11" s="1"/>
  <c r="AZ566" i="11" a="1"/>
  <c r="AZ566" i="11" s="1"/>
  <c r="CA616" i="11" a="1"/>
  <c r="CA616" i="11" s="1"/>
  <c r="AZ616" i="11" a="1"/>
  <c r="AZ616" i="11" s="1"/>
  <c r="AZ215" i="11" a="1"/>
  <c r="AZ215" i="11" s="1"/>
  <c r="H32" i="12" s="1"/>
  <c r="CA439" i="11" a="1"/>
  <c r="CA439" i="11" s="1"/>
  <c r="AZ439" i="11" a="1"/>
  <c r="AZ439" i="11" s="1"/>
  <c r="CA436" i="11" a="1"/>
  <c r="CA436" i="11" s="1"/>
  <c r="AZ436" i="11" a="1"/>
  <c r="AZ436" i="11" s="1"/>
  <c r="CA459" i="11" a="1"/>
  <c r="CA459" i="11" s="1"/>
  <c r="AZ459" i="11" a="1"/>
  <c r="AZ459" i="11" s="1"/>
  <c r="CA293" i="11" a="1"/>
  <c r="CA293" i="11" s="1"/>
  <c r="AZ293" i="11" a="1"/>
  <c r="AZ293" i="11" s="1"/>
  <c r="AZ830" i="11" a="1"/>
  <c r="AZ830" i="11" s="1"/>
  <c r="CA830" i="11" a="1"/>
  <c r="CA830" i="11" s="1"/>
  <c r="AZ651" i="11" a="1"/>
  <c r="AZ651" i="11" s="1"/>
  <c r="CA651" i="11" a="1"/>
  <c r="CA651" i="11" s="1"/>
  <c r="CA146" i="11" a="1"/>
  <c r="CA146" i="11" s="1"/>
  <c r="AZ146" i="11" a="1"/>
  <c r="AZ146" i="11" s="1"/>
  <c r="AZ564" i="11" a="1"/>
  <c r="AZ564" i="11" s="1"/>
  <c r="CA564" i="11" a="1"/>
  <c r="CA564" i="11" s="1"/>
  <c r="CA555" i="11" a="1"/>
  <c r="CA555" i="11" s="1"/>
  <c r="AZ555" i="11" a="1"/>
  <c r="AZ555" i="11" s="1"/>
  <c r="AZ887" i="11" a="1"/>
  <c r="AZ887" i="11" s="1"/>
  <c r="CA887" i="11" a="1"/>
  <c r="CA887" i="11" s="1"/>
  <c r="AZ548" i="11" a="1"/>
  <c r="AZ548" i="11" s="1"/>
  <c r="CA548" i="11" a="1"/>
  <c r="CA548" i="11" s="1"/>
  <c r="AZ401" i="11" a="1"/>
  <c r="AZ401" i="11" s="1"/>
  <c r="CA401" i="11" a="1"/>
  <c r="CA401" i="11" s="1"/>
  <c r="AZ31" i="11" a="1"/>
  <c r="AZ31" i="11" s="1"/>
  <c r="CA31" i="11" a="1"/>
  <c r="CA31" i="11" s="1"/>
  <c r="CA531" i="11" a="1"/>
  <c r="CA531" i="11" s="1"/>
  <c r="AZ531" i="11" a="1"/>
  <c r="AZ531" i="11" s="1"/>
  <c r="CA322" i="11" a="1"/>
  <c r="CA322" i="11" s="1"/>
  <c r="AZ322" i="11" a="1"/>
  <c r="AZ322" i="11" s="1"/>
  <c r="AZ464" i="11" a="1"/>
  <c r="AZ464" i="11" s="1"/>
  <c r="CA464" i="11" a="1"/>
  <c r="CA464" i="11" s="1"/>
  <c r="AZ239" i="11" a="1"/>
  <c r="AZ239" i="11" s="1"/>
  <c r="CA239" i="11" a="1"/>
  <c r="CA239" i="11" s="1"/>
  <c r="CA86" i="11" a="1"/>
  <c r="CA86" i="11" s="1"/>
  <c r="AZ86" i="11" a="1"/>
  <c r="AZ86" i="11" s="1"/>
  <c r="AZ463" i="11" a="1"/>
  <c r="AZ463" i="11" s="1"/>
  <c r="CA463" i="11" a="1"/>
  <c r="CA463" i="11" s="1"/>
  <c r="CA791" i="11" a="1"/>
  <c r="CA791" i="11" s="1"/>
  <c r="AZ791" i="11" a="1"/>
  <c r="AZ791" i="11" s="1"/>
  <c r="AZ172" i="11" a="1"/>
  <c r="AZ172" i="11" s="1"/>
  <c r="CA172" i="11" a="1"/>
  <c r="CA172" i="11" s="1"/>
  <c r="CA385" i="11" a="1"/>
  <c r="CA385" i="11" s="1"/>
  <c r="AZ385" i="11" a="1"/>
  <c r="AZ385" i="11" s="1"/>
  <c r="AZ426" i="11" a="1"/>
  <c r="AZ426" i="11" s="1"/>
  <c r="CA426" i="11" a="1"/>
  <c r="CA426" i="11" s="1"/>
  <c r="CA568" i="11" a="1"/>
  <c r="CA568" i="11" s="1"/>
  <c r="AZ568" i="11" a="1"/>
  <c r="AZ568" i="11" s="1"/>
  <c r="AZ797" i="11" a="1"/>
  <c r="AZ797" i="11" s="1"/>
  <c r="CA797" i="11" a="1"/>
  <c r="CA797" i="11" s="1"/>
  <c r="CA434" i="11" a="1"/>
  <c r="CA434" i="11" s="1"/>
  <c r="AZ434" i="11" a="1"/>
  <c r="AZ434" i="11" s="1"/>
  <c r="AZ782" i="11" a="1"/>
  <c r="AZ782" i="11" s="1"/>
  <c r="CA782" i="11" a="1"/>
  <c r="CA782" i="11" s="1"/>
  <c r="AZ234" i="11" a="1"/>
  <c r="AZ234" i="11" s="1"/>
  <c r="CA234" i="11" a="1"/>
  <c r="CA234" i="11" s="1"/>
  <c r="CA638" i="11" a="1"/>
  <c r="CA638" i="11" s="1"/>
  <c r="AZ638" i="11" a="1"/>
  <c r="AZ638" i="11" s="1"/>
  <c r="CA180" i="11" a="1"/>
  <c r="CA180" i="11" s="1"/>
  <c r="AZ180" i="11" a="1"/>
  <c r="AZ180" i="11" s="1"/>
  <c r="AZ313" i="11" a="1"/>
  <c r="AZ313" i="11" s="1"/>
  <c r="CA313" i="11" a="1"/>
  <c r="CA313" i="11" s="1"/>
  <c r="CA123" i="11" a="1"/>
  <c r="CA123" i="11" s="1"/>
  <c r="AZ123" i="11" a="1"/>
  <c r="AZ123" i="11" s="1"/>
  <c r="AZ367" i="11" a="1"/>
  <c r="AZ367" i="11" s="1"/>
  <c r="CA367" i="11" a="1"/>
  <c r="CA367" i="11" s="1"/>
  <c r="CA411" i="11" a="1"/>
  <c r="CA411" i="11" s="1"/>
  <c r="AZ411" i="11" a="1"/>
  <c r="AZ411" i="11" s="1"/>
  <c r="AZ175" i="11" a="1"/>
  <c r="AZ175" i="11" s="1"/>
  <c r="CA175" i="11" a="1"/>
  <c r="CA175" i="11" s="1"/>
  <c r="CA735" i="11" a="1"/>
  <c r="CA735" i="11" s="1"/>
  <c r="AZ735" i="11" a="1"/>
  <c r="AZ735" i="11" s="1"/>
  <c r="AZ806" i="11" a="1"/>
  <c r="AZ806" i="11" s="1"/>
  <c r="CA806" i="11" a="1"/>
  <c r="CA806" i="11" s="1"/>
  <c r="AZ465" i="11" a="1"/>
  <c r="AZ465" i="11" s="1"/>
  <c r="CA465" i="11" a="1"/>
  <c r="CA465" i="11" s="1"/>
  <c r="CA158" i="11" a="1"/>
  <c r="CA158" i="11" s="1"/>
  <c r="AZ158" i="11" a="1"/>
  <c r="AZ158" i="11" s="1"/>
  <c r="AZ96" i="11" a="1"/>
  <c r="AZ96" i="11" s="1"/>
  <c r="CA96" i="11" a="1"/>
  <c r="CA96" i="11" s="1"/>
  <c r="AZ738" i="11" a="1"/>
  <c r="AZ738" i="11" s="1"/>
  <c r="CA738" i="11" a="1"/>
  <c r="CA738" i="11" s="1"/>
  <c r="AZ619" i="11" a="1"/>
  <c r="AZ619" i="11" s="1"/>
  <c r="CA619" i="11" a="1"/>
  <c r="CA619" i="11" s="1"/>
  <c r="CA144" i="11" a="1"/>
  <c r="CA144" i="11" s="1"/>
  <c r="AZ144" i="11" a="1"/>
  <c r="AZ144" i="11" s="1"/>
  <c r="CA298" i="11" a="1"/>
  <c r="CA298" i="11" s="1"/>
  <c r="AZ298" i="11" a="1"/>
  <c r="AZ298" i="11" s="1"/>
  <c r="AZ776" i="11" a="1"/>
  <c r="AZ776" i="11" s="1"/>
  <c r="CA776" i="11" a="1"/>
  <c r="CA776" i="11" s="1"/>
  <c r="AZ680" i="11" a="1"/>
  <c r="AZ680" i="11" s="1"/>
  <c r="CA680" i="11" a="1"/>
  <c r="CA680" i="11" s="1"/>
  <c r="AZ235" i="11" a="1"/>
  <c r="AZ235" i="11" s="1"/>
  <c r="CA235" i="11" a="1"/>
  <c r="CA235" i="11" s="1"/>
  <c r="CA683" i="11" a="1"/>
  <c r="CA683" i="11" s="1"/>
  <c r="AZ683" i="11" a="1"/>
  <c r="AZ683" i="11" s="1"/>
  <c r="CA766" i="11" a="1"/>
  <c r="CA766" i="11" s="1"/>
  <c r="AZ766" i="11" a="1"/>
  <c r="AZ766" i="11" s="1"/>
  <c r="CA717" i="11" a="1"/>
  <c r="CA717" i="11" s="1"/>
  <c r="AZ717" i="11" a="1"/>
  <c r="AZ717" i="11" s="1"/>
  <c r="AZ13" i="11" a="1"/>
  <c r="AZ13" i="11" s="1"/>
  <c r="H7" i="12" s="1"/>
  <c r="AZ572" i="11" a="1"/>
  <c r="AZ572" i="11" s="1"/>
  <c r="CA572" i="11" a="1"/>
  <c r="CA572" i="11" s="1"/>
  <c r="CA652" i="11" a="1"/>
  <c r="CA652" i="11" s="1"/>
  <c r="AZ652" i="11" a="1"/>
  <c r="AZ652" i="11" s="1"/>
  <c r="AZ384" i="11" a="1"/>
  <c r="AZ384" i="11" s="1"/>
  <c r="CA384" i="11" a="1"/>
  <c r="CA384" i="11" s="1"/>
  <c r="AZ360" i="11" a="1"/>
  <c r="AZ360" i="11" s="1"/>
  <c r="CA360" i="11" a="1"/>
  <c r="CA360" i="11" s="1"/>
  <c r="AZ196" i="11" a="1"/>
  <c r="AZ196" i="11" s="1"/>
  <c r="CA196" i="11" a="1"/>
  <c r="CA196" i="11" s="1"/>
  <c r="AZ645" i="11" a="1"/>
  <c r="AZ645" i="11" s="1"/>
  <c r="CA645" i="11" a="1"/>
  <c r="CA645" i="11" s="1"/>
  <c r="AZ402" i="11" a="1"/>
  <c r="AZ402" i="11" s="1"/>
  <c r="CA402" i="11" a="1"/>
  <c r="CA402" i="11" s="1"/>
  <c r="CA614" i="11" a="1"/>
  <c r="CA614" i="11" s="1"/>
  <c r="AZ614" i="11" a="1"/>
  <c r="AZ614" i="11" s="1"/>
  <c r="CA206" i="11" a="1"/>
  <c r="CA206" i="11" s="1"/>
  <c r="AZ206" i="11" a="1"/>
  <c r="AZ206" i="11" s="1"/>
  <c r="CA802" i="11" a="1"/>
  <c r="CA802" i="11" s="1"/>
  <c r="AZ802" i="11" a="1"/>
  <c r="AZ802" i="11" s="1"/>
  <c r="AZ762" i="11" a="1"/>
  <c r="AZ762" i="11" s="1"/>
  <c r="CA762" i="11" a="1"/>
  <c r="CA762" i="11" s="1"/>
  <c r="CA330" i="11" a="1"/>
  <c r="CA330" i="11" s="1"/>
  <c r="AZ330" i="11" a="1"/>
  <c r="AZ330" i="11" s="1"/>
  <c r="CA403" i="11" a="1"/>
  <c r="CA403" i="11" s="1"/>
  <c r="AZ403" i="11" a="1"/>
  <c r="AZ403" i="11" s="1"/>
  <c r="AZ267" i="11" a="1"/>
  <c r="AZ267" i="11" s="1"/>
  <c r="H33" i="12" s="1"/>
  <c r="CA477" i="11" a="1"/>
  <c r="CA477" i="11" s="1"/>
  <c r="AZ477" i="11" a="1"/>
  <c r="AZ477" i="11" s="1"/>
  <c r="CA633" i="11" a="1"/>
  <c r="CA633" i="11" s="1"/>
  <c r="AZ633" i="11" a="1"/>
  <c r="AZ633" i="11" s="1"/>
  <c r="AZ445" i="11" a="1"/>
  <c r="AZ445" i="11" s="1"/>
  <c r="CA445" i="11" a="1"/>
  <c r="CA445" i="11" s="1"/>
  <c r="AZ494" i="11" a="1"/>
  <c r="AZ494" i="11" s="1"/>
  <c r="CA494" i="11" a="1"/>
  <c r="CA494" i="11" s="1"/>
  <c r="AZ461" i="11" a="1"/>
  <c r="AZ461" i="11" s="1"/>
  <c r="CA461" i="11" a="1"/>
  <c r="CA461" i="11" s="1"/>
  <c r="CA818" i="11" a="1"/>
  <c r="CA818" i="11" s="1"/>
  <c r="AZ818" i="11" a="1"/>
  <c r="AZ818" i="11" s="1"/>
  <c r="CA883" i="11" a="1"/>
  <c r="CA883" i="11" s="1"/>
  <c r="AZ883" i="11" a="1"/>
  <c r="AZ883" i="11" s="1"/>
  <c r="CA138" i="11" a="1"/>
  <c r="CA138" i="11" s="1"/>
  <c r="AZ138" i="11" a="1"/>
  <c r="AZ138" i="11" s="1"/>
  <c r="AZ508" i="11" a="1"/>
  <c r="AZ508" i="11" s="1"/>
  <c r="CA508" i="11" a="1"/>
  <c r="CA508" i="11" s="1"/>
  <c r="CA631" i="11" a="1"/>
  <c r="CA631" i="11" s="1"/>
  <c r="AZ631" i="11" a="1"/>
  <c r="AZ631" i="11" s="1"/>
  <c r="AZ855" i="11" a="1"/>
  <c r="AZ855" i="11" s="1"/>
  <c r="CA855" i="11" a="1"/>
  <c r="CA855" i="11" s="1"/>
  <c r="CA416" i="11" a="1"/>
  <c r="CA416" i="11" s="1"/>
  <c r="AZ416" i="11" a="1"/>
  <c r="AZ416" i="11" s="1"/>
  <c r="CA621" i="11" a="1"/>
  <c r="CA621" i="11" s="1"/>
  <c r="AZ621" i="11" a="1"/>
  <c r="AZ621" i="11" s="1"/>
  <c r="CA456" i="11" a="1"/>
  <c r="CA456" i="11" s="1"/>
  <c r="AZ456" i="11" a="1"/>
  <c r="AZ456" i="11" s="1"/>
  <c r="CA689" i="11" a="1"/>
  <c r="CA689" i="11" s="1"/>
  <c r="AZ689" i="11" a="1"/>
  <c r="AZ689" i="11" s="1"/>
  <c r="CA524" i="11" a="1"/>
  <c r="CA524" i="11" s="1"/>
  <c r="AZ524" i="11" a="1"/>
  <c r="AZ524" i="11" s="1"/>
  <c r="AZ409" i="11" a="1"/>
  <c r="AZ409" i="11" s="1"/>
  <c r="CA409" i="11" a="1"/>
  <c r="CA409" i="11" s="1"/>
  <c r="AZ692" i="11" a="1"/>
  <c r="AZ692" i="11" s="1"/>
  <c r="CA692" i="11" a="1"/>
  <c r="CA692" i="11" s="1"/>
  <c r="AZ594" i="11" a="1"/>
  <c r="AZ594" i="11" s="1"/>
  <c r="CA594" i="11" a="1"/>
  <c r="CA594" i="11" s="1"/>
  <c r="AZ624" i="11" a="1"/>
  <c r="AZ624" i="11" s="1"/>
  <c r="CA624" i="11" a="1"/>
  <c r="CA624" i="11" s="1"/>
  <c r="AZ486" i="11" a="1"/>
  <c r="AZ486" i="11" s="1"/>
  <c r="CA486" i="11" a="1"/>
  <c r="CA486" i="11" s="1"/>
  <c r="CA590" i="11" a="1"/>
  <c r="CA590" i="11" s="1"/>
  <c r="AZ590" i="11" a="1"/>
  <c r="AZ590" i="11" s="1"/>
  <c r="CA705" i="11" a="1"/>
  <c r="CA705" i="11" s="1"/>
  <c r="AZ705" i="11" a="1"/>
  <c r="AZ705" i="11" s="1"/>
  <c r="CA423" i="11" a="1"/>
  <c r="CA423" i="11" s="1"/>
  <c r="AZ423" i="11" a="1"/>
  <c r="AZ423" i="11" s="1"/>
  <c r="K78" i="10"/>
  <c r="AR95" i="10"/>
  <c r="Z78" i="10"/>
  <c r="Y78" i="10"/>
  <c r="J78" i="10"/>
  <c r="AQ95" i="10"/>
  <c r="K79" i="10"/>
  <c r="AR81" i="10"/>
  <c r="Z93" i="10"/>
  <c r="Y93" i="10"/>
  <c r="J93" i="10"/>
  <c r="AQ83" i="10"/>
  <c r="K81" i="10"/>
  <c r="AR96" i="10"/>
  <c r="K89" i="10"/>
  <c r="AR87" i="10"/>
  <c r="K77" i="10"/>
  <c r="AR94" i="10"/>
  <c r="K84" i="10"/>
  <c r="AR97" i="10"/>
  <c r="J85" i="10"/>
  <c r="Z85" i="10"/>
  <c r="Y85" i="10"/>
  <c r="AQ92" i="10"/>
  <c r="Z91" i="10"/>
  <c r="J91" i="10"/>
  <c r="Y91" i="10"/>
  <c r="AQ85" i="10"/>
  <c r="K96" i="10"/>
  <c r="AR88" i="10"/>
  <c r="Z81" i="10"/>
  <c r="Y81" i="10"/>
  <c r="J81" i="10"/>
  <c r="AQ96" i="10"/>
  <c r="Z89" i="10"/>
  <c r="Y89" i="10"/>
  <c r="J89" i="10"/>
  <c r="AQ87" i="10"/>
  <c r="K94" i="10"/>
  <c r="AR84" i="10"/>
  <c r="J77" i="10"/>
  <c r="Y77" i="10"/>
  <c r="Z77" i="10"/>
  <c r="AQ94" i="10"/>
  <c r="Y84" i="10"/>
  <c r="Z84" i="10"/>
  <c r="J84" i="10"/>
  <c r="AQ97" i="10"/>
  <c r="K80" i="10"/>
  <c r="AR77" i="10"/>
  <c r="K95" i="10"/>
  <c r="AR91" i="10"/>
  <c r="K87" i="10"/>
  <c r="AR79" i="10"/>
  <c r="Y92" i="10"/>
  <c r="Z92" i="10"/>
  <c r="J92" i="10"/>
  <c r="AQ90" i="10"/>
  <c r="K98" i="10"/>
  <c r="AR93" i="10"/>
  <c r="Z95" i="10"/>
  <c r="Y95" i="10"/>
  <c r="J95" i="10"/>
  <c r="AQ91" i="10"/>
  <c r="J83" i="10"/>
  <c r="Z83" i="10"/>
  <c r="Y83" i="10"/>
  <c r="AQ80" i="10"/>
  <c r="Y82" i="10"/>
  <c r="J82" i="10"/>
  <c r="Z82" i="10"/>
  <c r="AQ78" i="10"/>
  <c r="K83" i="10"/>
  <c r="AR80" i="10"/>
  <c r="K90" i="10"/>
  <c r="AR98" i="10"/>
  <c r="J80" i="10"/>
  <c r="Z80" i="10"/>
  <c r="Y80" i="10"/>
  <c r="AQ77" i="10"/>
  <c r="Z88" i="10"/>
  <c r="Y88" i="10"/>
  <c r="J88" i="10"/>
  <c r="AQ82" i="10"/>
  <c r="K97" i="10"/>
  <c r="AR89" i="10"/>
  <c r="K86" i="10"/>
  <c r="AR86" i="10"/>
  <c r="Z79" i="10"/>
  <c r="Y79" i="10"/>
  <c r="J79" i="10"/>
  <c r="AQ81" i="10"/>
  <c r="Z96" i="10"/>
  <c r="Y96" i="10"/>
  <c r="J96" i="10"/>
  <c r="AQ88" i="10"/>
  <c r="Y86" i="10"/>
  <c r="Z86" i="10"/>
  <c r="J86" i="10"/>
  <c r="AQ86" i="10"/>
  <c r="Z94" i="10"/>
  <c r="Y94" i="10"/>
  <c r="J94" i="10"/>
  <c r="AQ84" i="10"/>
  <c r="Y90" i="10"/>
  <c r="Z90" i="10"/>
  <c r="J90" i="10"/>
  <c r="AQ98" i="10"/>
  <c r="K92" i="10"/>
  <c r="AR90" i="10"/>
  <c r="K91" i="10"/>
  <c r="AR85" i="10"/>
  <c r="K88" i="10"/>
  <c r="AR82" i="10"/>
  <c r="K85" i="10"/>
  <c r="AR92" i="10"/>
  <c r="K82" i="10"/>
  <c r="AR78" i="10"/>
  <c r="Z87" i="10"/>
  <c r="Y87" i="10"/>
  <c r="J87" i="10"/>
  <c r="AQ79" i="10"/>
  <c r="Z97" i="10"/>
  <c r="Y97" i="10"/>
  <c r="J97" i="10"/>
  <c r="AQ89" i="10"/>
  <c r="Y98" i="10"/>
  <c r="Z98" i="10"/>
  <c r="J98" i="10"/>
  <c r="AQ93" i="10"/>
  <c r="K93" i="10"/>
  <c r="AR83" i="10"/>
  <c r="CA66" i="11" l="1" a="1"/>
  <c r="CA66" i="11" s="1"/>
  <c r="CA69" i="11" a="1"/>
  <c r="CA69" i="11" s="1"/>
  <c r="H2" i="12"/>
  <c r="CA64" i="11" a="1"/>
  <c r="CA64" i="11" s="1"/>
  <c r="CA54" i="11" a="1"/>
  <c r="CA54" i="11" s="1"/>
  <c r="CA8" i="11" a="1"/>
  <c r="CA8" i="11" s="1"/>
  <c r="CA13" i="11" a="1"/>
  <c r="CA13" i="11" s="1"/>
  <c r="CA49" i="11" a="1"/>
  <c r="CA49" i="11" s="1"/>
  <c r="CA14" i="11" a="1"/>
  <c r="CA14" i="11" s="1"/>
  <c r="CA11" i="11" a="1"/>
  <c r="CA11" i="11" s="1"/>
  <c r="CA55" i="11" a="1"/>
  <c r="CA55" i="11" s="1"/>
  <c r="CA51" i="11" a="1"/>
  <c r="CA51" i="11" s="1"/>
  <c r="CA212" i="11" a="1"/>
  <c r="CA212" i="11" s="1"/>
  <c r="CA46" i="11" a="1"/>
  <c r="CA46" i="11" s="1"/>
  <c r="CA267" i="11" a="1"/>
  <c r="CA267" i="11" s="1"/>
  <c r="CA52" i="11" a="1"/>
  <c r="CA52" i="11" s="1"/>
  <c r="CA12" i="11" a="1"/>
  <c r="CA12" i="11" s="1"/>
  <c r="CA48" i="11" a="1"/>
  <c r="CA48" i="11" s="1"/>
  <c r="CA9" i="11" a="1"/>
  <c r="CA9" i="11" s="1"/>
  <c r="CA269" i="11" a="1"/>
  <c r="CA269" i="11" s="1"/>
  <c r="CA68" i="11" a="1"/>
  <c r="CA68" i="11" s="1"/>
  <c r="CA210" i="11" a="1"/>
  <c r="CA210" i="11" s="1"/>
  <c r="CA47" i="11" a="1"/>
  <c r="CA47" i="11" s="1"/>
  <c r="CA45" i="11" a="1"/>
  <c r="CA45" i="11" s="1"/>
  <c r="CA53" i="11" a="1"/>
  <c r="CA53" i="11" s="1"/>
  <c r="CA65" i="11" a="1"/>
  <c r="CA65" i="11" s="1"/>
  <c r="CA15" i="11" a="1"/>
  <c r="CA15" i="11" s="1"/>
  <c r="L33" i="2"/>
  <c r="CA211" i="11" a="1"/>
  <c r="CA211" i="11" s="1"/>
  <c r="CA67" i="11" a="1"/>
  <c r="CA67" i="11" s="1"/>
  <c r="CA214" i="11" a="1"/>
  <c r="CA214" i="11" s="1"/>
  <c r="CA268" i="11" a="1"/>
  <c r="CA268" i="11" s="1"/>
  <c r="CA63" i="11" a="1"/>
  <c r="CA63" i="11" s="1"/>
  <c r="H20" i="12"/>
  <c r="L39" i="2" s="1"/>
  <c r="CA213" i="11" a="1"/>
  <c r="CA213" i="11" s="1"/>
  <c r="CA10" i="11" a="1"/>
  <c r="CA10" i="11" s="1"/>
  <c r="CA215" i="11" a="1"/>
  <c r="CA215" i="11" s="1"/>
  <c r="H6" i="12"/>
  <c r="CA270" i="11" a="1"/>
  <c r="CA270" i="11" s="1"/>
  <c r="Q87" i="10"/>
  <c r="M87" i="10"/>
  <c r="AT79" i="10"/>
  <c r="L92" i="10"/>
  <c r="AS90" i="10"/>
  <c r="Q81" i="10"/>
  <c r="M81" i="10"/>
  <c r="AT96" i="10"/>
  <c r="L96" i="10"/>
  <c r="AS88" i="10"/>
  <c r="L95" i="10"/>
  <c r="AS91" i="10"/>
  <c r="M84" i="10"/>
  <c r="Q84" i="10"/>
  <c r="AT97" i="10"/>
  <c r="Q94" i="10"/>
  <c r="M94" i="10"/>
  <c r="AT84" i="10"/>
  <c r="Q96" i="10"/>
  <c r="M96" i="10"/>
  <c r="AT88" i="10"/>
  <c r="L84" i="10"/>
  <c r="AS97" i="10"/>
  <c r="L97" i="10"/>
  <c r="AS89" i="10"/>
  <c r="L89" i="10"/>
  <c r="AS87" i="10"/>
  <c r="L83" i="10"/>
  <c r="AS80" i="10"/>
  <c r="Q77" i="10"/>
  <c r="M77" i="10"/>
  <c r="AT94" i="10"/>
  <c r="Q89" i="10"/>
  <c r="M89" i="10"/>
  <c r="AT87" i="10"/>
  <c r="Q98" i="10"/>
  <c r="M98" i="10"/>
  <c r="AT93" i="10"/>
  <c r="L87" i="10"/>
  <c r="AS79" i="10"/>
  <c r="Q92" i="10"/>
  <c r="M92" i="10"/>
  <c r="AT90" i="10"/>
  <c r="L81" i="10"/>
  <c r="AS96" i="10"/>
  <c r="L98" i="10"/>
  <c r="AS93" i="10"/>
  <c r="L80" i="10"/>
  <c r="AS77" i="10"/>
  <c r="M82" i="10"/>
  <c r="Q82" i="10"/>
  <c r="AT78" i="10"/>
  <c r="L85" i="10"/>
  <c r="AS92" i="10"/>
  <c r="L94" i="10"/>
  <c r="AS84" i="10"/>
  <c r="Q80" i="10"/>
  <c r="M80" i="10"/>
  <c r="AT77" i="10"/>
  <c r="Q85" i="10"/>
  <c r="M85" i="10"/>
  <c r="AT92" i="10"/>
  <c r="L82" i="10"/>
  <c r="AS78" i="10"/>
  <c r="Q95" i="10"/>
  <c r="M95" i="10"/>
  <c r="AT91" i="10"/>
  <c r="L78" i="10"/>
  <c r="AS95" i="10"/>
  <c r="Q97" i="10"/>
  <c r="M97" i="10"/>
  <c r="AT89" i="10"/>
  <c r="L91" i="10"/>
  <c r="AS85" i="10"/>
  <c r="M78" i="10"/>
  <c r="Q78" i="10"/>
  <c r="AT95" i="10"/>
  <c r="Q90" i="10"/>
  <c r="M90" i="10"/>
  <c r="AT98" i="10"/>
  <c r="Q86" i="10"/>
  <c r="M86" i="10"/>
  <c r="AT86" i="10"/>
  <c r="L79" i="10"/>
  <c r="AS81" i="10"/>
  <c r="L88" i="10"/>
  <c r="AS82" i="10"/>
  <c r="Q83" i="10"/>
  <c r="M83" i="10"/>
  <c r="AT80" i="10"/>
  <c r="L77" i="10"/>
  <c r="AS94" i="10"/>
  <c r="L93" i="10"/>
  <c r="AS83" i="10"/>
  <c r="L90" i="10"/>
  <c r="AS98" i="10"/>
  <c r="L86" i="10"/>
  <c r="AS86" i="10"/>
  <c r="Q79" i="10"/>
  <c r="M79" i="10"/>
  <c r="AT81" i="10"/>
  <c r="Q88" i="10"/>
  <c r="M88" i="10"/>
  <c r="AT82" i="10"/>
  <c r="Q91" i="10"/>
  <c r="M91" i="10"/>
  <c r="AT85" i="10"/>
  <c r="Q93" i="10"/>
  <c r="M93" i="10"/>
  <c r="AT83" i="10"/>
  <c r="AG98" i="10" l="1"/>
  <c r="AJ97" i="10"/>
  <c r="AE96" i="10"/>
  <c r="AH95" i="10"/>
  <c r="AC94" i="10"/>
  <c r="AF93" i="10"/>
  <c r="AI92" i="10"/>
  <c r="AD91" i="10"/>
  <c r="AG90" i="10"/>
  <c r="AJ89" i="10"/>
  <c r="AE88" i="10"/>
  <c r="AH87" i="10"/>
  <c r="AF98" i="10"/>
  <c r="AI98" i="10"/>
  <c r="AD97" i="10"/>
  <c r="AG96" i="10"/>
  <c r="AJ95" i="10"/>
  <c r="AE94" i="10"/>
  <c r="AH93" i="10"/>
  <c r="AC92" i="10"/>
  <c r="AF91" i="10"/>
  <c r="AI90" i="10"/>
  <c r="AD89" i="10"/>
  <c r="AG88" i="10"/>
  <c r="AJ87" i="10"/>
  <c r="AE86" i="10"/>
  <c r="AC98" i="10"/>
  <c r="AF97" i="10"/>
  <c r="AI96" i="10"/>
  <c r="AF94" i="10"/>
  <c r="AI93" i="10"/>
  <c r="AG91" i="10"/>
  <c r="AJ90" i="10"/>
  <c r="AC89" i="10"/>
  <c r="AF88" i="10"/>
  <c r="AI87" i="10"/>
  <c r="AD86" i="10"/>
  <c r="AF85" i="10"/>
  <c r="AI84" i="10"/>
  <c r="AD83" i="10"/>
  <c r="AG82" i="10"/>
  <c r="AJ81" i="10"/>
  <c r="AE80" i="10"/>
  <c r="AE97" i="10"/>
  <c r="AH96" i="10"/>
  <c r="AD94" i="10"/>
  <c r="AG93" i="10"/>
  <c r="AE91" i="10"/>
  <c r="AH90" i="10"/>
  <c r="AD88" i="10"/>
  <c r="AG87" i="10"/>
  <c r="AC86" i="10"/>
  <c r="AE85" i="10"/>
  <c r="AH84" i="10"/>
  <c r="AC97" i="10"/>
  <c r="AF96" i="10"/>
  <c r="AI95" i="10"/>
  <c r="AE93" i="10"/>
  <c r="AJ92" i="10"/>
  <c r="AC91" i="10"/>
  <c r="AD96" i="10"/>
  <c r="AG95" i="10"/>
  <c r="AD93" i="10"/>
  <c r="AH92" i="10"/>
  <c r="AE90" i="10"/>
  <c r="AI89" i="10"/>
  <c r="AE87" i="10"/>
  <c r="AJ86" i="10"/>
  <c r="AJ98" i="10"/>
  <c r="AC96" i="10"/>
  <c r="AF95" i="10"/>
  <c r="AJ94" i="10"/>
  <c r="AC93" i="10"/>
  <c r="AH98" i="10"/>
  <c r="AI97" i="10"/>
  <c r="AE95" i="10"/>
  <c r="AI94" i="10"/>
  <c r="AF92" i="10"/>
  <c r="AJ91" i="10"/>
  <c r="AC90" i="10"/>
  <c r="AG89" i="10"/>
  <c r="AJ88" i="10"/>
  <c r="AE98" i="10"/>
  <c r="AH97" i="10"/>
  <c r="AD95" i="10"/>
  <c r="AH94" i="10"/>
  <c r="AE92" i="10"/>
  <c r="AI91" i="10"/>
  <c r="AF89" i="10"/>
  <c r="AI88" i="10"/>
  <c r="AG86" i="10"/>
  <c r="AH85" i="10"/>
  <c r="AC84" i="10"/>
  <c r="AF83" i="10"/>
  <c r="AI82" i="10"/>
  <c r="AD81" i="10"/>
  <c r="AG80" i="10"/>
  <c r="AJ79" i="10"/>
  <c r="AE78" i="10"/>
  <c r="AH77" i="10"/>
  <c r="AJ93" i="10"/>
  <c r="AG92" i="10"/>
  <c r="AH91" i="10"/>
  <c r="AH88" i="10"/>
  <c r="AD87" i="10"/>
  <c r="AI85" i="10"/>
  <c r="AF84" i="10"/>
  <c r="AH83" i="10"/>
  <c r="AE81" i="10"/>
  <c r="AH80" i="10"/>
  <c r="AI78" i="10"/>
  <c r="AG77" i="10"/>
  <c r="AG97" i="10"/>
  <c r="AD92" i="10"/>
  <c r="AF90" i="10"/>
  <c r="AC88" i="10"/>
  <c r="AC87" i="10"/>
  <c r="AG85" i="10"/>
  <c r="AE84" i="10"/>
  <c r="AG83" i="10"/>
  <c r="AJ82" i="10"/>
  <c r="AC81" i="10"/>
  <c r="AF80" i="10"/>
  <c r="AI79" i="10"/>
  <c r="AH78" i="10"/>
  <c r="AF77" i="10"/>
  <c r="AD90" i="10"/>
  <c r="AD85" i="10"/>
  <c r="AD84" i="10"/>
  <c r="AE83" i="10"/>
  <c r="AH82" i="10"/>
  <c r="AD80" i="10"/>
  <c r="AH79" i="10"/>
  <c r="AG78" i="10"/>
  <c r="AE77" i="10"/>
  <c r="AG94" i="10"/>
  <c r="AC85" i="10"/>
  <c r="AC83" i="10"/>
  <c r="AF82" i="10"/>
  <c r="AC80" i="10"/>
  <c r="AG79" i="10"/>
  <c r="AF78" i="10"/>
  <c r="AD77" i="10"/>
  <c r="AD98" i="10"/>
  <c r="AC95" i="10"/>
  <c r="AJ96" i="10"/>
  <c r="AH86" i="10"/>
  <c r="AJ84" i="10"/>
  <c r="AJ83" i="10"/>
  <c r="AC82" i="10"/>
  <c r="AG81" i="10"/>
  <c r="AJ80" i="10"/>
  <c r="AD79" i="10"/>
  <c r="AJ77" i="10"/>
  <c r="AF87" i="10"/>
  <c r="AC79" i="10"/>
  <c r="AI77" i="10"/>
  <c r="AH89" i="10"/>
  <c r="AI80" i="10"/>
  <c r="AC77" i="10"/>
  <c r="AE89" i="10"/>
  <c r="AG84" i="10"/>
  <c r="AE82" i="10"/>
  <c r="AJ78" i="10"/>
  <c r="AD82" i="10"/>
  <c r="AD78" i="10"/>
  <c r="AI86" i="10"/>
  <c r="AF81" i="10"/>
  <c r="AF79" i="10"/>
  <c r="AE79" i="10"/>
  <c r="AI81" i="10"/>
  <c r="AJ85" i="10"/>
  <c r="AH81" i="10"/>
  <c r="AF86" i="10"/>
  <c r="AI83" i="10"/>
  <c r="AC78" i="10"/>
  <c r="CK5" i="11" l="1" a="1"/>
  <c r="CK5" i="11" s="1"/>
  <c r="CG5" i="11" a="1"/>
  <c r="CG5" i="11" s="1"/>
  <c r="CI5" i="11" a="1"/>
  <c r="CI5" i="11" s="1"/>
  <c r="CX5" i="11" a="1"/>
  <c r="CX5" i="11" s="1"/>
  <c r="CP5" i="11" a="1"/>
  <c r="CP5" i="11" s="1"/>
  <c r="CN5" i="11" a="1"/>
  <c r="CN5" i="11" s="1"/>
  <c r="CW5" i="11" a="1"/>
  <c r="CW5" i="11" s="1"/>
  <c r="CJ5" i="11" a="1"/>
  <c r="CJ5" i="11" s="1"/>
  <c r="CT5" i="11" a="1"/>
  <c r="CT5" i="11" s="1"/>
  <c r="CU5" i="11" a="1"/>
  <c r="CU5" i="11" s="1"/>
  <c r="CH5" i="11" a="1"/>
  <c r="CH5" i="11" s="1"/>
  <c r="CO5" i="11" a="1"/>
  <c r="CO5" i="11" s="1"/>
  <c r="CF5" i="11" a="1"/>
  <c r="CF5" i="11" s="1"/>
  <c r="CM5" i="11" a="1"/>
  <c r="CM5" i="11" s="1"/>
  <c r="CV5" i="11" a="1"/>
  <c r="CV5" i="11" s="1"/>
  <c r="CD5" i="11" a="1"/>
  <c r="CD5" i="11" s="1"/>
  <c r="CY5" i="11" a="1"/>
  <c r="CY5" i="11" s="1"/>
  <c r="CE5" i="11" a="1"/>
  <c r="CE5" i="11" s="1"/>
  <c r="CY972" i="11" l="1"/>
  <c r="CY971" i="11"/>
  <c r="CY970" i="11"/>
  <c r="CY969" i="11"/>
  <c r="CY968" i="11"/>
  <c r="CY967" i="11"/>
  <c r="CY966" i="11"/>
  <c r="CY965" i="11"/>
  <c r="CY963" i="11"/>
  <c r="CY962" i="11"/>
  <c r="CY961" i="11"/>
  <c r="CY960" i="11"/>
  <c r="CY959" i="11"/>
  <c r="CY958" i="11"/>
  <c r="CY957" i="11"/>
  <c r="CY956" i="11"/>
  <c r="CY954" i="11"/>
  <c r="CY951" i="11"/>
  <c r="CY950" i="11"/>
  <c r="CY949" i="11"/>
  <c r="CY953" i="11"/>
  <c r="CY948" i="11"/>
  <c r="CY947" i="11"/>
  <c r="CY945" i="11"/>
  <c r="CY944" i="11"/>
  <c r="CY943" i="11"/>
  <c r="CY942" i="11"/>
  <c r="CY941" i="11"/>
  <c r="CY952" i="11"/>
  <c r="CY940" i="11"/>
  <c r="CY939" i="11"/>
  <c r="CY938" i="11"/>
  <c r="CY936" i="11"/>
  <c r="CY935" i="11"/>
  <c r="CY932" i="11"/>
  <c r="CY930" i="11"/>
  <c r="CY929" i="11"/>
  <c r="CY931" i="11"/>
  <c r="CY927" i="11"/>
  <c r="CY926" i="11"/>
  <c r="CY925" i="11"/>
  <c r="CY924" i="11"/>
  <c r="CY918" i="11"/>
  <c r="CY916" i="11"/>
  <c r="CY915" i="11"/>
  <c r="CY934" i="11"/>
  <c r="CY914" i="11"/>
  <c r="CY913" i="11"/>
  <c r="CY912" i="11"/>
  <c r="CY911" i="11"/>
  <c r="CY909" i="11"/>
  <c r="CY908" i="11"/>
  <c r="CY907" i="11"/>
  <c r="CY906" i="11"/>
  <c r="CY905" i="11"/>
  <c r="CY920" i="11"/>
  <c r="CY923" i="11"/>
  <c r="CY922" i="11"/>
  <c r="CY917" i="11"/>
  <c r="CY933" i="11"/>
  <c r="CY904" i="11"/>
  <c r="CY903" i="11"/>
  <c r="CY902" i="11"/>
  <c r="CY900" i="11"/>
  <c r="CY899" i="11"/>
  <c r="CY898" i="11"/>
  <c r="CY897" i="11"/>
  <c r="CY896" i="11"/>
  <c r="CY895" i="11"/>
  <c r="CY894" i="11"/>
  <c r="CY893" i="11"/>
  <c r="CY892" i="11"/>
  <c r="CY921" i="11"/>
  <c r="CY881" i="11"/>
  <c r="CY877" i="11"/>
  <c r="CY873" i="11"/>
  <c r="CY869" i="11"/>
  <c r="CY890" i="11"/>
  <c r="CY888" i="11"/>
  <c r="CY876" i="11"/>
  <c r="CY868" i="11"/>
  <c r="CY891" i="11"/>
  <c r="CY889" i="11"/>
  <c r="CY887" i="11"/>
  <c r="CY883" i="11"/>
  <c r="CY875" i="11"/>
  <c r="CY871" i="11"/>
  <c r="CY886" i="11"/>
  <c r="CY882" i="11"/>
  <c r="CY878" i="11"/>
  <c r="CY870" i="11"/>
  <c r="CY862" i="11"/>
  <c r="CY849" i="11"/>
  <c r="CY866" i="11"/>
  <c r="CY857" i="11"/>
  <c r="CY853" i="11"/>
  <c r="CY865" i="11"/>
  <c r="CY861" i="11"/>
  <c r="CY848" i="11"/>
  <c r="CY856" i="11"/>
  <c r="CY852" i="11"/>
  <c r="CY867" i="11"/>
  <c r="CY860" i="11"/>
  <c r="CY874" i="11"/>
  <c r="CY859" i="11"/>
  <c r="CY844" i="11"/>
  <c r="CY831" i="11"/>
  <c r="CY827" i="11"/>
  <c r="CY839" i="11"/>
  <c r="CY851" i="11"/>
  <c r="CY830" i="11"/>
  <c r="CY850" i="11"/>
  <c r="CY854" i="11"/>
  <c r="CY833" i="11"/>
  <c r="CY845" i="11"/>
  <c r="CY841" i="11"/>
  <c r="CY828" i="11"/>
  <c r="CY858" i="11"/>
  <c r="CY846" i="11"/>
  <c r="CY826" i="11"/>
  <c r="CY822" i="11"/>
  <c r="CY818" i="11"/>
  <c r="CY814" i="11"/>
  <c r="CY834" i="11"/>
  <c r="CY813" i="11"/>
  <c r="CY809" i="11"/>
  <c r="CY855" i="11"/>
  <c r="CY835" i="11"/>
  <c r="CY838" i="11"/>
  <c r="CY836" i="11"/>
  <c r="CY820" i="11"/>
  <c r="CY816" i="11"/>
  <c r="CY819" i="11"/>
  <c r="CY815" i="11"/>
  <c r="CY823" i="11"/>
  <c r="CY840" i="11"/>
  <c r="CY824" i="11"/>
  <c r="CY807" i="11"/>
  <c r="CY802" i="11"/>
  <c r="CY798" i="11"/>
  <c r="CY794" i="11"/>
  <c r="CY790" i="11"/>
  <c r="CY812" i="11"/>
  <c r="CY832" i="11"/>
  <c r="CY810" i="11"/>
  <c r="CY808" i="11"/>
  <c r="CY817" i="11"/>
  <c r="CY804" i="11"/>
  <c r="CY803" i="11"/>
  <c r="CY799" i="11"/>
  <c r="CY795" i="11"/>
  <c r="CY791" i="11"/>
  <c r="CY789" i="11"/>
  <c r="CY787" i="11"/>
  <c r="CY782" i="11"/>
  <c r="CY773" i="11"/>
  <c r="CY769" i="11"/>
  <c r="CY796" i="11"/>
  <c r="CY793" i="11"/>
  <c r="CY772" i="11"/>
  <c r="CY768" i="11"/>
  <c r="CY763" i="11"/>
  <c r="CY797" i="11"/>
  <c r="CY785" i="11"/>
  <c r="CY780" i="11"/>
  <c r="CY776" i="11"/>
  <c r="CY806" i="11"/>
  <c r="CY774" i="11"/>
  <c r="CY777" i="11"/>
  <c r="CY800" i="11"/>
  <c r="CY786" i="11"/>
  <c r="CY778" i="11"/>
  <c r="CY783" i="11"/>
  <c r="CY779" i="11"/>
  <c r="CY770" i="11"/>
  <c r="CY767" i="11"/>
  <c r="CY805" i="11"/>
  <c r="CY801" i="11"/>
  <c r="CY775" i="11"/>
  <c r="CY759" i="11"/>
  <c r="CY784" i="11"/>
  <c r="CY765" i="11"/>
  <c r="CY760" i="11"/>
  <c r="CY758" i="11"/>
  <c r="CY756" i="11"/>
  <c r="CY752" i="11"/>
  <c r="CY792" i="11"/>
  <c r="CY766" i="11"/>
  <c r="CY747" i="11"/>
  <c r="CY742" i="11"/>
  <c r="CY764" i="11"/>
  <c r="CY761" i="11"/>
  <c r="CY755" i="11"/>
  <c r="CY751" i="11"/>
  <c r="CY771" i="11"/>
  <c r="CY746" i="11"/>
  <c r="CY741" i="11"/>
  <c r="CY781" i="11"/>
  <c r="CY762" i="11"/>
  <c r="CY757" i="11"/>
  <c r="CY750" i="11"/>
  <c r="CY753" i="11"/>
  <c r="CY748" i="11"/>
  <c r="CY740" i="11"/>
  <c r="CY739" i="11"/>
  <c r="CY729" i="11"/>
  <c r="CY728" i="11"/>
  <c r="CY723" i="11"/>
  <c r="CY738" i="11"/>
  <c r="CY736" i="11"/>
  <c r="CY732" i="11"/>
  <c r="CY727" i="11"/>
  <c r="CY731" i="11"/>
  <c r="CY722" i="11"/>
  <c r="CY735" i="11"/>
  <c r="CY726" i="11"/>
  <c r="CY734" i="11"/>
  <c r="CY725" i="11"/>
  <c r="CY714" i="11"/>
  <c r="CY689" i="11"/>
  <c r="CY721" i="11"/>
  <c r="CY713" i="11"/>
  <c r="CY709" i="11"/>
  <c r="CY705" i="11"/>
  <c r="CY701" i="11"/>
  <c r="CY697" i="11"/>
  <c r="CY693" i="11"/>
  <c r="CY717" i="11"/>
  <c r="CY688" i="11"/>
  <c r="CY684" i="11"/>
  <c r="CY680" i="11"/>
  <c r="CY743" i="11"/>
  <c r="CY737" i="11"/>
  <c r="CY720" i="11"/>
  <c r="CY712" i="11"/>
  <c r="CY708" i="11"/>
  <c r="CY704" i="11"/>
  <c r="CY700" i="11"/>
  <c r="CY696" i="11"/>
  <c r="CY692" i="11"/>
  <c r="CY749" i="11"/>
  <c r="CY724" i="11"/>
  <c r="CY716" i="11"/>
  <c r="CY687" i="11"/>
  <c r="CY683" i="11"/>
  <c r="CY699" i="11"/>
  <c r="CY695" i="11"/>
  <c r="CY691" i="11"/>
  <c r="CY733" i="11"/>
  <c r="CY719" i="11"/>
  <c r="CY690" i="11"/>
  <c r="CY686" i="11"/>
  <c r="CY682" i="11"/>
  <c r="CY702" i="11"/>
  <c r="CY681" i="11"/>
  <c r="CY653" i="11"/>
  <c r="CY649" i="11"/>
  <c r="CY678" i="11"/>
  <c r="CY675" i="11"/>
  <c r="CY673" i="11"/>
  <c r="CY669" i="11"/>
  <c r="CY665" i="11"/>
  <c r="CY661" i="11"/>
  <c r="CY657" i="11"/>
  <c r="CY706" i="11"/>
  <c r="CY656" i="11"/>
  <c r="CY652" i="11"/>
  <c r="CY648" i="11"/>
  <c r="CY643" i="11"/>
  <c r="CY639" i="11"/>
  <c r="CY635" i="11"/>
  <c r="CY672" i="11"/>
  <c r="CY668" i="11"/>
  <c r="CY664" i="11"/>
  <c r="CY660" i="11"/>
  <c r="CY647" i="11"/>
  <c r="CY710" i="11"/>
  <c r="CY679" i="11"/>
  <c r="CY677" i="11"/>
  <c r="CY655" i="11"/>
  <c r="CY651" i="11"/>
  <c r="CY646" i="11"/>
  <c r="CY642" i="11"/>
  <c r="CY674" i="11"/>
  <c r="CY671" i="11"/>
  <c r="CY667" i="11"/>
  <c r="CY659" i="11"/>
  <c r="CY730" i="11"/>
  <c r="CY694" i="11"/>
  <c r="CY654" i="11"/>
  <c r="CY650" i="11"/>
  <c r="CY645" i="11"/>
  <c r="CY641" i="11"/>
  <c r="CY637" i="11"/>
  <c r="CY634" i="11"/>
  <c r="CY630" i="11"/>
  <c r="CY626" i="11"/>
  <c r="CY608" i="11"/>
  <c r="CY698" i="11"/>
  <c r="CY612" i="11"/>
  <c r="CY603" i="11"/>
  <c r="CY599" i="11"/>
  <c r="CY658" i="11"/>
  <c r="CY633" i="11"/>
  <c r="CY629" i="11"/>
  <c r="CY625" i="11"/>
  <c r="CY621" i="11"/>
  <c r="CY616" i="11"/>
  <c r="CY607" i="11"/>
  <c r="CY662" i="11"/>
  <c r="CY620" i="11"/>
  <c r="CY611" i="11"/>
  <c r="CY602" i="11"/>
  <c r="CY598" i="11"/>
  <c r="CY594" i="11"/>
  <c r="CY685" i="11"/>
  <c r="CY638" i="11"/>
  <c r="CY632" i="11"/>
  <c r="CY628" i="11"/>
  <c r="CY624" i="11"/>
  <c r="CY615" i="11"/>
  <c r="CY606" i="11"/>
  <c r="CY666" i="11"/>
  <c r="CY640" i="11"/>
  <c r="CY636" i="11"/>
  <c r="CY619" i="11"/>
  <c r="CY610" i="11"/>
  <c r="CY676" i="11"/>
  <c r="CY670" i="11"/>
  <c r="CY644" i="11"/>
  <c r="CY631" i="11"/>
  <c r="CY627" i="11"/>
  <c r="CY623" i="11"/>
  <c r="CY614" i="11"/>
  <c r="CY609" i="11"/>
  <c r="CY587" i="11"/>
  <c r="CY578" i="11"/>
  <c r="CY574" i="11"/>
  <c r="CY570" i="11"/>
  <c r="CY566" i="11"/>
  <c r="CY592" i="11"/>
  <c r="CY591" i="11"/>
  <c r="CY582" i="11"/>
  <c r="CY553" i="11"/>
  <c r="CY595" i="11"/>
  <c r="CY586" i="11"/>
  <c r="CY577" i="11"/>
  <c r="CY573" i="11"/>
  <c r="CY569" i="11"/>
  <c r="CY565" i="11"/>
  <c r="CY561" i="11"/>
  <c r="CY557" i="11"/>
  <c r="CY618" i="11"/>
  <c r="CY596" i="11"/>
  <c r="CY590" i="11"/>
  <c r="CY581" i="11"/>
  <c r="CY552" i="11"/>
  <c r="CY605" i="11"/>
  <c r="CY604" i="11"/>
  <c r="CY589" i="11"/>
  <c r="CY585" i="11"/>
  <c r="CY576" i="11"/>
  <c r="CY572" i="11"/>
  <c r="CY568" i="11"/>
  <c r="CY593" i="11"/>
  <c r="CY584" i="11"/>
  <c r="CY555" i="11"/>
  <c r="CY579" i="11"/>
  <c r="CY575" i="11"/>
  <c r="CY567" i="11"/>
  <c r="CY563" i="11"/>
  <c r="CY559" i="11"/>
  <c r="CY583" i="11"/>
  <c r="CY546" i="11"/>
  <c r="CY554" i="11"/>
  <c r="CY551" i="11"/>
  <c r="CY550" i="11"/>
  <c r="CY545" i="11"/>
  <c r="CY597" i="11"/>
  <c r="CY556" i="11"/>
  <c r="CY549" i="11"/>
  <c r="CY548" i="11"/>
  <c r="CY544" i="11"/>
  <c r="CY560" i="11"/>
  <c r="CY558" i="11"/>
  <c r="CY541" i="11"/>
  <c r="CY537" i="11"/>
  <c r="CY529" i="11"/>
  <c r="CY526" i="11"/>
  <c r="CY512" i="11"/>
  <c r="CY503" i="11"/>
  <c r="CY499" i="11"/>
  <c r="CY495" i="11"/>
  <c r="CY520" i="11"/>
  <c r="CY514" i="11"/>
  <c r="CY511" i="11"/>
  <c r="CY507" i="11"/>
  <c r="CY542" i="11"/>
  <c r="CY538" i="11"/>
  <c r="CY534" i="11"/>
  <c r="CY532" i="11"/>
  <c r="CY517" i="11"/>
  <c r="CY562" i="11"/>
  <c r="CY543" i="11"/>
  <c r="CY539" i="11"/>
  <c r="CY535" i="11"/>
  <c r="CY533" i="11"/>
  <c r="CY505" i="11"/>
  <c r="CY501" i="11"/>
  <c r="CY525" i="11"/>
  <c r="CY516" i="11"/>
  <c r="CY513" i="11"/>
  <c r="CY540" i="11"/>
  <c r="CY536" i="11"/>
  <c r="CY531" i="11"/>
  <c r="CY521" i="11"/>
  <c r="CY504" i="11"/>
  <c r="CY500" i="11"/>
  <c r="CY496" i="11"/>
  <c r="CY564" i="11"/>
  <c r="CY518" i="11"/>
  <c r="CY515" i="11"/>
  <c r="CY508" i="11"/>
  <c r="CY487" i="11"/>
  <c r="CY483" i="11"/>
  <c r="CY470" i="11"/>
  <c r="CY466" i="11"/>
  <c r="CY462" i="11"/>
  <c r="CY488" i="11"/>
  <c r="CY486" i="11"/>
  <c r="CY473" i="11"/>
  <c r="CY469" i="11"/>
  <c r="CY465" i="11"/>
  <c r="CY461" i="11"/>
  <c r="CY484" i="11"/>
  <c r="CY481" i="11"/>
  <c r="CY477" i="11"/>
  <c r="CY460" i="11"/>
  <c r="CY456" i="11"/>
  <c r="CY451" i="11"/>
  <c r="CY447" i="11"/>
  <c r="CY527" i="11"/>
  <c r="CY519" i="11"/>
  <c r="CY502" i="11"/>
  <c r="CY494" i="11"/>
  <c r="CY472" i="11"/>
  <c r="CY468" i="11"/>
  <c r="CY464" i="11"/>
  <c r="CY455" i="11"/>
  <c r="CY480" i="11"/>
  <c r="CY530" i="11"/>
  <c r="CY489" i="11"/>
  <c r="CY510" i="11"/>
  <c r="CY498" i="11"/>
  <c r="CY493" i="11"/>
  <c r="CY485" i="11"/>
  <c r="CY479" i="11"/>
  <c r="CY457" i="11"/>
  <c r="CY506" i="11"/>
  <c r="CY490" i="11"/>
  <c r="CY474" i="11"/>
  <c r="CY454" i="11"/>
  <c r="CY453" i="11"/>
  <c r="CY443" i="11"/>
  <c r="CY439" i="11"/>
  <c r="CY435" i="11"/>
  <c r="CY431" i="11"/>
  <c r="CY427" i="11"/>
  <c r="CY423" i="11"/>
  <c r="CY419" i="11"/>
  <c r="CY415" i="11"/>
  <c r="CY524" i="11"/>
  <c r="CY522" i="11"/>
  <c r="CY478" i="11"/>
  <c r="CY463" i="11"/>
  <c r="CY450" i="11"/>
  <c r="CY449" i="11"/>
  <c r="CY476" i="11"/>
  <c r="CY459" i="11"/>
  <c r="CY458" i="11"/>
  <c r="CY442" i="11"/>
  <c r="CY438" i="11"/>
  <c r="CY434" i="11"/>
  <c r="CY430" i="11"/>
  <c r="CY475" i="11"/>
  <c r="CY471" i="11"/>
  <c r="CY448" i="11"/>
  <c r="CY482" i="11"/>
  <c r="CY441" i="11"/>
  <c r="CY433" i="11"/>
  <c r="CY429" i="11"/>
  <c r="CY425" i="11"/>
  <c r="CY417" i="11"/>
  <c r="CY413" i="11"/>
  <c r="CY523" i="11"/>
  <c r="CY452" i="11"/>
  <c r="CY436" i="11"/>
  <c r="CY424" i="11"/>
  <c r="CY422" i="11"/>
  <c r="CY416" i="11"/>
  <c r="CY411" i="11"/>
  <c r="CY407" i="11"/>
  <c r="CY403" i="11"/>
  <c r="CY382" i="11"/>
  <c r="CY378" i="11"/>
  <c r="CY374" i="11"/>
  <c r="CY370" i="11"/>
  <c r="CY351" i="11"/>
  <c r="CY342" i="11"/>
  <c r="CY337" i="11"/>
  <c r="CY319" i="11"/>
  <c r="CY315" i="11"/>
  <c r="CY398" i="11"/>
  <c r="CY394" i="11"/>
  <c r="CY390" i="11"/>
  <c r="CY386" i="11"/>
  <c r="CY365" i="11"/>
  <c r="CY361" i="11"/>
  <c r="CY356" i="11"/>
  <c r="CY350" i="11"/>
  <c r="CY346" i="11"/>
  <c r="CY327" i="11"/>
  <c r="CY323" i="11"/>
  <c r="CY314" i="11"/>
  <c r="CY446" i="11"/>
  <c r="CY445" i="11"/>
  <c r="CY440" i="11"/>
  <c r="CY428" i="11"/>
  <c r="CY426" i="11"/>
  <c r="CY420" i="11"/>
  <c r="CY418" i="11"/>
  <c r="CY414" i="11"/>
  <c r="CY406" i="11"/>
  <c r="CY402" i="11"/>
  <c r="CY381" i="11"/>
  <c r="CY369" i="11"/>
  <c r="CY355" i="11"/>
  <c r="CY467" i="11"/>
  <c r="CY444" i="11"/>
  <c r="CY412" i="11"/>
  <c r="CY385" i="11"/>
  <c r="CY364" i="11"/>
  <c r="CY360" i="11"/>
  <c r="CY354" i="11"/>
  <c r="CY349" i="11"/>
  <c r="CY335" i="11"/>
  <c r="CY326" i="11"/>
  <c r="CY322" i="11"/>
  <c r="CY313" i="11"/>
  <c r="CY309" i="11"/>
  <c r="CY410" i="11"/>
  <c r="CY409" i="11"/>
  <c r="CY401" i="11"/>
  <c r="CY380" i="11"/>
  <c r="CY368" i="11"/>
  <c r="CY344" i="11"/>
  <c r="CY340" i="11"/>
  <c r="CY334" i="11"/>
  <c r="CY330" i="11"/>
  <c r="CY321" i="11"/>
  <c r="CY317" i="11"/>
  <c r="CY384" i="11"/>
  <c r="CY367" i="11"/>
  <c r="CY363" i="11"/>
  <c r="CY358" i="11"/>
  <c r="CY353" i="11"/>
  <c r="CY348" i="11"/>
  <c r="CY325" i="11"/>
  <c r="CY312" i="11"/>
  <c r="CY408" i="11"/>
  <c r="CY404" i="11"/>
  <c r="CY400" i="11"/>
  <c r="CY379" i="11"/>
  <c r="CY375" i="11"/>
  <c r="CY371" i="11"/>
  <c r="CY357" i="11"/>
  <c r="CY343" i="11"/>
  <c r="CY341" i="11"/>
  <c r="CY336" i="11"/>
  <c r="CY324" i="11"/>
  <c r="CY299" i="11"/>
  <c r="CY294" i="11"/>
  <c r="CY290" i="11"/>
  <c r="CY286" i="11"/>
  <c r="CY269" i="11"/>
  <c r="CY244" i="11"/>
  <c r="CY338" i="11"/>
  <c r="CY328" i="11"/>
  <c r="CY307" i="11"/>
  <c r="CY303" i="11"/>
  <c r="CY281" i="11"/>
  <c r="CY277" i="11"/>
  <c r="CY273" i="11"/>
  <c r="CY264" i="11"/>
  <c r="CY260" i="11"/>
  <c r="CY256" i="11"/>
  <c r="CY252" i="11"/>
  <c r="CY248" i="11"/>
  <c r="CY432" i="11"/>
  <c r="CY329" i="11"/>
  <c r="CY298" i="11"/>
  <c r="CY293" i="11"/>
  <c r="CY289" i="11"/>
  <c r="CY272" i="11"/>
  <c r="CY268" i="11"/>
  <c r="CY243" i="11"/>
  <c r="CY399" i="11"/>
  <c r="CY391" i="11"/>
  <c r="CY362" i="11"/>
  <c r="CY331" i="11"/>
  <c r="CY308" i="11"/>
  <c r="CY306" i="11"/>
  <c r="CY302" i="11"/>
  <c r="CY280" i="11"/>
  <c r="CY267" i="11"/>
  <c r="CY263" i="11"/>
  <c r="CY259" i="11"/>
  <c r="CY255" i="11"/>
  <c r="CY251" i="11"/>
  <c r="CY347" i="11"/>
  <c r="CY311" i="11"/>
  <c r="CY301" i="11"/>
  <c r="CY297" i="11"/>
  <c r="CY292" i="11"/>
  <c r="CY288" i="11"/>
  <c r="CY284" i="11"/>
  <c r="CY246" i="11"/>
  <c r="CY242" i="11"/>
  <c r="CY237" i="11"/>
  <c r="CY228" i="11"/>
  <c r="CY224" i="11"/>
  <c r="CY316" i="11"/>
  <c r="CY279" i="11"/>
  <c r="CY275" i="11"/>
  <c r="CY262" i="11"/>
  <c r="CY258" i="11"/>
  <c r="CY254" i="11"/>
  <c r="CY250" i="11"/>
  <c r="CY232" i="11"/>
  <c r="CY207" i="11"/>
  <c r="CY203" i="11"/>
  <c r="CY194" i="11"/>
  <c r="CY190" i="11"/>
  <c r="CY185" i="11"/>
  <c r="CY176" i="11"/>
  <c r="CY318" i="11"/>
  <c r="CY300" i="11"/>
  <c r="CY296" i="11"/>
  <c r="CY291" i="11"/>
  <c r="CY287" i="11"/>
  <c r="CY283" i="11"/>
  <c r="CY270" i="11"/>
  <c r="CY245" i="11"/>
  <c r="CY241" i="11"/>
  <c r="CY236" i="11"/>
  <c r="CY227" i="11"/>
  <c r="CY395" i="11"/>
  <c r="CY225" i="11"/>
  <c r="CY220" i="11"/>
  <c r="CY206" i="11"/>
  <c r="CY196" i="11"/>
  <c r="CY178" i="11"/>
  <c r="CY174" i="11"/>
  <c r="CY165" i="11"/>
  <c r="CY156" i="11"/>
  <c r="CY152" i="11"/>
  <c r="CY147" i="11"/>
  <c r="CY138" i="11"/>
  <c r="CY274" i="11"/>
  <c r="CY239" i="11"/>
  <c r="CY223" i="11"/>
  <c r="CY213" i="11"/>
  <c r="CY200" i="11"/>
  <c r="CY188" i="11"/>
  <c r="CY181" i="11"/>
  <c r="CY160" i="11"/>
  <c r="CY295" i="11"/>
  <c r="CY249" i="11"/>
  <c r="CY219" i="11"/>
  <c r="CY215" i="11"/>
  <c r="CY210" i="11"/>
  <c r="CY202" i="11"/>
  <c r="CY192" i="11"/>
  <c r="CY177" i="11"/>
  <c r="CY173" i="11"/>
  <c r="CY169" i="11"/>
  <c r="CY164" i="11"/>
  <c r="CY155" i="11"/>
  <c r="CY151" i="11"/>
  <c r="CY146" i="11"/>
  <c r="CY141" i="11"/>
  <c r="CY137" i="11"/>
  <c r="CY133" i="11"/>
  <c r="CY304" i="11"/>
  <c r="CY253" i="11"/>
  <c r="CY234" i="11"/>
  <c r="CY199" i="11"/>
  <c r="CY183" i="11"/>
  <c r="CY180" i="11"/>
  <c r="CY168" i="11"/>
  <c r="CY163" i="11"/>
  <c r="CY159" i="11"/>
  <c r="CY150" i="11"/>
  <c r="CY128" i="11"/>
  <c r="CY106" i="11"/>
  <c r="CY102" i="11"/>
  <c r="CY98" i="11"/>
  <c r="CY94" i="11"/>
  <c r="CY86" i="11"/>
  <c r="CY82" i="11"/>
  <c r="CY78" i="11"/>
  <c r="CY74" i="11"/>
  <c r="CY66" i="11"/>
  <c r="CY58" i="11"/>
  <c r="CY54" i="11"/>
  <c r="CY387" i="11"/>
  <c r="CY257" i="11"/>
  <c r="CY240" i="11"/>
  <c r="CY229" i="11"/>
  <c r="CY226" i="11"/>
  <c r="CY212" i="11"/>
  <c r="CY205" i="11"/>
  <c r="CY172" i="11"/>
  <c r="CY158" i="11"/>
  <c r="CY145" i="11"/>
  <c r="CY140" i="11"/>
  <c r="CY261" i="11"/>
  <c r="CY238" i="11"/>
  <c r="CY235" i="11"/>
  <c r="CY222" i="11"/>
  <c r="CY191" i="11"/>
  <c r="CY187" i="11"/>
  <c r="CY167" i="11"/>
  <c r="CY162" i="11"/>
  <c r="CY127" i="11"/>
  <c r="CY265" i="11"/>
  <c r="CY214" i="11"/>
  <c r="CY211" i="11"/>
  <c r="CY201" i="11"/>
  <c r="CY197" i="11"/>
  <c r="CY193" i="11"/>
  <c r="CY182" i="11"/>
  <c r="CY157" i="11"/>
  <c r="CY217" i="11"/>
  <c r="CY136" i="11"/>
  <c r="CY109" i="11"/>
  <c r="CY139" i="11"/>
  <c r="CY130" i="11"/>
  <c r="CY120" i="11"/>
  <c r="CY117" i="11"/>
  <c r="CY112" i="11"/>
  <c r="CY96" i="11"/>
  <c r="CY87" i="11"/>
  <c r="CY81" i="11"/>
  <c r="CY75" i="11"/>
  <c r="CY65" i="11"/>
  <c r="CY60" i="11"/>
  <c r="CY175" i="11"/>
  <c r="CY122" i="11"/>
  <c r="CY119" i="11"/>
  <c r="CY114" i="11"/>
  <c r="CY99" i="11"/>
  <c r="CY93" i="11"/>
  <c r="CY89" i="11"/>
  <c r="CY61" i="11"/>
  <c r="CY46" i="11"/>
  <c r="CY42" i="11"/>
  <c r="CY38" i="11"/>
  <c r="CY30" i="11"/>
  <c r="CY134" i="11"/>
  <c r="CY108" i="11"/>
  <c r="CY83" i="11"/>
  <c r="CY51" i="11"/>
  <c r="CY282" i="11"/>
  <c r="CY233" i="11"/>
  <c r="CY148" i="11"/>
  <c r="CY135" i="11"/>
  <c r="CY121" i="11"/>
  <c r="CY104" i="11"/>
  <c r="CY57" i="11"/>
  <c r="CY52" i="11"/>
  <c r="CY166" i="11"/>
  <c r="CY129" i="11"/>
  <c r="CY126" i="11"/>
  <c r="CY123" i="11"/>
  <c r="CY118" i="11"/>
  <c r="CY113" i="11"/>
  <c r="CY107" i="11"/>
  <c r="CY92" i="11"/>
  <c r="CY88" i="11"/>
  <c r="CY79" i="11"/>
  <c r="CY63" i="11"/>
  <c r="CY53" i="11"/>
  <c r="CY48" i="11"/>
  <c r="CY40" i="11"/>
  <c r="CY36" i="11"/>
  <c r="CY32" i="11"/>
  <c r="CY144" i="11"/>
  <c r="CY132" i="11"/>
  <c r="CY111" i="11"/>
  <c r="CY103" i="11"/>
  <c r="CY71" i="11"/>
  <c r="CY69" i="11"/>
  <c r="CY67" i="11"/>
  <c r="CY45" i="11"/>
  <c r="CY35" i="11"/>
  <c r="CY19" i="11"/>
  <c r="CY9" i="11"/>
  <c r="CY100" i="11"/>
  <c r="CY73" i="11"/>
  <c r="CY59" i="11"/>
  <c r="CY55" i="11"/>
  <c r="CY23" i="11"/>
  <c r="CY24" i="11"/>
  <c r="CY15" i="11"/>
  <c r="CY95" i="11"/>
  <c r="CY41" i="11"/>
  <c r="CY31" i="11"/>
  <c r="CY25" i="11"/>
  <c r="CY14" i="11"/>
  <c r="CY230" i="11"/>
  <c r="CY84" i="11"/>
  <c r="CY64" i="11"/>
  <c r="CY49" i="11"/>
  <c r="CY39" i="11"/>
  <c r="CY26" i="11"/>
  <c r="CY13" i="11"/>
  <c r="CY12" i="11"/>
  <c r="CY10" i="11"/>
  <c r="CY18" i="11"/>
  <c r="CY8" i="11"/>
  <c r="CY125" i="11"/>
  <c r="CY68" i="11"/>
  <c r="CY47" i="11"/>
  <c r="CY29" i="11"/>
  <c r="CY27" i="11"/>
  <c r="CY21" i="11"/>
  <c r="CY11" i="11"/>
  <c r="CY153" i="11"/>
  <c r="CY77" i="11"/>
  <c r="CY37" i="11"/>
  <c r="CY33" i="11"/>
  <c r="CY20" i="11"/>
  <c r="CU972" i="11"/>
  <c r="CU971" i="11"/>
  <c r="CU970" i="11"/>
  <c r="CU969" i="11"/>
  <c r="CU968" i="11"/>
  <c r="CU967" i="11"/>
  <c r="CU966" i="11"/>
  <c r="CU965" i="11"/>
  <c r="CU963" i="11"/>
  <c r="CU962" i="11"/>
  <c r="CU961" i="11"/>
  <c r="CU960" i="11"/>
  <c r="CU959" i="11"/>
  <c r="CU958" i="11"/>
  <c r="CU957" i="11"/>
  <c r="CU956" i="11"/>
  <c r="CU954" i="11"/>
  <c r="CU953" i="11"/>
  <c r="CU952" i="11"/>
  <c r="CU951" i="11"/>
  <c r="CU949" i="11"/>
  <c r="CU948" i="11"/>
  <c r="CU947" i="11"/>
  <c r="CU945" i="11"/>
  <c r="CU944" i="11"/>
  <c r="CU943" i="11"/>
  <c r="CU942" i="11"/>
  <c r="CU941" i="11"/>
  <c r="CU940" i="11"/>
  <c r="CU950" i="11"/>
  <c r="CU939" i="11"/>
  <c r="CU938" i="11"/>
  <c r="CU936" i="11"/>
  <c r="CU935" i="11"/>
  <c r="CU934" i="11"/>
  <c r="CU933" i="11"/>
  <c r="CU932" i="11"/>
  <c r="CU931" i="11"/>
  <c r="CU930" i="11"/>
  <c r="CU929" i="11"/>
  <c r="CU927" i="11"/>
  <c r="CU926" i="11"/>
  <c r="CU925" i="11"/>
  <c r="CU924" i="11"/>
  <c r="CU923" i="11"/>
  <c r="CU922" i="11"/>
  <c r="CU917" i="11"/>
  <c r="CU921" i="11"/>
  <c r="CU918" i="11"/>
  <c r="CU916" i="11"/>
  <c r="CU915" i="11"/>
  <c r="CU914" i="11"/>
  <c r="CU907" i="11"/>
  <c r="CU920" i="11"/>
  <c r="CU913" i="11"/>
  <c r="CU905" i="11"/>
  <c r="CU912" i="11"/>
  <c r="CU911" i="11"/>
  <c r="CU906" i="11"/>
  <c r="CU904" i="11"/>
  <c r="CU908" i="11"/>
  <c r="CU902" i="11"/>
  <c r="CU900" i="11"/>
  <c r="CU899" i="11"/>
  <c r="CU898" i="11"/>
  <c r="CU897" i="11"/>
  <c r="CU896" i="11"/>
  <c r="CU895" i="11"/>
  <c r="CU887" i="11"/>
  <c r="CU883" i="11"/>
  <c r="CU875" i="11"/>
  <c r="CU871" i="11"/>
  <c r="CU909" i="11"/>
  <c r="CU894" i="11"/>
  <c r="CU893" i="11"/>
  <c r="CU892" i="11"/>
  <c r="CU886" i="11"/>
  <c r="CU882" i="11"/>
  <c r="CU878" i="11"/>
  <c r="CU874" i="11"/>
  <c r="CU870" i="11"/>
  <c r="CU881" i="11"/>
  <c r="CU877" i="11"/>
  <c r="CU873" i="11"/>
  <c r="CU869" i="11"/>
  <c r="CU888" i="11"/>
  <c r="CU903" i="11"/>
  <c r="CU891" i="11"/>
  <c r="CU889" i="11"/>
  <c r="CU867" i="11"/>
  <c r="CU860" i="11"/>
  <c r="CU855" i="11"/>
  <c r="CU851" i="11"/>
  <c r="CU859" i="11"/>
  <c r="CU858" i="11"/>
  <c r="CU854" i="11"/>
  <c r="CU850" i="11"/>
  <c r="CU866" i="11"/>
  <c r="CU862" i="11"/>
  <c r="CU890" i="11"/>
  <c r="CU865" i="11"/>
  <c r="CU861" i="11"/>
  <c r="CU868" i="11"/>
  <c r="CU849" i="11"/>
  <c r="CU845" i="11"/>
  <c r="CU841" i="11"/>
  <c r="CU828" i="11"/>
  <c r="CU852" i="11"/>
  <c r="CU839" i="11"/>
  <c r="CU835" i="11"/>
  <c r="CU876" i="11"/>
  <c r="CU857" i="11"/>
  <c r="CU846" i="11"/>
  <c r="CU830" i="11"/>
  <c r="CU856" i="11"/>
  <c r="CU848" i="11"/>
  <c r="CU820" i="11"/>
  <c r="CU816" i="11"/>
  <c r="CU824" i="11"/>
  <c r="CU833" i="11"/>
  <c r="CU834" i="11"/>
  <c r="CU823" i="11"/>
  <c r="CU844" i="11"/>
  <c r="CU827" i="11"/>
  <c r="CU826" i="11"/>
  <c r="CU822" i="11"/>
  <c r="CU818" i="11"/>
  <c r="CU814" i="11"/>
  <c r="CU840" i="11"/>
  <c r="CU838" i="11"/>
  <c r="CU836" i="11"/>
  <c r="CU831" i="11"/>
  <c r="CU817" i="11"/>
  <c r="CU832" i="11"/>
  <c r="CU819" i="11"/>
  <c r="CU815" i="11"/>
  <c r="CU808" i="11"/>
  <c r="CU805" i="11"/>
  <c r="CU800" i="11"/>
  <c r="CU796" i="11"/>
  <c r="CU792" i="11"/>
  <c r="CU853" i="11"/>
  <c r="CU804" i="11"/>
  <c r="CU812" i="11"/>
  <c r="CU813" i="11"/>
  <c r="CU810" i="11"/>
  <c r="CU806" i="11"/>
  <c r="CU801" i="11"/>
  <c r="CU797" i="11"/>
  <c r="CU802" i="11"/>
  <c r="CU771" i="11"/>
  <c r="CU791" i="11"/>
  <c r="CU774" i="11"/>
  <c r="CU770" i="11"/>
  <c r="CU765" i="11"/>
  <c r="CU809" i="11"/>
  <c r="CU795" i="11"/>
  <c r="CU794" i="11"/>
  <c r="CU783" i="11"/>
  <c r="CU778" i="11"/>
  <c r="CU784" i="11"/>
  <c r="CU780" i="11"/>
  <c r="CU767" i="11"/>
  <c r="CU781" i="11"/>
  <c r="CU776" i="11"/>
  <c r="CU785" i="11"/>
  <c r="CU777" i="11"/>
  <c r="CU786" i="11"/>
  <c r="CU782" i="11"/>
  <c r="CU773" i="11"/>
  <c r="CU769" i="11"/>
  <c r="CU766" i="11"/>
  <c r="CU763" i="11"/>
  <c r="CU807" i="11"/>
  <c r="CU793" i="11"/>
  <c r="CU798" i="11"/>
  <c r="CU789" i="11"/>
  <c r="CU787" i="11"/>
  <c r="CU768" i="11"/>
  <c r="CU761" i="11"/>
  <c r="CU757" i="11"/>
  <c r="CU803" i="11"/>
  <c r="CU790" i="11"/>
  <c r="CU779" i="11"/>
  <c r="CU772" i="11"/>
  <c r="CU750" i="11"/>
  <c r="CU799" i="11"/>
  <c r="CU749" i="11"/>
  <c r="CU740" i="11"/>
  <c r="CU760" i="11"/>
  <c r="CU753" i="11"/>
  <c r="CU775" i="11"/>
  <c r="CU764" i="11"/>
  <c r="CU758" i="11"/>
  <c r="CU748" i="11"/>
  <c r="CU743" i="11"/>
  <c r="CU756" i="11"/>
  <c r="CU752" i="11"/>
  <c r="CU755" i="11"/>
  <c r="CU751" i="11"/>
  <c r="CU762" i="11"/>
  <c r="CU759" i="11"/>
  <c r="CU746" i="11"/>
  <c r="CU742" i="11"/>
  <c r="CU741" i="11"/>
  <c r="CU731" i="11"/>
  <c r="CU747" i="11"/>
  <c r="CU730" i="11"/>
  <c r="CU721" i="11"/>
  <c r="CU734" i="11"/>
  <c r="CU739" i="11"/>
  <c r="CU729" i="11"/>
  <c r="CU720" i="11"/>
  <c r="CU737" i="11"/>
  <c r="CU733" i="11"/>
  <c r="CU724" i="11"/>
  <c r="CU736" i="11"/>
  <c r="CU732" i="11"/>
  <c r="CU727" i="11"/>
  <c r="CU716" i="11"/>
  <c r="CU687" i="11"/>
  <c r="CU719" i="11"/>
  <c r="CU699" i="11"/>
  <c r="CU695" i="11"/>
  <c r="CU691" i="11"/>
  <c r="CU728" i="11"/>
  <c r="CU690" i="11"/>
  <c r="CU686" i="11"/>
  <c r="CU682" i="11"/>
  <c r="CU726" i="11"/>
  <c r="CU710" i="11"/>
  <c r="CU706" i="11"/>
  <c r="CU702" i="11"/>
  <c r="CU698" i="11"/>
  <c r="CU694" i="11"/>
  <c r="CU714" i="11"/>
  <c r="CU689" i="11"/>
  <c r="CU685" i="11"/>
  <c r="CU681" i="11"/>
  <c r="CU722" i="11"/>
  <c r="CU713" i="11"/>
  <c r="CU709" i="11"/>
  <c r="CU705" i="11"/>
  <c r="CU701" i="11"/>
  <c r="CU697" i="11"/>
  <c r="CU693" i="11"/>
  <c r="CU738" i="11"/>
  <c r="CU735" i="11"/>
  <c r="CU717" i="11"/>
  <c r="CU688" i="11"/>
  <c r="CU684" i="11"/>
  <c r="CU723" i="11"/>
  <c r="CU708" i="11"/>
  <c r="CU655" i="11"/>
  <c r="CU651" i="11"/>
  <c r="CU683" i="11"/>
  <c r="CU674" i="11"/>
  <c r="CU671" i="11"/>
  <c r="CU667" i="11"/>
  <c r="CU659" i="11"/>
  <c r="CU712" i="11"/>
  <c r="CU692" i="11"/>
  <c r="CU680" i="11"/>
  <c r="CU676" i="11"/>
  <c r="CU654" i="11"/>
  <c r="CU650" i="11"/>
  <c r="CU645" i="11"/>
  <c r="CU641" i="11"/>
  <c r="CU637" i="11"/>
  <c r="CU696" i="11"/>
  <c r="CU670" i="11"/>
  <c r="CU666" i="11"/>
  <c r="CU662" i="11"/>
  <c r="CU658" i="11"/>
  <c r="CU700" i="11"/>
  <c r="CU653" i="11"/>
  <c r="CU649" i="11"/>
  <c r="CU644" i="11"/>
  <c r="CU640" i="11"/>
  <c r="CU725" i="11"/>
  <c r="CU678" i="11"/>
  <c r="CU675" i="11"/>
  <c r="CU673" i="11"/>
  <c r="CU669" i="11"/>
  <c r="CU665" i="11"/>
  <c r="CU661" i="11"/>
  <c r="CU657" i="11"/>
  <c r="CU704" i="11"/>
  <c r="CU656" i="11"/>
  <c r="CU652" i="11"/>
  <c r="CU648" i="11"/>
  <c r="CU643" i="11"/>
  <c r="CU639" i="11"/>
  <c r="CU647" i="11"/>
  <c r="CU646" i="11"/>
  <c r="CU632" i="11"/>
  <c r="CU628" i="11"/>
  <c r="CU624" i="11"/>
  <c r="CU615" i="11"/>
  <c r="CU664" i="11"/>
  <c r="CU619" i="11"/>
  <c r="CU610" i="11"/>
  <c r="CU605" i="11"/>
  <c r="CU597" i="11"/>
  <c r="CU668" i="11"/>
  <c r="CU631" i="11"/>
  <c r="CU627" i="11"/>
  <c r="CU623" i="11"/>
  <c r="CU614" i="11"/>
  <c r="CU609" i="11"/>
  <c r="CU672" i="11"/>
  <c r="CU635" i="11"/>
  <c r="CU618" i="11"/>
  <c r="CU604" i="11"/>
  <c r="CU596" i="11"/>
  <c r="CU679" i="11"/>
  <c r="CU634" i="11"/>
  <c r="CU630" i="11"/>
  <c r="CU626" i="11"/>
  <c r="CU608" i="11"/>
  <c r="CU612" i="11"/>
  <c r="CU677" i="11"/>
  <c r="CU633" i="11"/>
  <c r="CU629" i="11"/>
  <c r="CU625" i="11"/>
  <c r="CU621" i="11"/>
  <c r="CU616" i="11"/>
  <c r="CU607" i="11"/>
  <c r="CU642" i="11"/>
  <c r="CU638" i="11"/>
  <c r="CU620" i="11"/>
  <c r="CU606" i="11"/>
  <c r="CU593" i="11"/>
  <c r="CU589" i="11"/>
  <c r="CU585" i="11"/>
  <c r="CU576" i="11"/>
  <c r="CU572" i="11"/>
  <c r="CU568" i="11"/>
  <c r="CU598" i="11"/>
  <c r="CU594" i="11"/>
  <c r="CU584" i="11"/>
  <c r="CU555" i="11"/>
  <c r="CU599" i="11"/>
  <c r="CU579" i="11"/>
  <c r="CU575" i="11"/>
  <c r="CU567" i="11"/>
  <c r="CU563" i="11"/>
  <c r="CU559" i="11"/>
  <c r="CU611" i="11"/>
  <c r="CU595" i="11"/>
  <c r="CU583" i="11"/>
  <c r="CU554" i="11"/>
  <c r="CU636" i="11"/>
  <c r="CU602" i="11"/>
  <c r="CU587" i="11"/>
  <c r="CU578" i="11"/>
  <c r="CU574" i="11"/>
  <c r="CU570" i="11"/>
  <c r="CU603" i="11"/>
  <c r="CU592" i="11"/>
  <c r="CU591" i="11"/>
  <c r="CU582" i="11"/>
  <c r="CU553" i="11"/>
  <c r="CU660" i="11"/>
  <c r="CU586" i="11"/>
  <c r="CU577" i="11"/>
  <c r="CU573" i="11"/>
  <c r="CU569" i="11"/>
  <c r="CU565" i="11"/>
  <c r="CU561" i="11"/>
  <c r="CU557" i="11"/>
  <c r="CU562" i="11"/>
  <c r="CU548" i="11"/>
  <c r="CU544" i="11"/>
  <c r="CU564" i="11"/>
  <c r="CU552" i="11"/>
  <c r="CU581" i="11"/>
  <c r="CU566" i="11"/>
  <c r="CU546" i="11"/>
  <c r="CU513" i="11"/>
  <c r="CU556" i="11"/>
  <c r="CU551" i="11"/>
  <c r="CU550" i="11"/>
  <c r="CU558" i="11"/>
  <c r="CU545" i="11"/>
  <c r="CU540" i="11"/>
  <c r="CU536" i="11"/>
  <c r="CU531" i="11"/>
  <c r="CU525" i="11"/>
  <c r="CU516" i="11"/>
  <c r="CU505" i="11"/>
  <c r="CU501" i="11"/>
  <c r="CU493" i="11"/>
  <c r="CU521" i="11"/>
  <c r="CU541" i="11"/>
  <c r="CU537" i="11"/>
  <c r="CU549" i="11"/>
  <c r="CU590" i="11"/>
  <c r="CU542" i="11"/>
  <c r="CU538" i="11"/>
  <c r="CU534" i="11"/>
  <c r="CU532" i="11"/>
  <c r="CU520" i="11"/>
  <c r="CU503" i="11"/>
  <c r="CU499" i="11"/>
  <c r="CU495" i="11"/>
  <c r="CU560" i="11"/>
  <c r="CU527" i="11"/>
  <c r="CU524" i="11"/>
  <c r="CU517" i="11"/>
  <c r="CU514" i="11"/>
  <c r="CU511" i="11"/>
  <c r="CU507" i="11"/>
  <c r="CU543" i="11"/>
  <c r="CU539" i="11"/>
  <c r="CU535" i="11"/>
  <c r="CU530" i="11"/>
  <c r="CU523" i="11"/>
  <c r="CU506" i="11"/>
  <c r="CU502" i="11"/>
  <c r="CU498" i="11"/>
  <c r="CU494" i="11"/>
  <c r="CU533" i="11"/>
  <c r="CU522" i="11"/>
  <c r="CU519" i="11"/>
  <c r="CU510" i="11"/>
  <c r="CU489" i="11"/>
  <c r="CU485" i="11"/>
  <c r="CU472" i="11"/>
  <c r="CU468" i="11"/>
  <c r="CU464" i="11"/>
  <c r="CU455" i="11"/>
  <c r="CU508" i="11"/>
  <c r="CU471" i="11"/>
  <c r="CU467" i="11"/>
  <c r="CU463" i="11"/>
  <c r="CU504" i="11"/>
  <c r="CU496" i="11"/>
  <c r="CU479" i="11"/>
  <c r="CU475" i="11"/>
  <c r="CU458" i="11"/>
  <c r="CU453" i="11"/>
  <c r="CU449" i="11"/>
  <c r="CU445" i="11"/>
  <c r="CU526" i="11"/>
  <c r="CU512" i="11"/>
  <c r="CU488" i="11"/>
  <c r="CU470" i="11"/>
  <c r="CU466" i="11"/>
  <c r="CU462" i="11"/>
  <c r="CU490" i="11"/>
  <c r="CU484" i="11"/>
  <c r="CU483" i="11"/>
  <c r="CU482" i="11"/>
  <c r="CU529" i="11"/>
  <c r="CU518" i="11"/>
  <c r="CU500" i="11"/>
  <c r="CU486" i="11"/>
  <c r="CU481" i="11"/>
  <c r="CU477" i="11"/>
  <c r="CU473" i="11"/>
  <c r="CU460" i="11"/>
  <c r="CU480" i="11"/>
  <c r="CU461" i="11"/>
  <c r="CU457" i="11"/>
  <c r="CU456" i="11"/>
  <c r="CU441" i="11"/>
  <c r="CU433" i="11"/>
  <c r="CU429" i="11"/>
  <c r="CU425" i="11"/>
  <c r="CU417" i="11"/>
  <c r="CU474" i="11"/>
  <c r="CU446" i="11"/>
  <c r="CU487" i="11"/>
  <c r="CU478" i="11"/>
  <c r="CU469" i="11"/>
  <c r="CU444" i="11"/>
  <c r="CU440" i="11"/>
  <c r="CU436" i="11"/>
  <c r="CU432" i="11"/>
  <c r="CU476" i="11"/>
  <c r="CU454" i="11"/>
  <c r="CU515" i="11"/>
  <c r="CU450" i="11"/>
  <c r="CU447" i="11"/>
  <c r="CU443" i="11"/>
  <c r="CU439" i="11"/>
  <c r="CU435" i="11"/>
  <c r="CU431" i="11"/>
  <c r="CU427" i="11"/>
  <c r="CU423" i="11"/>
  <c r="CU419" i="11"/>
  <c r="CU415" i="11"/>
  <c r="CU465" i="11"/>
  <c r="CU459" i="11"/>
  <c r="CU448" i="11"/>
  <c r="CU451" i="11"/>
  <c r="CU413" i="11"/>
  <c r="CU410" i="11"/>
  <c r="CU409" i="11"/>
  <c r="CU401" i="11"/>
  <c r="CU380" i="11"/>
  <c r="CU368" i="11"/>
  <c r="CU344" i="11"/>
  <c r="CU340" i="11"/>
  <c r="CU334" i="11"/>
  <c r="CU330" i="11"/>
  <c r="CU321" i="11"/>
  <c r="CU317" i="11"/>
  <c r="CU422" i="11"/>
  <c r="CU384" i="11"/>
  <c r="CU367" i="11"/>
  <c r="CU363" i="11"/>
  <c r="CU358" i="11"/>
  <c r="CU353" i="11"/>
  <c r="CU348" i="11"/>
  <c r="CU325" i="11"/>
  <c r="CU312" i="11"/>
  <c r="CU452" i="11"/>
  <c r="CU424" i="11"/>
  <c r="CU416" i="11"/>
  <c r="CU408" i="11"/>
  <c r="CU404" i="11"/>
  <c r="CU400" i="11"/>
  <c r="CU379" i="11"/>
  <c r="CU375" i="11"/>
  <c r="CU371" i="11"/>
  <c r="CU343" i="11"/>
  <c r="CU430" i="11"/>
  <c r="CU426" i="11"/>
  <c r="CU418" i="11"/>
  <c r="CU399" i="11"/>
  <c r="CU395" i="11"/>
  <c r="CU391" i="11"/>
  <c r="CU387" i="11"/>
  <c r="CU362" i="11"/>
  <c r="CU357" i="11"/>
  <c r="CU347" i="11"/>
  <c r="CU328" i="11"/>
  <c r="CU324" i="11"/>
  <c r="CU311" i="11"/>
  <c r="CU434" i="11"/>
  <c r="CU428" i="11"/>
  <c r="CU420" i="11"/>
  <c r="CU414" i="11"/>
  <c r="CU411" i="11"/>
  <c r="CU407" i="11"/>
  <c r="CU403" i="11"/>
  <c r="CU382" i="11"/>
  <c r="CU378" i="11"/>
  <c r="CU374" i="11"/>
  <c r="CU370" i="11"/>
  <c r="CU351" i="11"/>
  <c r="CU342" i="11"/>
  <c r="CU337" i="11"/>
  <c r="CU319" i="11"/>
  <c r="CU315" i="11"/>
  <c r="CU398" i="11"/>
  <c r="CU394" i="11"/>
  <c r="CU390" i="11"/>
  <c r="CU386" i="11"/>
  <c r="CU365" i="11"/>
  <c r="CU361" i="11"/>
  <c r="CU356" i="11"/>
  <c r="CU350" i="11"/>
  <c r="CU346" i="11"/>
  <c r="CU327" i="11"/>
  <c r="CU323" i="11"/>
  <c r="CU314" i="11"/>
  <c r="CU438" i="11"/>
  <c r="CU412" i="11"/>
  <c r="CU406" i="11"/>
  <c r="CU402" i="11"/>
  <c r="CU381" i="11"/>
  <c r="CU369" i="11"/>
  <c r="CU355" i="11"/>
  <c r="CU364" i="11"/>
  <c r="CU301" i="11"/>
  <c r="CU297" i="11"/>
  <c r="CU292" i="11"/>
  <c r="CU288" i="11"/>
  <c r="CU284" i="11"/>
  <c r="CU246" i="11"/>
  <c r="CU242" i="11"/>
  <c r="CU349" i="11"/>
  <c r="CU341" i="11"/>
  <c r="CU336" i="11"/>
  <c r="CU335" i="11"/>
  <c r="CU322" i="11"/>
  <c r="CU309" i="11"/>
  <c r="CU279" i="11"/>
  <c r="CU275" i="11"/>
  <c r="CU262" i="11"/>
  <c r="CU258" i="11"/>
  <c r="CU254" i="11"/>
  <c r="CU250" i="11"/>
  <c r="CU326" i="11"/>
  <c r="CU300" i="11"/>
  <c r="CU296" i="11"/>
  <c r="CU291" i="11"/>
  <c r="CU287" i="11"/>
  <c r="CU283" i="11"/>
  <c r="CU270" i="11"/>
  <c r="CU245" i="11"/>
  <c r="CU241" i="11"/>
  <c r="CU385" i="11"/>
  <c r="CU338" i="11"/>
  <c r="CU304" i="11"/>
  <c r="CU295" i="11"/>
  <c r="CU282" i="11"/>
  <c r="CU274" i="11"/>
  <c r="CU265" i="11"/>
  <c r="CU261" i="11"/>
  <c r="CU257" i="11"/>
  <c r="CU253" i="11"/>
  <c r="CU249" i="11"/>
  <c r="CU240" i="11"/>
  <c r="CU354" i="11"/>
  <c r="CU331" i="11"/>
  <c r="CU329" i="11"/>
  <c r="CU299" i="11"/>
  <c r="CU294" i="11"/>
  <c r="CU290" i="11"/>
  <c r="CU286" i="11"/>
  <c r="CU269" i="11"/>
  <c r="CU244" i="11"/>
  <c r="CU235" i="11"/>
  <c r="CU226" i="11"/>
  <c r="CU307" i="11"/>
  <c r="CU303" i="11"/>
  <c r="CU281" i="11"/>
  <c r="CU277" i="11"/>
  <c r="CU273" i="11"/>
  <c r="CU264" i="11"/>
  <c r="CU260" i="11"/>
  <c r="CU256" i="11"/>
  <c r="CU252" i="11"/>
  <c r="CU248" i="11"/>
  <c r="CU239" i="11"/>
  <c r="CU230" i="11"/>
  <c r="CU205" i="11"/>
  <c r="CU201" i="11"/>
  <c r="CU196" i="11"/>
  <c r="CU192" i="11"/>
  <c r="CU187" i="11"/>
  <c r="CU313" i="11"/>
  <c r="CU308" i="11"/>
  <c r="CU298" i="11"/>
  <c r="CU293" i="11"/>
  <c r="CU289" i="11"/>
  <c r="CU272" i="11"/>
  <c r="CU268" i="11"/>
  <c r="CU243" i="11"/>
  <c r="CU238" i="11"/>
  <c r="CU234" i="11"/>
  <c r="CU255" i="11"/>
  <c r="CU233" i="11"/>
  <c r="CU227" i="11"/>
  <c r="CU191" i="11"/>
  <c r="CU172" i="11"/>
  <c r="CU158" i="11"/>
  <c r="CU145" i="11"/>
  <c r="CU140" i="11"/>
  <c r="CU306" i="11"/>
  <c r="CU259" i="11"/>
  <c r="CU222" i="11"/>
  <c r="CU207" i="11"/>
  <c r="CU182" i="11"/>
  <c r="CU176" i="11"/>
  <c r="CU167" i="11"/>
  <c r="CU162" i="11"/>
  <c r="CU263" i="11"/>
  <c r="CU236" i="11"/>
  <c r="CU228" i="11"/>
  <c r="CU225" i="11"/>
  <c r="CU217" i="11"/>
  <c r="CU214" i="11"/>
  <c r="CU211" i="11"/>
  <c r="CU197" i="11"/>
  <c r="CU193" i="11"/>
  <c r="CU157" i="11"/>
  <c r="CU153" i="11"/>
  <c r="CU148" i="11"/>
  <c r="CU144" i="11"/>
  <c r="CU139" i="11"/>
  <c r="CU135" i="11"/>
  <c r="CU318" i="11"/>
  <c r="CU280" i="11"/>
  <c r="CU220" i="11"/>
  <c r="CU203" i="11"/>
  <c r="CU178" i="11"/>
  <c r="CU175" i="11"/>
  <c r="CU166" i="11"/>
  <c r="CU130" i="11"/>
  <c r="CU126" i="11"/>
  <c r="CU108" i="11"/>
  <c r="CU104" i="11"/>
  <c r="CU100" i="11"/>
  <c r="CU96" i="11"/>
  <c r="CU92" i="11"/>
  <c r="CU88" i="11"/>
  <c r="CU84" i="11"/>
  <c r="CU68" i="11"/>
  <c r="CU64" i="11"/>
  <c r="CU60" i="11"/>
  <c r="CU52" i="11"/>
  <c r="CU442" i="11"/>
  <c r="CU267" i="11"/>
  <c r="CU237" i="11"/>
  <c r="CU213" i="11"/>
  <c r="CU206" i="11"/>
  <c r="CU200" i="11"/>
  <c r="CU190" i="11"/>
  <c r="CU185" i="11"/>
  <c r="CU181" i="11"/>
  <c r="CU174" i="11"/>
  <c r="CU165" i="11"/>
  <c r="CU156" i="11"/>
  <c r="CU152" i="11"/>
  <c r="CU147" i="11"/>
  <c r="CU138" i="11"/>
  <c r="CU316" i="11"/>
  <c r="CU229" i="11"/>
  <c r="CU223" i="11"/>
  <c r="CU188" i="11"/>
  <c r="CU177" i="11"/>
  <c r="CU160" i="11"/>
  <c r="CU129" i="11"/>
  <c r="CU232" i="11"/>
  <c r="CU219" i="11"/>
  <c r="CU215" i="11"/>
  <c r="CU210" i="11"/>
  <c r="CU202" i="11"/>
  <c r="CU199" i="11"/>
  <c r="CU173" i="11"/>
  <c r="CU169" i="11"/>
  <c r="CU164" i="11"/>
  <c r="CU302" i="11"/>
  <c r="CU159" i="11"/>
  <c r="CU132" i="11"/>
  <c r="CU125" i="11"/>
  <c r="CU111" i="11"/>
  <c r="CU121" i="11"/>
  <c r="CU224" i="11"/>
  <c r="CU194" i="11"/>
  <c r="CU180" i="11"/>
  <c r="CU107" i="11"/>
  <c r="CU98" i="11"/>
  <c r="CU79" i="11"/>
  <c r="CU53" i="11"/>
  <c r="CU163" i="11"/>
  <c r="CU155" i="11"/>
  <c r="CU141" i="11"/>
  <c r="CU136" i="11"/>
  <c r="CU133" i="11"/>
  <c r="CU123" i="11"/>
  <c r="CU118" i="11"/>
  <c r="CU113" i="11"/>
  <c r="CU82" i="11"/>
  <c r="CU67" i="11"/>
  <c r="CU63" i="11"/>
  <c r="CU58" i="11"/>
  <c r="CU48" i="11"/>
  <c r="CU40" i="11"/>
  <c r="CU36" i="11"/>
  <c r="CU32" i="11"/>
  <c r="CU168" i="11"/>
  <c r="CU120" i="11"/>
  <c r="CU109" i="11"/>
  <c r="CU103" i="11"/>
  <c r="CU94" i="11"/>
  <c r="CU73" i="11"/>
  <c r="CU59" i="11"/>
  <c r="CU54" i="11"/>
  <c r="CU251" i="11"/>
  <c r="CU151" i="11"/>
  <c r="CU150" i="11"/>
  <c r="CU137" i="11"/>
  <c r="CU134" i="11"/>
  <c r="CU128" i="11"/>
  <c r="CU106" i="11"/>
  <c r="CU99" i="11"/>
  <c r="CU81" i="11"/>
  <c r="CU78" i="11"/>
  <c r="CU61" i="11"/>
  <c r="CU360" i="11"/>
  <c r="CU183" i="11"/>
  <c r="CU146" i="11"/>
  <c r="CU122" i="11"/>
  <c r="CU119" i="11"/>
  <c r="CU114" i="11"/>
  <c r="CU93" i="11"/>
  <c r="CU89" i="11"/>
  <c r="CU83" i="11"/>
  <c r="CU66" i="11"/>
  <c r="CU46" i="11"/>
  <c r="CU42" i="11"/>
  <c r="CU38" i="11"/>
  <c r="CU112" i="11"/>
  <c r="CU37" i="11"/>
  <c r="CU33" i="11"/>
  <c r="CU26" i="11"/>
  <c r="CU13" i="11"/>
  <c r="CU87" i="11"/>
  <c r="CU77" i="11"/>
  <c r="CU75" i="11"/>
  <c r="CU71" i="11"/>
  <c r="CU69" i="11"/>
  <c r="CU45" i="11"/>
  <c r="CU12" i="11"/>
  <c r="CU55" i="11"/>
  <c r="CU35" i="11"/>
  <c r="CU27" i="11"/>
  <c r="CU21" i="11"/>
  <c r="CU11" i="11"/>
  <c r="CU212" i="11"/>
  <c r="CU20" i="11"/>
  <c r="CU10" i="11"/>
  <c r="CU95" i="11"/>
  <c r="CU51" i="11"/>
  <c r="CU41" i="11"/>
  <c r="CU19" i="11"/>
  <c r="CU9" i="11"/>
  <c r="CU8" i="11"/>
  <c r="CU117" i="11"/>
  <c r="CU49" i="11"/>
  <c r="CU23" i="11"/>
  <c r="CU18" i="11"/>
  <c r="CU102" i="11"/>
  <c r="CU65" i="11"/>
  <c r="CU39" i="11"/>
  <c r="CU31" i="11"/>
  <c r="CU30" i="11"/>
  <c r="CU29" i="11"/>
  <c r="CU24" i="11"/>
  <c r="CU15" i="11"/>
  <c r="CU14" i="11"/>
  <c r="CU127" i="11"/>
  <c r="CU86" i="11"/>
  <c r="CU74" i="11"/>
  <c r="CU57" i="11"/>
  <c r="CU47" i="11"/>
  <c r="CU25" i="11"/>
  <c r="CQ5" i="11" a="1"/>
  <c r="CQ5" i="11" s="1"/>
  <c r="CR5" i="11" a="1"/>
  <c r="CR5" i="11" s="1"/>
  <c r="CT972" i="11"/>
  <c r="CT971" i="11"/>
  <c r="CT970" i="11"/>
  <c r="CT969" i="11"/>
  <c r="CT968" i="11"/>
  <c r="CT967" i="11"/>
  <c r="CT966" i="11"/>
  <c r="CT965" i="11"/>
  <c r="CT963" i="11"/>
  <c r="CT960" i="11"/>
  <c r="CT962" i="11"/>
  <c r="CT959" i="11"/>
  <c r="CT958" i="11"/>
  <c r="CT957" i="11"/>
  <c r="CT956" i="11"/>
  <c r="CT954" i="11"/>
  <c r="CT953" i="11"/>
  <c r="CT952" i="11"/>
  <c r="CT949" i="11"/>
  <c r="CT948" i="11"/>
  <c r="CT947" i="11"/>
  <c r="CT961" i="11"/>
  <c r="CT951" i="11"/>
  <c r="CT950" i="11"/>
  <c r="CT939" i="11"/>
  <c r="CT938" i="11"/>
  <c r="CT936" i="11"/>
  <c r="CT935" i="11"/>
  <c r="CT934" i="11"/>
  <c r="CT933" i="11"/>
  <c r="CT932" i="11"/>
  <c r="CT941" i="11"/>
  <c r="CT942" i="11"/>
  <c r="CT943" i="11"/>
  <c r="CT940" i="11"/>
  <c r="CT945" i="11"/>
  <c r="CT944" i="11"/>
  <c r="CT931" i="11"/>
  <c r="CT927" i="11"/>
  <c r="CT926" i="11"/>
  <c r="CT925" i="11"/>
  <c r="CT924" i="11"/>
  <c r="CT923" i="11"/>
  <c r="CT922" i="11"/>
  <c r="CT930" i="11"/>
  <c r="CT929" i="11"/>
  <c r="CT914" i="11"/>
  <c r="CT913" i="11"/>
  <c r="CT912" i="11"/>
  <c r="CT911" i="11"/>
  <c r="CT909" i="11"/>
  <c r="CT908" i="11"/>
  <c r="CT907" i="11"/>
  <c r="CT906" i="11"/>
  <c r="CT905" i="11"/>
  <c r="CT904" i="11"/>
  <c r="CT903" i="11"/>
  <c r="CT917" i="11"/>
  <c r="CT921" i="11"/>
  <c r="CT918" i="11"/>
  <c r="CT916" i="11"/>
  <c r="CT915" i="11"/>
  <c r="CT902" i="11"/>
  <c r="CT900" i="11"/>
  <c r="CT899" i="11"/>
  <c r="CT898" i="11"/>
  <c r="CT897" i="11"/>
  <c r="CT896" i="11"/>
  <c r="CT895" i="11"/>
  <c r="CT894" i="11"/>
  <c r="CT893" i="11"/>
  <c r="CT892" i="11"/>
  <c r="CT891" i="11"/>
  <c r="CT890" i="11"/>
  <c r="CT889" i="11"/>
  <c r="CT920" i="11"/>
  <c r="CT867" i="11"/>
  <c r="CT887" i="11"/>
  <c r="CT883" i="11"/>
  <c r="CT875" i="11"/>
  <c r="CT871" i="11"/>
  <c r="CT886" i="11"/>
  <c r="CT882" i="11"/>
  <c r="CT878" i="11"/>
  <c r="CT874" i="11"/>
  <c r="CT870" i="11"/>
  <c r="CT888" i="11"/>
  <c r="CT876" i="11"/>
  <c r="CT856" i="11"/>
  <c r="CT852" i="11"/>
  <c r="CT881" i="11"/>
  <c r="CT877" i="11"/>
  <c r="CT869" i="11"/>
  <c r="CT860" i="11"/>
  <c r="CT855" i="11"/>
  <c r="CT851" i="11"/>
  <c r="CT859" i="11"/>
  <c r="CT858" i="11"/>
  <c r="CT854" i="11"/>
  <c r="CT850" i="11"/>
  <c r="CT868" i="11"/>
  <c r="CT861" i="11"/>
  <c r="CT848" i="11"/>
  <c r="CT838" i="11"/>
  <c r="CT834" i="11"/>
  <c r="CT866" i="11"/>
  <c r="CT849" i="11"/>
  <c r="CT865" i="11"/>
  <c r="CT833" i="11"/>
  <c r="CT845" i="11"/>
  <c r="CT853" i="11"/>
  <c r="CT844" i="11"/>
  <c r="CT831" i="11"/>
  <c r="CT873" i="11"/>
  <c r="CT839" i="11"/>
  <c r="CT835" i="11"/>
  <c r="CT862" i="11"/>
  <c r="CT857" i="11"/>
  <c r="CT846" i="11"/>
  <c r="CT832" i="11"/>
  <c r="CT812" i="11"/>
  <c r="CT808" i="11"/>
  <c r="CT841" i="11"/>
  <c r="CT820" i="11"/>
  <c r="CT816" i="11"/>
  <c r="CT828" i="11"/>
  <c r="CT824" i="11"/>
  <c r="CT823" i="11"/>
  <c r="CT813" i="11"/>
  <c r="CT809" i="11"/>
  <c r="CT840" i="11"/>
  <c r="CT836" i="11"/>
  <c r="CT830" i="11"/>
  <c r="CT817" i="11"/>
  <c r="CT826" i="11"/>
  <c r="CT814" i="11"/>
  <c r="CT806" i="11"/>
  <c r="CT801" i="11"/>
  <c r="CT797" i="11"/>
  <c r="CT793" i="11"/>
  <c r="CT789" i="11"/>
  <c r="CT819" i="11"/>
  <c r="CT818" i="11"/>
  <c r="CT815" i="11"/>
  <c r="CT805" i="11"/>
  <c r="CT803" i="11"/>
  <c r="CT799" i="11"/>
  <c r="CT795" i="11"/>
  <c r="CT807" i="11"/>
  <c r="CT802" i="11"/>
  <c r="CT798" i="11"/>
  <c r="CT827" i="11"/>
  <c r="CT822" i="11"/>
  <c r="CT810" i="11"/>
  <c r="CT790" i="11"/>
  <c r="CT785" i="11"/>
  <c r="CT780" i="11"/>
  <c r="CT776" i="11"/>
  <c r="CT792" i="11"/>
  <c r="CT784" i="11"/>
  <c r="CT779" i="11"/>
  <c r="CT775" i="11"/>
  <c r="CT766" i="11"/>
  <c r="CT796" i="11"/>
  <c r="CT791" i="11"/>
  <c r="CT786" i="11"/>
  <c r="CT781" i="11"/>
  <c r="CT777" i="11"/>
  <c r="CT764" i="11"/>
  <c r="CT760" i="11"/>
  <c r="CT800" i="11"/>
  <c r="CT794" i="11"/>
  <c r="CT771" i="11"/>
  <c r="CT782" i="11"/>
  <c r="CT778" i="11"/>
  <c r="CT773" i="11"/>
  <c r="CT769" i="11"/>
  <c r="CT804" i="11"/>
  <c r="CT765" i="11"/>
  <c r="CT787" i="11"/>
  <c r="CT783" i="11"/>
  <c r="CT774" i="11"/>
  <c r="CT768" i="11"/>
  <c r="CT761" i="11"/>
  <c r="CT763" i="11"/>
  <c r="CT762" i="11"/>
  <c r="CT759" i="11"/>
  <c r="CT757" i="11"/>
  <c r="CT746" i="11"/>
  <c r="CT741" i="11"/>
  <c r="CT770" i="11"/>
  <c r="CT750" i="11"/>
  <c r="CT749" i="11"/>
  <c r="CT740" i="11"/>
  <c r="CT753" i="11"/>
  <c r="CT739" i="11"/>
  <c r="CT758" i="11"/>
  <c r="CT748" i="11"/>
  <c r="CT747" i="11"/>
  <c r="CT772" i="11"/>
  <c r="CT755" i="11"/>
  <c r="CT751" i="11"/>
  <c r="CT736" i="11"/>
  <c r="CT732" i="11"/>
  <c r="CT727" i="11"/>
  <c r="CT752" i="11"/>
  <c r="CT743" i="11"/>
  <c r="CT735" i="11"/>
  <c r="CT726" i="11"/>
  <c r="CT730" i="11"/>
  <c r="CT756" i="11"/>
  <c r="CT734" i="11"/>
  <c r="CT725" i="11"/>
  <c r="CT729" i="11"/>
  <c r="CT720" i="11"/>
  <c r="CT738" i="11"/>
  <c r="CT728" i="11"/>
  <c r="CT723" i="11"/>
  <c r="CT719" i="11"/>
  <c r="CT731" i="11"/>
  <c r="CT712" i="11"/>
  <c r="CT708" i="11"/>
  <c r="CT704" i="11"/>
  <c r="CT700" i="11"/>
  <c r="CT696" i="11"/>
  <c r="CT692" i="11"/>
  <c r="CT716" i="11"/>
  <c r="CT687" i="11"/>
  <c r="CT699" i="11"/>
  <c r="CT695" i="11"/>
  <c r="CT691" i="11"/>
  <c r="CT690" i="11"/>
  <c r="CT686" i="11"/>
  <c r="CT682" i="11"/>
  <c r="CT678" i="11"/>
  <c r="CT674" i="11"/>
  <c r="CT737" i="11"/>
  <c r="CT721" i="11"/>
  <c r="CT710" i="11"/>
  <c r="CT706" i="11"/>
  <c r="CT702" i="11"/>
  <c r="CT698" i="11"/>
  <c r="CT694" i="11"/>
  <c r="CT714" i="11"/>
  <c r="CT689" i="11"/>
  <c r="CT685" i="11"/>
  <c r="CT681" i="11"/>
  <c r="CT742" i="11"/>
  <c r="CT724" i="11"/>
  <c r="CT722" i="11"/>
  <c r="CT713" i="11"/>
  <c r="CT709" i="11"/>
  <c r="CT705" i="11"/>
  <c r="CT701" i="11"/>
  <c r="CT697" i="11"/>
  <c r="CT693" i="11"/>
  <c r="CT733" i="11"/>
  <c r="CT684" i="11"/>
  <c r="CT679" i="11"/>
  <c r="CT677" i="11"/>
  <c r="CT672" i="11"/>
  <c r="CT668" i="11"/>
  <c r="CT664" i="11"/>
  <c r="CT660" i="11"/>
  <c r="CT767" i="11"/>
  <c r="CT688" i="11"/>
  <c r="CT655" i="11"/>
  <c r="CT651" i="11"/>
  <c r="CT646" i="11"/>
  <c r="CT642" i="11"/>
  <c r="CT638" i="11"/>
  <c r="CT683" i="11"/>
  <c r="CT671" i="11"/>
  <c r="CT667" i="11"/>
  <c r="CT659" i="11"/>
  <c r="CT717" i="11"/>
  <c r="CT680" i="11"/>
  <c r="CT676" i="11"/>
  <c r="CT654" i="11"/>
  <c r="CT650" i="11"/>
  <c r="CT645" i="11"/>
  <c r="CT641" i="11"/>
  <c r="CT637" i="11"/>
  <c r="CT670" i="11"/>
  <c r="CT666" i="11"/>
  <c r="CT662" i="11"/>
  <c r="CT658" i="11"/>
  <c r="CT653" i="11"/>
  <c r="CT675" i="11"/>
  <c r="CT673" i="11"/>
  <c r="CT669" i="11"/>
  <c r="CT665" i="11"/>
  <c r="CT661" i="11"/>
  <c r="CT657" i="11"/>
  <c r="CT636" i="11"/>
  <c r="CT620" i="11"/>
  <c r="CT611" i="11"/>
  <c r="CT647" i="11"/>
  <c r="CT639" i="11"/>
  <c r="CT632" i="11"/>
  <c r="CT628" i="11"/>
  <c r="CT624" i="11"/>
  <c r="CT615" i="11"/>
  <c r="CT606" i="11"/>
  <c r="CT619" i="11"/>
  <c r="CT610" i="11"/>
  <c r="CT605" i="11"/>
  <c r="CT597" i="11"/>
  <c r="CT593" i="11"/>
  <c r="CT631" i="11"/>
  <c r="CT627" i="11"/>
  <c r="CT623" i="11"/>
  <c r="CT614" i="11"/>
  <c r="CT609" i="11"/>
  <c r="CT649" i="11"/>
  <c r="CT635" i="11"/>
  <c r="CT618" i="11"/>
  <c r="CT604" i="11"/>
  <c r="CT596" i="11"/>
  <c r="CT656" i="11"/>
  <c r="CT652" i="11"/>
  <c r="CT648" i="11"/>
  <c r="CT634" i="11"/>
  <c r="CT630" i="11"/>
  <c r="CT626" i="11"/>
  <c r="CT608" i="11"/>
  <c r="CT640" i="11"/>
  <c r="CT612" i="11"/>
  <c r="CT603" i="11"/>
  <c r="CT599" i="11"/>
  <c r="CT595" i="11"/>
  <c r="CT633" i="11"/>
  <c r="CT629" i="11"/>
  <c r="CT625" i="11"/>
  <c r="CT590" i="11"/>
  <c r="CT581" i="11"/>
  <c r="CT589" i="11"/>
  <c r="CT585" i="11"/>
  <c r="CT576" i="11"/>
  <c r="CT572" i="11"/>
  <c r="CT568" i="11"/>
  <c r="CT564" i="11"/>
  <c r="CT560" i="11"/>
  <c r="CT556" i="11"/>
  <c r="CT551" i="11"/>
  <c r="CT643" i="11"/>
  <c r="CT598" i="11"/>
  <c r="CT594" i="11"/>
  <c r="CT584" i="11"/>
  <c r="CT555" i="11"/>
  <c r="CT607" i="11"/>
  <c r="CT579" i="11"/>
  <c r="CT575" i="11"/>
  <c r="CT567" i="11"/>
  <c r="CT563" i="11"/>
  <c r="CT559" i="11"/>
  <c r="CT644" i="11"/>
  <c r="CT583" i="11"/>
  <c r="CT616" i="11"/>
  <c r="CT602" i="11"/>
  <c r="CT587" i="11"/>
  <c r="CT578" i="11"/>
  <c r="CT574" i="11"/>
  <c r="CT570" i="11"/>
  <c r="CT566" i="11"/>
  <c r="CT562" i="11"/>
  <c r="CT558" i="11"/>
  <c r="CT592" i="11"/>
  <c r="CT591" i="11"/>
  <c r="CT582" i="11"/>
  <c r="CT553" i="11"/>
  <c r="CT569" i="11"/>
  <c r="CT561" i="11"/>
  <c r="CT549" i="11"/>
  <c r="CT540" i="11"/>
  <c r="CT536" i="11"/>
  <c r="CT532" i="11"/>
  <c r="CT524" i="11"/>
  <c r="CT621" i="11"/>
  <c r="CT548" i="11"/>
  <c r="CT577" i="11"/>
  <c r="CT573" i="11"/>
  <c r="CT543" i="11"/>
  <c r="CT539" i="11"/>
  <c r="CT535" i="11"/>
  <c r="CT554" i="11"/>
  <c r="CT552" i="11"/>
  <c r="CT586" i="11"/>
  <c r="CT542" i="11"/>
  <c r="CT538" i="11"/>
  <c r="CT534" i="11"/>
  <c r="CT530" i="11"/>
  <c r="CT526" i="11"/>
  <c r="CT522" i="11"/>
  <c r="CT518" i="11"/>
  <c r="CT565" i="11"/>
  <c r="CT546" i="11"/>
  <c r="CT557" i="11"/>
  <c r="CT550" i="11"/>
  <c r="CT541" i="11"/>
  <c r="CT537" i="11"/>
  <c r="CT533" i="11"/>
  <c r="CT529" i="11"/>
  <c r="CT525" i="11"/>
  <c r="CT519" i="11"/>
  <c r="CT510" i="11"/>
  <c r="CT531" i="11"/>
  <c r="CT516" i="11"/>
  <c r="CT513" i="11"/>
  <c r="CT505" i="11"/>
  <c r="CT501" i="11"/>
  <c r="CT493" i="11"/>
  <c r="CT521" i="11"/>
  <c r="CT515" i="11"/>
  <c r="CT512" i="11"/>
  <c r="CT508" i="11"/>
  <c r="CT520" i="11"/>
  <c r="CT503" i="11"/>
  <c r="CT499" i="11"/>
  <c r="CT495" i="11"/>
  <c r="CT545" i="11"/>
  <c r="CT544" i="11"/>
  <c r="CT527" i="11"/>
  <c r="CT517" i="11"/>
  <c r="CT514" i="11"/>
  <c r="CT511" i="11"/>
  <c r="CT507" i="11"/>
  <c r="CT490" i="11"/>
  <c r="CT486" i="11"/>
  <c r="CT523" i="11"/>
  <c r="CT506" i="11"/>
  <c r="CT502" i="11"/>
  <c r="CT498" i="11"/>
  <c r="CT494" i="11"/>
  <c r="CT481" i="11"/>
  <c r="CT477" i="11"/>
  <c r="CT460" i="11"/>
  <c r="CT456" i="11"/>
  <c r="CT451" i="11"/>
  <c r="CT447" i="11"/>
  <c r="CT487" i="11"/>
  <c r="CT485" i="11"/>
  <c r="CT480" i="11"/>
  <c r="CT476" i="11"/>
  <c r="CT459" i="11"/>
  <c r="CT454" i="11"/>
  <c r="CT450" i="11"/>
  <c r="CT446" i="11"/>
  <c r="CT471" i="11"/>
  <c r="CT467" i="11"/>
  <c r="CT463" i="11"/>
  <c r="CT504" i="11"/>
  <c r="CT496" i="11"/>
  <c r="CT479" i="11"/>
  <c r="CT475" i="11"/>
  <c r="CT458" i="11"/>
  <c r="CT453" i="11"/>
  <c r="CT449" i="11"/>
  <c r="CT488" i="11"/>
  <c r="CT484" i="11"/>
  <c r="CT483" i="11"/>
  <c r="CT482" i="11"/>
  <c r="CT478" i="11"/>
  <c r="CT500" i="11"/>
  <c r="CT472" i="11"/>
  <c r="CT466" i="11"/>
  <c r="CT452" i="11"/>
  <c r="CT442" i="11"/>
  <c r="CT438" i="11"/>
  <c r="CT434" i="11"/>
  <c r="CT430" i="11"/>
  <c r="CT426" i="11"/>
  <c r="CT422" i="11"/>
  <c r="CT418" i="11"/>
  <c r="CT414" i="11"/>
  <c r="CT410" i="11"/>
  <c r="CT473" i="11"/>
  <c r="CT489" i="11"/>
  <c r="CT461" i="11"/>
  <c r="CT457" i="11"/>
  <c r="CT445" i="11"/>
  <c r="CT441" i="11"/>
  <c r="CT433" i="11"/>
  <c r="CT474" i="11"/>
  <c r="CT468" i="11"/>
  <c r="CT462" i="11"/>
  <c r="CT469" i="11"/>
  <c r="CT444" i="11"/>
  <c r="CT440" i="11"/>
  <c r="CT436" i="11"/>
  <c r="CT432" i="11"/>
  <c r="CT428" i="11"/>
  <c r="CT424" i="11"/>
  <c r="CT420" i="11"/>
  <c r="CT416" i="11"/>
  <c r="CT470" i="11"/>
  <c r="CT464" i="11"/>
  <c r="CT443" i="11"/>
  <c r="CT439" i="11"/>
  <c r="CT435" i="11"/>
  <c r="CT431" i="11"/>
  <c r="CT427" i="11"/>
  <c r="CT423" i="11"/>
  <c r="CT419" i="11"/>
  <c r="CT415" i="11"/>
  <c r="CT385" i="11"/>
  <c r="CT364" i="11"/>
  <c r="CT360" i="11"/>
  <c r="CT354" i="11"/>
  <c r="CT349" i="11"/>
  <c r="CT335" i="11"/>
  <c r="CT326" i="11"/>
  <c r="CT322" i="11"/>
  <c r="CT313" i="11"/>
  <c r="CT309" i="11"/>
  <c r="CT465" i="11"/>
  <c r="CT413" i="11"/>
  <c r="CT409" i="11"/>
  <c r="CT401" i="11"/>
  <c r="CT380" i="11"/>
  <c r="CT368" i="11"/>
  <c r="CT344" i="11"/>
  <c r="CT340" i="11"/>
  <c r="CT334" i="11"/>
  <c r="CT330" i="11"/>
  <c r="CT321" i="11"/>
  <c r="CT317" i="11"/>
  <c r="CT384" i="11"/>
  <c r="CT367" i="11"/>
  <c r="CT363" i="11"/>
  <c r="CT358" i="11"/>
  <c r="CT353" i="11"/>
  <c r="CT348" i="11"/>
  <c r="CT448" i="11"/>
  <c r="CT425" i="11"/>
  <c r="CT417" i="11"/>
  <c r="CT408" i="11"/>
  <c r="CT404" i="11"/>
  <c r="CT400" i="11"/>
  <c r="CT379" i="11"/>
  <c r="CT375" i="11"/>
  <c r="CT371" i="11"/>
  <c r="CT343" i="11"/>
  <c r="CT338" i="11"/>
  <c r="CT329" i="11"/>
  <c r="CT316" i="11"/>
  <c r="CT399" i="11"/>
  <c r="CT395" i="11"/>
  <c r="CT391" i="11"/>
  <c r="CT387" i="11"/>
  <c r="CT362" i="11"/>
  <c r="CT357" i="11"/>
  <c r="CT347" i="11"/>
  <c r="CT328" i="11"/>
  <c r="CT324" i="11"/>
  <c r="CT311" i="11"/>
  <c r="CT411" i="11"/>
  <c r="CT407" i="11"/>
  <c r="CT403" i="11"/>
  <c r="CT382" i="11"/>
  <c r="CT378" i="11"/>
  <c r="CT374" i="11"/>
  <c r="CT370" i="11"/>
  <c r="CT351" i="11"/>
  <c r="CT342" i="11"/>
  <c r="CT337" i="11"/>
  <c r="CT319" i="11"/>
  <c r="CT315" i="11"/>
  <c r="CT429" i="11"/>
  <c r="CT398" i="11"/>
  <c r="CT394" i="11"/>
  <c r="CT390" i="11"/>
  <c r="CT386" i="11"/>
  <c r="CT365" i="11"/>
  <c r="CT361" i="11"/>
  <c r="CT356" i="11"/>
  <c r="CT350" i="11"/>
  <c r="CT346" i="11"/>
  <c r="CT406" i="11"/>
  <c r="CT381" i="11"/>
  <c r="CT318" i="11"/>
  <c r="CT306" i="11"/>
  <c r="CT302" i="11"/>
  <c r="CT280" i="11"/>
  <c r="CT267" i="11"/>
  <c r="CT263" i="11"/>
  <c r="CT259" i="11"/>
  <c r="CT255" i="11"/>
  <c r="CT251" i="11"/>
  <c r="CT323" i="11"/>
  <c r="CT301" i="11"/>
  <c r="CT297" i="11"/>
  <c r="CT292" i="11"/>
  <c r="CT288" i="11"/>
  <c r="CT284" i="11"/>
  <c r="CT246" i="11"/>
  <c r="CT242" i="11"/>
  <c r="CT369" i="11"/>
  <c r="CT341" i="11"/>
  <c r="CT336" i="11"/>
  <c r="CT327" i="11"/>
  <c r="CT325" i="11"/>
  <c r="CT279" i="11"/>
  <c r="CT275" i="11"/>
  <c r="CT262" i="11"/>
  <c r="CT258" i="11"/>
  <c r="CT254" i="11"/>
  <c r="CT250" i="11"/>
  <c r="CT355" i="11"/>
  <c r="CT300" i="11"/>
  <c r="CT296" i="11"/>
  <c r="CT291" i="11"/>
  <c r="CT287" i="11"/>
  <c r="CT283" i="11"/>
  <c r="CT270" i="11"/>
  <c r="CT245" i="11"/>
  <c r="CT241" i="11"/>
  <c r="CT304" i="11"/>
  <c r="CT295" i="11"/>
  <c r="CT282" i="11"/>
  <c r="CT274" i="11"/>
  <c r="CT265" i="11"/>
  <c r="CT261" i="11"/>
  <c r="CT257" i="11"/>
  <c r="CT253" i="11"/>
  <c r="CT249" i="11"/>
  <c r="CT240" i="11"/>
  <c r="CT331" i="11"/>
  <c r="CT299" i="11"/>
  <c r="CT294" i="11"/>
  <c r="CT290" i="11"/>
  <c r="CT286" i="11"/>
  <c r="CT269" i="11"/>
  <c r="CT244" i="11"/>
  <c r="CT235" i="11"/>
  <c r="CT226" i="11"/>
  <c r="CT222" i="11"/>
  <c r="CT214" i="11"/>
  <c r="CT210" i="11"/>
  <c r="CT197" i="11"/>
  <c r="CT183" i="11"/>
  <c r="CT455" i="11"/>
  <c r="CT412" i="11"/>
  <c r="CT314" i="11"/>
  <c r="CT312" i="11"/>
  <c r="CT307" i="11"/>
  <c r="CT303" i="11"/>
  <c r="CT281" i="11"/>
  <c r="CT277" i="11"/>
  <c r="CT273" i="11"/>
  <c r="CT264" i="11"/>
  <c r="CT260" i="11"/>
  <c r="CT256" i="11"/>
  <c r="CT252" i="11"/>
  <c r="CT248" i="11"/>
  <c r="CT239" i="11"/>
  <c r="CT230" i="11"/>
  <c r="CT224" i="11"/>
  <c r="CT212" i="11"/>
  <c r="CT205" i="11"/>
  <c r="CT194" i="11"/>
  <c r="CT180" i="11"/>
  <c r="CT168" i="11"/>
  <c r="CT163" i="11"/>
  <c r="CT159" i="11"/>
  <c r="CT150" i="11"/>
  <c r="CT233" i="11"/>
  <c r="CT227" i="11"/>
  <c r="CT191" i="11"/>
  <c r="CT187" i="11"/>
  <c r="CT172" i="11"/>
  <c r="CT158" i="11"/>
  <c r="CT207" i="11"/>
  <c r="CT201" i="11"/>
  <c r="CT182" i="11"/>
  <c r="CT176" i="11"/>
  <c r="CT167" i="11"/>
  <c r="CT162" i="11"/>
  <c r="CT127" i="11"/>
  <c r="CT268" i="11"/>
  <c r="CT243" i="11"/>
  <c r="CT236" i="11"/>
  <c r="CT228" i="11"/>
  <c r="CT225" i="11"/>
  <c r="CT217" i="11"/>
  <c r="CT211" i="11"/>
  <c r="CT193" i="11"/>
  <c r="CT157" i="11"/>
  <c r="CT153" i="11"/>
  <c r="CT148" i="11"/>
  <c r="CT144" i="11"/>
  <c r="CT139" i="11"/>
  <c r="CT135" i="11"/>
  <c r="CT122" i="11"/>
  <c r="CT118" i="11"/>
  <c r="CT113" i="11"/>
  <c r="CT272" i="11"/>
  <c r="CT220" i="11"/>
  <c r="CT203" i="11"/>
  <c r="CT196" i="11"/>
  <c r="CT178" i="11"/>
  <c r="CT175" i="11"/>
  <c r="CT166" i="11"/>
  <c r="CT293" i="11"/>
  <c r="CT289" i="11"/>
  <c r="CT237" i="11"/>
  <c r="CT234" i="11"/>
  <c r="CT213" i="11"/>
  <c r="CT206" i="11"/>
  <c r="CT200" i="11"/>
  <c r="CT190" i="11"/>
  <c r="CT185" i="11"/>
  <c r="CT181" i="11"/>
  <c r="CT174" i="11"/>
  <c r="CT165" i="11"/>
  <c r="CT156" i="11"/>
  <c r="CT152" i="11"/>
  <c r="CT147" i="11"/>
  <c r="CT138" i="11"/>
  <c r="CT134" i="11"/>
  <c r="CT402" i="11"/>
  <c r="CT298" i="11"/>
  <c r="CT229" i="11"/>
  <c r="CT223" i="11"/>
  <c r="CT192" i="11"/>
  <c r="CT188" i="11"/>
  <c r="CT177" i="11"/>
  <c r="CT160" i="11"/>
  <c r="CT146" i="11"/>
  <c r="CT145" i="11"/>
  <c r="CT119" i="11"/>
  <c r="CT114" i="11"/>
  <c r="CT108" i="11"/>
  <c r="CT215" i="11"/>
  <c r="CT132" i="11"/>
  <c r="CT129" i="11"/>
  <c r="CT125" i="11"/>
  <c r="CT111" i="11"/>
  <c r="CT238" i="11"/>
  <c r="CT164" i="11"/>
  <c r="CT126" i="11"/>
  <c r="CT121" i="11"/>
  <c r="CT104" i="11"/>
  <c r="CT86" i="11"/>
  <c r="CT77" i="11"/>
  <c r="CT74" i="11"/>
  <c r="CT57" i="11"/>
  <c r="CT52" i="11"/>
  <c r="CT47" i="11"/>
  <c r="CT39" i="11"/>
  <c r="CT35" i="11"/>
  <c r="CT31" i="11"/>
  <c r="CT169" i="11"/>
  <c r="CT107" i="11"/>
  <c r="CT98" i="11"/>
  <c r="CT92" i="11"/>
  <c r="CT88" i="11"/>
  <c r="CT79" i="11"/>
  <c r="CT53" i="11"/>
  <c r="CT202" i="11"/>
  <c r="CT155" i="11"/>
  <c r="CT141" i="11"/>
  <c r="CT140" i="11"/>
  <c r="CT136" i="11"/>
  <c r="CT133" i="11"/>
  <c r="CT130" i="11"/>
  <c r="CT123" i="11"/>
  <c r="CT100" i="11"/>
  <c r="CT82" i="11"/>
  <c r="CT67" i="11"/>
  <c r="CT63" i="11"/>
  <c r="CT58" i="11"/>
  <c r="CT48" i="11"/>
  <c r="CT40" i="11"/>
  <c r="CT36" i="11"/>
  <c r="CT32" i="11"/>
  <c r="CT232" i="11"/>
  <c r="CT199" i="11"/>
  <c r="CT173" i="11"/>
  <c r="CT117" i="11"/>
  <c r="CT112" i="11"/>
  <c r="CT96" i="11"/>
  <c r="CT87" i="11"/>
  <c r="CT75" i="11"/>
  <c r="CT69" i="11"/>
  <c r="CT65" i="11"/>
  <c r="CT60" i="11"/>
  <c r="CT55" i="11"/>
  <c r="CT49" i="11"/>
  <c r="CT45" i="11"/>
  <c r="CT41" i="11"/>
  <c r="CT37" i="11"/>
  <c r="CT33" i="11"/>
  <c r="CT29" i="11"/>
  <c r="CT219" i="11"/>
  <c r="CT151" i="11"/>
  <c r="CT137" i="11"/>
  <c r="CT128" i="11"/>
  <c r="CT106" i="11"/>
  <c r="CT99" i="11"/>
  <c r="CT81" i="11"/>
  <c r="CT78" i="11"/>
  <c r="CT61" i="11"/>
  <c r="CT308" i="11"/>
  <c r="CT109" i="11"/>
  <c r="CT38" i="11"/>
  <c r="CT25" i="11"/>
  <c r="CT14" i="11"/>
  <c r="CT8" i="11"/>
  <c r="CT120" i="11"/>
  <c r="CT103" i="11"/>
  <c r="CT94" i="11"/>
  <c r="CT83" i="11"/>
  <c r="CT54" i="11"/>
  <c r="CT46" i="11"/>
  <c r="CT26" i="11"/>
  <c r="CT71" i="11"/>
  <c r="CT12" i="11"/>
  <c r="CT73" i="11"/>
  <c r="CT59" i="11"/>
  <c r="CT27" i="11"/>
  <c r="CT21" i="11"/>
  <c r="CT11" i="11"/>
  <c r="CT42" i="11"/>
  <c r="CT20" i="11"/>
  <c r="CT10" i="11"/>
  <c r="CT9" i="11"/>
  <c r="CT13" i="11"/>
  <c r="CT95" i="11"/>
  <c r="CT84" i="11"/>
  <c r="CT64" i="11"/>
  <c r="CT51" i="11"/>
  <c r="CT19" i="11"/>
  <c r="CT93" i="11"/>
  <c r="CT89" i="11"/>
  <c r="CT23" i="11"/>
  <c r="CT18" i="11"/>
  <c r="CT15" i="11"/>
  <c r="CT102" i="11"/>
  <c r="CT68" i="11"/>
  <c r="CT66" i="11"/>
  <c r="CT30" i="11"/>
  <c r="CT24" i="11"/>
  <c r="CP972" i="11"/>
  <c r="CP971" i="11"/>
  <c r="CP970" i="11"/>
  <c r="CP969" i="11"/>
  <c r="CP968" i="11"/>
  <c r="CP967" i="11"/>
  <c r="CP966" i="11"/>
  <c r="CP965" i="11"/>
  <c r="CP963" i="11"/>
  <c r="CP962" i="11"/>
  <c r="CP961" i="11"/>
  <c r="CP960" i="11"/>
  <c r="CP959" i="11"/>
  <c r="CP958" i="11"/>
  <c r="CP957" i="11"/>
  <c r="CP956" i="11"/>
  <c r="CP954" i="11"/>
  <c r="CP953" i="11"/>
  <c r="CP952" i="11"/>
  <c r="CP950" i="11"/>
  <c r="CP949" i="11"/>
  <c r="CP951" i="11"/>
  <c r="CP948" i="11"/>
  <c r="CP940" i="11"/>
  <c r="CP947" i="11"/>
  <c r="CP941" i="11"/>
  <c r="CP942" i="11"/>
  <c r="CP939" i="11"/>
  <c r="CP938" i="11"/>
  <c r="CP936" i="11"/>
  <c r="CP935" i="11"/>
  <c r="CP934" i="11"/>
  <c r="CP933" i="11"/>
  <c r="CP932" i="11"/>
  <c r="CP931" i="11"/>
  <c r="CP930" i="11"/>
  <c r="CP943" i="11"/>
  <c r="CP945" i="11"/>
  <c r="CP929" i="11"/>
  <c r="CP944" i="11"/>
  <c r="CP923" i="11"/>
  <c r="CP922" i="11"/>
  <c r="CP915" i="11"/>
  <c r="CP924" i="11"/>
  <c r="CP920" i="11"/>
  <c r="CP927" i="11"/>
  <c r="CP921" i="11"/>
  <c r="CP917" i="11"/>
  <c r="CP914" i="11"/>
  <c r="CP913" i="11"/>
  <c r="CP912" i="11"/>
  <c r="CP911" i="11"/>
  <c r="CP909" i="11"/>
  <c r="CP908" i="11"/>
  <c r="CP907" i="11"/>
  <c r="CP906" i="11"/>
  <c r="CP905" i="11"/>
  <c r="CP904" i="11"/>
  <c r="CP926" i="11"/>
  <c r="CP903" i="11"/>
  <c r="CP916" i="11"/>
  <c r="CP918" i="11"/>
  <c r="CP902" i="11"/>
  <c r="CP900" i="11"/>
  <c r="CP899" i="11"/>
  <c r="CP898" i="11"/>
  <c r="CP897" i="11"/>
  <c r="CP896" i="11"/>
  <c r="CP895" i="11"/>
  <c r="CP894" i="11"/>
  <c r="CP893" i="11"/>
  <c r="CP892" i="11"/>
  <c r="CP891" i="11"/>
  <c r="CP890" i="11"/>
  <c r="CP889" i="11"/>
  <c r="CP925" i="11"/>
  <c r="CP881" i="11"/>
  <c r="CP877" i="11"/>
  <c r="CP873" i="11"/>
  <c r="CP869" i="11"/>
  <c r="CP888" i="11"/>
  <c r="CP876" i="11"/>
  <c r="CP868" i="11"/>
  <c r="CP886" i="11"/>
  <c r="CP882" i="11"/>
  <c r="CP878" i="11"/>
  <c r="CP858" i="11"/>
  <c r="CP854" i="11"/>
  <c r="CP850" i="11"/>
  <c r="CP887" i="11"/>
  <c r="CP875" i="11"/>
  <c r="CP866" i="11"/>
  <c r="CP862" i="11"/>
  <c r="CP849" i="11"/>
  <c r="CP874" i="11"/>
  <c r="CP857" i="11"/>
  <c r="CP853" i="11"/>
  <c r="CP871" i="11"/>
  <c r="CP867" i="11"/>
  <c r="CP865" i="11"/>
  <c r="CP861" i="11"/>
  <c r="CP848" i="11"/>
  <c r="CP870" i="11"/>
  <c r="CP856" i="11"/>
  <c r="CP852" i="11"/>
  <c r="CP883" i="11"/>
  <c r="CP855" i="11"/>
  <c r="CP840" i="11"/>
  <c r="CP836" i="11"/>
  <c r="CP832" i="11"/>
  <c r="CP844" i="11"/>
  <c r="CP839" i="11"/>
  <c r="CP835" i="11"/>
  <c r="CP860" i="11"/>
  <c r="CP846" i="11"/>
  <c r="CP851" i="11"/>
  <c r="CP833" i="11"/>
  <c r="CP838" i="11"/>
  <c r="CP831" i="11"/>
  <c r="CP827" i="11"/>
  <c r="CP826" i="11"/>
  <c r="CP823" i="11"/>
  <c r="CP810" i="11"/>
  <c r="CP830" i="11"/>
  <c r="CP822" i="11"/>
  <c r="CP818" i="11"/>
  <c r="CP814" i="11"/>
  <c r="CP841" i="11"/>
  <c r="CP812" i="11"/>
  <c r="CP834" i="11"/>
  <c r="CP824" i="11"/>
  <c r="CP859" i="11"/>
  <c r="CP819" i="11"/>
  <c r="CP828" i="11"/>
  <c r="CP813" i="11"/>
  <c r="CP803" i="11"/>
  <c r="CP799" i="11"/>
  <c r="CP795" i="11"/>
  <c r="CP791" i="11"/>
  <c r="CP845" i="11"/>
  <c r="CP817" i="11"/>
  <c r="CP807" i="11"/>
  <c r="CP802" i="11"/>
  <c r="CP816" i="11"/>
  <c r="CP815" i="11"/>
  <c r="CP820" i="11"/>
  <c r="CP806" i="11"/>
  <c r="CP801" i="11"/>
  <c r="CP797" i="11"/>
  <c r="CP793" i="11"/>
  <c r="CP805" i="11"/>
  <c r="CP800" i="11"/>
  <c r="CP796" i="11"/>
  <c r="CP809" i="11"/>
  <c r="CP804" i="11"/>
  <c r="CP808" i="11"/>
  <c r="CP783" i="11"/>
  <c r="CP778" i="11"/>
  <c r="CP790" i="11"/>
  <c r="CP786" i="11"/>
  <c r="CP781" i="11"/>
  <c r="CP777" i="11"/>
  <c r="CP798" i="11"/>
  <c r="CP784" i="11"/>
  <c r="CP779" i="11"/>
  <c r="CP775" i="11"/>
  <c r="CP787" i="11"/>
  <c r="CP762" i="11"/>
  <c r="CP758" i="11"/>
  <c r="CP774" i="11"/>
  <c r="CP792" i="11"/>
  <c r="CP780" i="11"/>
  <c r="CP794" i="11"/>
  <c r="CP776" i="11"/>
  <c r="CP770" i="11"/>
  <c r="CP785" i="11"/>
  <c r="CP767" i="11"/>
  <c r="CP782" i="11"/>
  <c r="CP773" i="11"/>
  <c r="CP771" i="11"/>
  <c r="CP772" i="11"/>
  <c r="CP769" i="11"/>
  <c r="CP761" i="11"/>
  <c r="CP748" i="11"/>
  <c r="CP743" i="11"/>
  <c r="CP763" i="11"/>
  <c r="CP756" i="11"/>
  <c r="CP752" i="11"/>
  <c r="CP789" i="11"/>
  <c r="CP765" i="11"/>
  <c r="CP747" i="11"/>
  <c r="CP742" i="11"/>
  <c r="CP766" i="11"/>
  <c r="CP759" i="11"/>
  <c r="CP757" i="11"/>
  <c r="CP755" i="11"/>
  <c r="CP751" i="11"/>
  <c r="CP746" i="11"/>
  <c r="CP768" i="11"/>
  <c r="CP764" i="11"/>
  <c r="CP760" i="11"/>
  <c r="CP749" i="11"/>
  <c r="CP753" i="11"/>
  <c r="CP739" i="11"/>
  <c r="CP734" i="11"/>
  <c r="CP725" i="11"/>
  <c r="CP737" i="11"/>
  <c r="CP733" i="11"/>
  <c r="CP724" i="11"/>
  <c r="CP738" i="11"/>
  <c r="CP728" i="11"/>
  <c r="CP736" i="11"/>
  <c r="CP732" i="11"/>
  <c r="CP727" i="11"/>
  <c r="CP731" i="11"/>
  <c r="CP722" i="11"/>
  <c r="CP750" i="11"/>
  <c r="CP730" i="11"/>
  <c r="CP721" i="11"/>
  <c r="CP710" i="11"/>
  <c r="CP706" i="11"/>
  <c r="CP702" i="11"/>
  <c r="CP698" i="11"/>
  <c r="CP694" i="11"/>
  <c r="CP741" i="11"/>
  <c r="CP720" i="11"/>
  <c r="CP714" i="11"/>
  <c r="CP689" i="11"/>
  <c r="CP685" i="11"/>
  <c r="CP723" i="11"/>
  <c r="CP713" i="11"/>
  <c r="CP709" i="11"/>
  <c r="CP705" i="11"/>
  <c r="CP701" i="11"/>
  <c r="CP697" i="11"/>
  <c r="CP693" i="11"/>
  <c r="CP740" i="11"/>
  <c r="CP729" i="11"/>
  <c r="CP717" i="11"/>
  <c r="CP688" i="11"/>
  <c r="CP684" i="11"/>
  <c r="CP680" i="11"/>
  <c r="CP676" i="11"/>
  <c r="CP726" i="11"/>
  <c r="CP712" i="11"/>
  <c r="CP708" i="11"/>
  <c r="CP704" i="11"/>
  <c r="CP700" i="11"/>
  <c r="CP696" i="11"/>
  <c r="CP692" i="11"/>
  <c r="CP719" i="11"/>
  <c r="CP716" i="11"/>
  <c r="CP687" i="11"/>
  <c r="CP683" i="11"/>
  <c r="CP679" i="11"/>
  <c r="CP699" i="11"/>
  <c r="CP695" i="11"/>
  <c r="CP691" i="11"/>
  <c r="CP686" i="11"/>
  <c r="CP670" i="11"/>
  <c r="CP666" i="11"/>
  <c r="CP662" i="11"/>
  <c r="CP658" i="11"/>
  <c r="CP678" i="11"/>
  <c r="CP675" i="11"/>
  <c r="CP653" i="11"/>
  <c r="CP649" i="11"/>
  <c r="CP644" i="11"/>
  <c r="CP640" i="11"/>
  <c r="CP636" i="11"/>
  <c r="CP673" i="11"/>
  <c r="CP669" i="11"/>
  <c r="CP665" i="11"/>
  <c r="CP661" i="11"/>
  <c r="CP657" i="11"/>
  <c r="CP682" i="11"/>
  <c r="CP656" i="11"/>
  <c r="CP652" i="11"/>
  <c r="CP648" i="11"/>
  <c r="CP643" i="11"/>
  <c r="CP639" i="11"/>
  <c r="CP681" i="11"/>
  <c r="CP677" i="11"/>
  <c r="CP672" i="11"/>
  <c r="CP668" i="11"/>
  <c r="CP664" i="11"/>
  <c r="CP660" i="11"/>
  <c r="CP647" i="11"/>
  <c r="CP674" i="11"/>
  <c r="CP655" i="11"/>
  <c r="CP651" i="11"/>
  <c r="CP735" i="11"/>
  <c r="CP690" i="11"/>
  <c r="CP671" i="11"/>
  <c r="CP667" i="11"/>
  <c r="CP659" i="11"/>
  <c r="CP642" i="11"/>
  <c r="CP618" i="11"/>
  <c r="CP646" i="11"/>
  <c r="CP641" i="11"/>
  <c r="CP638" i="11"/>
  <c r="CP637" i="11"/>
  <c r="CP634" i="11"/>
  <c r="CP630" i="11"/>
  <c r="CP626" i="11"/>
  <c r="CP608" i="11"/>
  <c r="CP654" i="11"/>
  <c r="CP650" i="11"/>
  <c r="CP645" i="11"/>
  <c r="CP612" i="11"/>
  <c r="CP603" i="11"/>
  <c r="CP599" i="11"/>
  <c r="CP595" i="11"/>
  <c r="CP633" i="11"/>
  <c r="CP629" i="11"/>
  <c r="CP625" i="11"/>
  <c r="CP621" i="11"/>
  <c r="CP616" i="11"/>
  <c r="CP607" i="11"/>
  <c r="CP620" i="11"/>
  <c r="CP611" i="11"/>
  <c r="CP602" i="11"/>
  <c r="CP598" i="11"/>
  <c r="CP594" i="11"/>
  <c r="CP632" i="11"/>
  <c r="CP628" i="11"/>
  <c r="CP624" i="11"/>
  <c r="CP615" i="11"/>
  <c r="CP619" i="11"/>
  <c r="CP610" i="11"/>
  <c r="CP605" i="11"/>
  <c r="CP597" i="11"/>
  <c r="CP593" i="11"/>
  <c r="CP604" i="11"/>
  <c r="CP596" i="11"/>
  <c r="CP583" i="11"/>
  <c r="CP606" i="11"/>
  <c r="CP592" i="11"/>
  <c r="CP587" i="11"/>
  <c r="CP578" i="11"/>
  <c r="CP574" i="11"/>
  <c r="CP570" i="11"/>
  <c r="CP566" i="11"/>
  <c r="CP562" i="11"/>
  <c r="CP558" i="11"/>
  <c r="CP614" i="11"/>
  <c r="CP591" i="11"/>
  <c r="CP582" i="11"/>
  <c r="CP553" i="11"/>
  <c r="CP586" i="11"/>
  <c r="CP577" i="11"/>
  <c r="CP573" i="11"/>
  <c r="CP569" i="11"/>
  <c r="CP565" i="11"/>
  <c r="CP561" i="11"/>
  <c r="CP557" i="11"/>
  <c r="CP590" i="11"/>
  <c r="CP581" i="11"/>
  <c r="CP635" i="11"/>
  <c r="CP631" i="11"/>
  <c r="CP627" i="11"/>
  <c r="CP623" i="11"/>
  <c r="CP589" i="11"/>
  <c r="CP585" i="11"/>
  <c r="CP576" i="11"/>
  <c r="CP572" i="11"/>
  <c r="CP568" i="11"/>
  <c r="CP564" i="11"/>
  <c r="CP560" i="11"/>
  <c r="CP556" i="11"/>
  <c r="CP584" i="11"/>
  <c r="CP555" i="11"/>
  <c r="CP551" i="11"/>
  <c r="CP542" i="11"/>
  <c r="CP538" i="11"/>
  <c r="CP534" i="11"/>
  <c r="CP530" i="11"/>
  <c r="CP526" i="11"/>
  <c r="CP559" i="11"/>
  <c r="CP609" i="11"/>
  <c r="CP550" i="11"/>
  <c r="CP541" i="11"/>
  <c r="CP537" i="11"/>
  <c r="CP563" i="11"/>
  <c r="CP549" i="11"/>
  <c r="CP540" i="11"/>
  <c r="CP536" i="11"/>
  <c r="CP532" i="11"/>
  <c r="CP524" i="11"/>
  <c r="CP520" i="11"/>
  <c r="CP516" i="11"/>
  <c r="CP567" i="11"/>
  <c r="CP554" i="11"/>
  <c r="CP552" i="11"/>
  <c r="CP548" i="11"/>
  <c r="CP544" i="11"/>
  <c r="CP543" i="11"/>
  <c r="CP539" i="11"/>
  <c r="CP535" i="11"/>
  <c r="CP531" i="11"/>
  <c r="CP527" i="11"/>
  <c r="CP575" i="11"/>
  <c r="CP545" i="11"/>
  <c r="CP512" i="11"/>
  <c r="CP508" i="11"/>
  <c r="CP579" i="11"/>
  <c r="CP514" i="11"/>
  <c r="CP503" i="11"/>
  <c r="CP499" i="11"/>
  <c r="CP495" i="11"/>
  <c r="CP533" i="11"/>
  <c r="CP523" i="11"/>
  <c r="CP517" i="11"/>
  <c r="CP511" i="11"/>
  <c r="CP510" i="11"/>
  <c r="CP513" i="11"/>
  <c r="CP505" i="11"/>
  <c r="CP501" i="11"/>
  <c r="CP493" i="11"/>
  <c r="CP546" i="11"/>
  <c r="CP529" i="11"/>
  <c r="CP521" i="11"/>
  <c r="CP488" i="11"/>
  <c r="CP484" i="11"/>
  <c r="CP518" i="11"/>
  <c r="CP515" i="11"/>
  <c r="CP504" i="11"/>
  <c r="CP500" i="11"/>
  <c r="CP496" i="11"/>
  <c r="CP490" i="11"/>
  <c r="CP479" i="11"/>
  <c r="CP475" i="11"/>
  <c r="CP458" i="11"/>
  <c r="CP453" i="11"/>
  <c r="CP449" i="11"/>
  <c r="CP522" i="11"/>
  <c r="CP498" i="11"/>
  <c r="CP482" i="11"/>
  <c r="CP478" i="11"/>
  <c r="CP474" i="11"/>
  <c r="CP457" i="11"/>
  <c r="CP452" i="11"/>
  <c r="CP448" i="11"/>
  <c r="CP525" i="11"/>
  <c r="CP473" i="11"/>
  <c r="CP469" i="11"/>
  <c r="CP465" i="11"/>
  <c r="CP461" i="11"/>
  <c r="CP507" i="11"/>
  <c r="CP506" i="11"/>
  <c r="CP487" i="11"/>
  <c r="CP481" i="11"/>
  <c r="CP477" i="11"/>
  <c r="CP460" i="11"/>
  <c r="CP456" i="11"/>
  <c r="CP451" i="11"/>
  <c r="CP519" i="11"/>
  <c r="CP489" i="11"/>
  <c r="CP485" i="11"/>
  <c r="CP480" i="11"/>
  <c r="CP476" i="11"/>
  <c r="CP502" i="11"/>
  <c r="CP494" i="11"/>
  <c r="CP470" i="11"/>
  <c r="CP459" i="11"/>
  <c r="CP455" i="11"/>
  <c r="CP444" i="11"/>
  <c r="CP440" i="11"/>
  <c r="CP436" i="11"/>
  <c r="CP432" i="11"/>
  <c r="CP428" i="11"/>
  <c r="CP424" i="11"/>
  <c r="CP420" i="11"/>
  <c r="CP416" i="11"/>
  <c r="CP412" i="11"/>
  <c r="CP472" i="11"/>
  <c r="CP471" i="11"/>
  <c r="CP443" i="11"/>
  <c r="CP439" i="11"/>
  <c r="CP435" i="11"/>
  <c r="CP431" i="11"/>
  <c r="CP466" i="11"/>
  <c r="CP486" i="11"/>
  <c r="CP468" i="11"/>
  <c r="CP467" i="11"/>
  <c r="CP442" i="11"/>
  <c r="CP438" i="11"/>
  <c r="CP434" i="11"/>
  <c r="CP430" i="11"/>
  <c r="CP426" i="11"/>
  <c r="CP422" i="11"/>
  <c r="CP418" i="11"/>
  <c r="CP414" i="11"/>
  <c r="CP483" i="11"/>
  <c r="CP446" i="11"/>
  <c r="CP462" i="11"/>
  <c r="CP454" i="11"/>
  <c r="CP445" i="11"/>
  <c r="CP441" i="11"/>
  <c r="CP433" i="11"/>
  <c r="CP429" i="11"/>
  <c r="CP425" i="11"/>
  <c r="CP417" i="11"/>
  <c r="CP464" i="11"/>
  <c r="CP411" i="11"/>
  <c r="CP399" i="11"/>
  <c r="CP395" i="11"/>
  <c r="CP391" i="11"/>
  <c r="CP387" i="11"/>
  <c r="CP362" i="11"/>
  <c r="CP357" i="11"/>
  <c r="CP347" i="11"/>
  <c r="CP328" i="11"/>
  <c r="CP324" i="11"/>
  <c r="CP311" i="11"/>
  <c r="CP407" i="11"/>
  <c r="CP403" i="11"/>
  <c r="CP382" i="11"/>
  <c r="CP378" i="11"/>
  <c r="CP374" i="11"/>
  <c r="CP370" i="11"/>
  <c r="CP351" i="11"/>
  <c r="CP342" i="11"/>
  <c r="CP337" i="11"/>
  <c r="CP319" i="11"/>
  <c r="CP315" i="11"/>
  <c r="CP398" i="11"/>
  <c r="CP394" i="11"/>
  <c r="CP390" i="11"/>
  <c r="CP386" i="11"/>
  <c r="CP365" i="11"/>
  <c r="CP361" i="11"/>
  <c r="CP356" i="11"/>
  <c r="CP350" i="11"/>
  <c r="CP346" i="11"/>
  <c r="CP447" i="11"/>
  <c r="CP413" i="11"/>
  <c r="CP406" i="11"/>
  <c r="CP402" i="11"/>
  <c r="CP381" i="11"/>
  <c r="CP369" i="11"/>
  <c r="CP355" i="11"/>
  <c r="CP341" i="11"/>
  <c r="CP336" i="11"/>
  <c r="CP331" i="11"/>
  <c r="CP318" i="11"/>
  <c r="CP423" i="11"/>
  <c r="CP415" i="11"/>
  <c r="CP410" i="11"/>
  <c r="CP385" i="11"/>
  <c r="CP364" i="11"/>
  <c r="CP360" i="11"/>
  <c r="CP354" i="11"/>
  <c r="CP349" i="11"/>
  <c r="CP335" i="11"/>
  <c r="CP326" i="11"/>
  <c r="CP322" i="11"/>
  <c r="CP313" i="11"/>
  <c r="CP409" i="11"/>
  <c r="CP401" i="11"/>
  <c r="CP380" i="11"/>
  <c r="CP368" i="11"/>
  <c r="CP344" i="11"/>
  <c r="CP340" i="11"/>
  <c r="CP334" i="11"/>
  <c r="CP330" i="11"/>
  <c r="CP321" i="11"/>
  <c r="CP317" i="11"/>
  <c r="CP463" i="11"/>
  <c r="CP427" i="11"/>
  <c r="CP419" i="11"/>
  <c r="CP384" i="11"/>
  <c r="CP367" i="11"/>
  <c r="CP363" i="11"/>
  <c r="CP358" i="11"/>
  <c r="CP353" i="11"/>
  <c r="CP348" i="11"/>
  <c r="CP314" i="11"/>
  <c r="CP304" i="11"/>
  <c r="CP295" i="11"/>
  <c r="CP282" i="11"/>
  <c r="CP274" i="11"/>
  <c r="CP265" i="11"/>
  <c r="CP261" i="11"/>
  <c r="CP257" i="11"/>
  <c r="CP253" i="11"/>
  <c r="CP249" i="11"/>
  <c r="CP240" i="11"/>
  <c r="CP316" i="11"/>
  <c r="CP299" i="11"/>
  <c r="CP294" i="11"/>
  <c r="CP290" i="11"/>
  <c r="CP286" i="11"/>
  <c r="CP269" i="11"/>
  <c r="CP244" i="11"/>
  <c r="CP375" i="11"/>
  <c r="CP307" i="11"/>
  <c r="CP303" i="11"/>
  <c r="CP281" i="11"/>
  <c r="CP277" i="11"/>
  <c r="CP273" i="11"/>
  <c r="CP264" i="11"/>
  <c r="CP260" i="11"/>
  <c r="CP256" i="11"/>
  <c r="CP252" i="11"/>
  <c r="CP248" i="11"/>
  <c r="CP343" i="11"/>
  <c r="CP325" i="11"/>
  <c r="CP323" i="11"/>
  <c r="CP309" i="11"/>
  <c r="CP308" i="11"/>
  <c r="CP298" i="11"/>
  <c r="CP293" i="11"/>
  <c r="CP289" i="11"/>
  <c r="CP272" i="11"/>
  <c r="CP268" i="11"/>
  <c r="CP243" i="11"/>
  <c r="CP404" i="11"/>
  <c r="CP400" i="11"/>
  <c r="CP327" i="11"/>
  <c r="CP306" i="11"/>
  <c r="CP302" i="11"/>
  <c r="CP280" i="11"/>
  <c r="CP267" i="11"/>
  <c r="CP263" i="11"/>
  <c r="CP259" i="11"/>
  <c r="CP255" i="11"/>
  <c r="CP251" i="11"/>
  <c r="CP233" i="11"/>
  <c r="CP229" i="11"/>
  <c r="CP408" i="11"/>
  <c r="CP379" i="11"/>
  <c r="CP338" i="11"/>
  <c r="CP301" i="11"/>
  <c r="CP297" i="11"/>
  <c r="CP292" i="11"/>
  <c r="CP288" i="11"/>
  <c r="CP284" i="11"/>
  <c r="CP246" i="11"/>
  <c r="CP242" i="11"/>
  <c r="CP237" i="11"/>
  <c r="CP228" i="11"/>
  <c r="CP224" i="11"/>
  <c r="CP220" i="11"/>
  <c r="CP212" i="11"/>
  <c r="CP199" i="11"/>
  <c r="CP181" i="11"/>
  <c r="CP329" i="11"/>
  <c r="CP279" i="11"/>
  <c r="CP275" i="11"/>
  <c r="CP262" i="11"/>
  <c r="CP258" i="11"/>
  <c r="CP254" i="11"/>
  <c r="CP250" i="11"/>
  <c r="CP232" i="11"/>
  <c r="CP283" i="11"/>
  <c r="CP270" i="11"/>
  <c r="CP245" i="11"/>
  <c r="CP241" i="11"/>
  <c r="CP206" i="11"/>
  <c r="CP196" i="11"/>
  <c r="CP190" i="11"/>
  <c r="CP185" i="11"/>
  <c r="CP178" i="11"/>
  <c r="CP175" i="11"/>
  <c r="CP166" i="11"/>
  <c r="CP234" i="11"/>
  <c r="CP223" i="11"/>
  <c r="CP213" i="11"/>
  <c r="CP200" i="11"/>
  <c r="CP188" i="11"/>
  <c r="CP174" i="11"/>
  <c r="CP165" i="11"/>
  <c r="CP371" i="11"/>
  <c r="CP291" i="11"/>
  <c r="CP287" i="11"/>
  <c r="CP227" i="11"/>
  <c r="CP219" i="11"/>
  <c r="CP215" i="11"/>
  <c r="CP210" i="11"/>
  <c r="CP202" i="11"/>
  <c r="CP192" i="11"/>
  <c r="CP177" i="11"/>
  <c r="CP160" i="11"/>
  <c r="CP129" i="11"/>
  <c r="CP450" i="11"/>
  <c r="CP300" i="11"/>
  <c r="CP296" i="11"/>
  <c r="CP238" i="11"/>
  <c r="CP235" i="11"/>
  <c r="CP226" i="11"/>
  <c r="CP194" i="11"/>
  <c r="CP183" i="11"/>
  <c r="CP180" i="11"/>
  <c r="CP173" i="11"/>
  <c r="CP169" i="11"/>
  <c r="CP164" i="11"/>
  <c r="CP155" i="11"/>
  <c r="CP151" i="11"/>
  <c r="CP146" i="11"/>
  <c r="CP141" i="11"/>
  <c r="CP137" i="11"/>
  <c r="CP133" i="11"/>
  <c r="CP120" i="11"/>
  <c r="CP111" i="11"/>
  <c r="CP312" i="11"/>
  <c r="CP236" i="11"/>
  <c r="CP205" i="11"/>
  <c r="CP168" i="11"/>
  <c r="CP163" i="11"/>
  <c r="CP159" i="11"/>
  <c r="CP150" i="11"/>
  <c r="CP230" i="11"/>
  <c r="CP222" i="11"/>
  <c r="CP207" i="11"/>
  <c r="CP191" i="11"/>
  <c r="CP187" i="11"/>
  <c r="CP172" i="11"/>
  <c r="CP158" i="11"/>
  <c r="CP145" i="11"/>
  <c r="CP140" i="11"/>
  <c r="CP136" i="11"/>
  <c r="CP132" i="11"/>
  <c r="CP214" i="11"/>
  <c r="CP211" i="11"/>
  <c r="CP201" i="11"/>
  <c r="CP197" i="11"/>
  <c r="CP193" i="11"/>
  <c r="CP182" i="11"/>
  <c r="CP176" i="11"/>
  <c r="CP167" i="11"/>
  <c r="CP162" i="11"/>
  <c r="CP109" i="11"/>
  <c r="CP217" i="11"/>
  <c r="CP153" i="11"/>
  <c r="CP144" i="11"/>
  <c r="CP128" i="11"/>
  <c r="CP225" i="11"/>
  <c r="CP152" i="11"/>
  <c r="CP148" i="11"/>
  <c r="CP134" i="11"/>
  <c r="CP117" i="11"/>
  <c r="CP112" i="11"/>
  <c r="CP106" i="11"/>
  <c r="CP96" i="11"/>
  <c r="CP87" i="11"/>
  <c r="CP81" i="11"/>
  <c r="CP78" i="11"/>
  <c r="CP75" i="11"/>
  <c r="CP65" i="11"/>
  <c r="CP60" i="11"/>
  <c r="CP49" i="11"/>
  <c r="CP45" i="11"/>
  <c r="CP41" i="11"/>
  <c r="CP37" i="11"/>
  <c r="CP33" i="11"/>
  <c r="CP29" i="11"/>
  <c r="CP203" i="11"/>
  <c r="CP147" i="11"/>
  <c r="CP122" i="11"/>
  <c r="CP119" i="11"/>
  <c r="CP114" i="11"/>
  <c r="CP99" i="11"/>
  <c r="CP93" i="11"/>
  <c r="CP89" i="11"/>
  <c r="CP66" i="11"/>
  <c r="CP61" i="11"/>
  <c r="CP239" i="11"/>
  <c r="CP135" i="11"/>
  <c r="CP108" i="11"/>
  <c r="CP102" i="11"/>
  <c r="CP83" i="11"/>
  <c r="CP51" i="11"/>
  <c r="CP46" i="11"/>
  <c r="CP42" i="11"/>
  <c r="CP38" i="11"/>
  <c r="CP30" i="11"/>
  <c r="CP138" i="11"/>
  <c r="CP121" i="11"/>
  <c r="CP104" i="11"/>
  <c r="CP98" i="11"/>
  <c r="CP57" i="11"/>
  <c r="CP52" i="11"/>
  <c r="CP47" i="11"/>
  <c r="CP39" i="11"/>
  <c r="CP35" i="11"/>
  <c r="CP31" i="11"/>
  <c r="CP157" i="11"/>
  <c r="CP156" i="11"/>
  <c r="CP130" i="11"/>
  <c r="CP127" i="11"/>
  <c r="CP123" i="11"/>
  <c r="CP118" i="11"/>
  <c r="CP113" i="11"/>
  <c r="CP107" i="11"/>
  <c r="CP92" i="11"/>
  <c r="CP88" i="11"/>
  <c r="CP82" i="11"/>
  <c r="CP79" i="11"/>
  <c r="CP63" i="11"/>
  <c r="CP58" i="11"/>
  <c r="CP53" i="11"/>
  <c r="CP86" i="11"/>
  <c r="CP74" i="11"/>
  <c r="CP68" i="11"/>
  <c r="CP48" i="11"/>
  <c r="CP20" i="11"/>
  <c r="CP10" i="11"/>
  <c r="CP94" i="11"/>
  <c r="CP77" i="11"/>
  <c r="CP54" i="11"/>
  <c r="CP23" i="11"/>
  <c r="CP18" i="11"/>
  <c r="CP103" i="11"/>
  <c r="CP71" i="11"/>
  <c r="CP69" i="11"/>
  <c r="CP67" i="11"/>
  <c r="CP36" i="11"/>
  <c r="CP32" i="11"/>
  <c r="CP24" i="11"/>
  <c r="CP15" i="11"/>
  <c r="CP100" i="11"/>
  <c r="CP73" i="11"/>
  <c r="CP59" i="11"/>
  <c r="CP55" i="11"/>
  <c r="CP25" i="11"/>
  <c r="CP14" i="11"/>
  <c r="CP8" i="11"/>
  <c r="CP13" i="11"/>
  <c r="CP11" i="11"/>
  <c r="CP19" i="11"/>
  <c r="CP9" i="11"/>
  <c r="CP139" i="11"/>
  <c r="CP26" i="11"/>
  <c r="CP126" i="11"/>
  <c r="CP125" i="11"/>
  <c r="CP95" i="11"/>
  <c r="CP12" i="11"/>
  <c r="CP84" i="11"/>
  <c r="CP64" i="11"/>
  <c r="CP40" i="11"/>
  <c r="CP27" i="11"/>
  <c r="CP21" i="11"/>
  <c r="M24" i="4"/>
  <c r="CL5" i="11" a="1"/>
  <c r="CL5" i="11" s="1"/>
  <c r="CK972" i="11"/>
  <c r="CK971" i="11"/>
  <c r="CK970" i="11"/>
  <c r="CK969" i="11"/>
  <c r="CK968" i="11"/>
  <c r="CK967" i="11"/>
  <c r="CK966" i="11"/>
  <c r="CK965" i="11"/>
  <c r="CK963" i="11"/>
  <c r="CK959" i="11"/>
  <c r="CK958" i="11"/>
  <c r="CK957" i="11"/>
  <c r="CK956" i="11"/>
  <c r="CK954" i="11"/>
  <c r="CK953" i="11"/>
  <c r="CK952" i="11"/>
  <c r="CK951" i="11"/>
  <c r="CK950" i="11"/>
  <c r="CK949" i="11"/>
  <c r="CK961" i="11"/>
  <c r="CK962" i="11"/>
  <c r="CK960" i="11"/>
  <c r="CK948" i="11"/>
  <c r="CK947" i="11"/>
  <c r="CK945" i="11"/>
  <c r="CK944" i="11"/>
  <c r="CK943" i="11"/>
  <c r="CK942" i="11"/>
  <c r="CK939" i="11"/>
  <c r="CK938" i="11"/>
  <c r="CK936" i="11"/>
  <c r="CK935" i="11"/>
  <c r="CK934" i="11"/>
  <c r="CK933" i="11"/>
  <c r="CK932" i="11"/>
  <c r="CK931" i="11"/>
  <c r="CK930" i="11"/>
  <c r="CK929" i="11"/>
  <c r="CK940" i="11"/>
  <c r="CK941" i="11"/>
  <c r="CK927" i="11"/>
  <c r="CK926" i="11"/>
  <c r="CK925" i="11"/>
  <c r="CK924" i="11"/>
  <c r="CK923" i="11"/>
  <c r="CK922" i="11"/>
  <c r="CK921" i="11"/>
  <c r="CK920" i="11"/>
  <c r="CK918" i="11"/>
  <c r="CK917" i="11"/>
  <c r="CK914" i="11"/>
  <c r="CK913" i="11"/>
  <c r="CK912" i="11"/>
  <c r="CK911" i="11"/>
  <c r="CK909" i="11"/>
  <c r="CK908" i="11"/>
  <c r="CK907" i="11"/>
  <c r="CK916" i="11"/>
  <c r="CK915" i="11"/>
  <c r="CK906" i="11"/>
  <c r="CK904" i="11"/>
  <c r="CK902" i="11"/>
  <c r="CK900" i="11"/>
  <c r="CK899" i="11"/>
  <c r="CK898" i="11"/>
  <c r="CK897" i="11"/>
  <c r="CK896" i="11"/>
  <c r="CK895" i="11"/>
  <c r="CK894" i="11"/>
  <c r="CK893" i="11"/>
  <c r="CK892" i="11"/>
  <c r="CK891" i="11"/>
  <c r="CK890" i="11"/>
  <c r="CK905" i="11"/>
  <c r="CK903" i="11"/>
  <c r="CK888" i="11"/>
  <c r="CK876" i="11"/>
  <c r="CK868" i="11"/>
  <c r="CK867" i="11"/>
  <c r="CK887" i="11"/>
  <c r="CK883" i="11"/>
  <c r="CK875" i="11"/>
  <c r="CK871" i="11"/>
  <c r="CK886" i="11"/>
  <c r="CK882" i="11"/>
  <c r="CK878" i="11"/>
  <c r="CK874" i="11"/>
  <c r="CK870" i="11"/>
  <c r="CK881" i="11"/>
  <c r="CK865" i="11"/>
  <c r="CK861" i="11"/>
  <c r="CK848" i="11"/>
  <c r="CK856" i="11"/>
  <c r="CK852" i="11"/>
  <c r="CK860" i="11"/>
  <c r="CK873" i="11"/>
  <c r="CK855" i="11"/>
  <c r="CK851" i="11"/>
  <c r="CK877" i="11"/>
  <c r="CK859" i="11"/>
  <c r="CK889" i="11"/>
  <c r="CK866" i="11"/>
  <c r="CK862" i="11"/>
  <c r="CK850" i="11"/>
  <c r="CK830" i="11"/>
  <c r="CK826" i="11"/>
  <c r="CK854" i="11"/>
  <c r="CK853" i="11"/>
  <c r="CK838" i="11"/>
  <c r="CK858" i="11"/>
  <c r="CK857" i="11"/>
  <c r="CK840" i="11"/>
  <c r="CK836" i="11"/>
  <c r="CK832" i="11"/>
  <c r="CK849" i="11"/>
  <c r="CK846" i="11"/>
  <c r="CK844" i="11"/>
  <c r="CK831" i="11"/>
  <c r="CK869" i="11"/>
  <c r="CK834" i="11"/>
  <c r="CK828" i="11"/>
  <c r="CK817" i="11"/>
  <c r="CK812" i="11"/>
  <c r="CK808" i="11"/>
  <c r="CK835" i="11"/>
  <c r="CK839" i="11"/>
  <c r="CK824" i="11"/>
  <c r="CK827" i="11"/>
  <c r="CK819" i="11"/>
  <c r="CK815" i="11"/>
  <c r="CK845" i="11"/>
  <c r="CK822" i="11"/>
  <c r="CK818" i="11"/>
  <c r="CK814" i="11"/>
  <c r="CK833" i="11"/>
  <c r="CK806" i="11"/>
  <c r="CK801" i="11"/>
  <c r="CK797" i="11"/>
  <c r="CK793" i="11"/>
  <c r="CK789" i="11"/>
  <c r="CK813" i="11"/>
  <c r="CK841" i="11"/>
  <c r="CK823" i="11"/>
  <c r="CK816" i="11"/>
  <c r="CK804" i="11"/>
  <c r="CK807" i="11"/>
  <c r="CK802" i="11"/>
  <c r="CK798" i="11"/>
  <c r="CK794" i="11"/>
  <c r="CK792" i="11"/>
  <c r="CK772" i="11"/>
  <c r="CK805" i="11"/>
  <c r="CK803" i="11"/>
  <c r="CK791" i="11"/>
  <c r="CK771" i="11"/>
  <c r="CK767" i="11"/>
  <c r="CK784" i="11"/>
  <c r="CK779" i="11"/>
  <c r="CK775" i="11"/>
  <c r="CK787" i="11"/>
  <c r="CK782" i="11"/>
  <c r="CK773" i="11"/>
  <c r="CK796" i="11"/>
  <c r="CK786" i="11"/>
  <c r="CK764" i="11"/>
  <c r="CK799" i="11"/>
  <c r="CK778" i="11"/>
  <c r="CK820" i="11"/>
  <c r="CK790" i="11"/>
  <c r="CK809" i="11"/>
  <c r="CK783" i="11"/>
  <c r="CK769" i="11"/>
  <c r="CK766" i="11"/>
  <c r="CK800" i="11"/>
  <c r="CK774" i="11"/>
  <c r="CK810" i="11"/>
  <c r="CK780" i="11"/>
  <c r="CK765" i="11"/>
  <c r="CK762" i="11"/>
  <c r="CK758" i="11"/>
  <c r="CK795" i="11"/>
  <c r="CK781" i="11"/>
  <c r="CK776" i="11"/>
  <c r="CK770" i="11"/>
  <c r="CK768" i="11"/>
  <c r="CK760" i="11"/>
  <c r="CK757" i="11"/>
  <c r="CK755" i="11"/>
  <c r="CK751" i="11"/>
  <c r="CK746" i="11"/>
  <c r="CK741" i="11"/>
  <c r="CK750" i="11"/>
  <c r="CK761" i="11"/>
  <c r="CK749" i="11"/>
  <c r="CK740" i="11"/>
  <c r="CK785" i="11"/>
  <c r="CK763" i="11"/>
  <c r="CK753" i="11"/>
  <c r="CK777" i="11"/>
  <c r="CK756" i="11"/>
  <c r="CK752" i="11"/>
  <c r="CK759" i="11"/>
  <c r="CK747" i="11"/>
  <c r="CK728" i="11"/>
  <c r="CK748" i="11"/>
  <c r="CK731" i="11"/>
  <c r="CK722" i="11"/>
  <c r="CK735" i="11"/>
  <c r="CK726" i="11"/>
  <c r="CK739" i="11"/>
  <c r="CK730" i="11"/>
  <c r="CK721" i="11"/>
  <c r="CK734" i="11"/>
  <c r="CK725" i="11"/>
  <c r="CK743" i="11"/>
  <c r="CK738" i="11"/>
  <c r="CK737" i="11"/>
  <c r="CK733" i="11"/>
  <c r="CK724" i="11"/>
  <c r="CK736" i="11"/>
  <c r="CK719" i="11"/>
  <c r="CK717" i="11"/>
  <c r="CK688" i="11"/>
  <c r="CK712" i="11"/>
  <c r="CK708" i="11"/>
  <c r="CK704" i="11"/>
  <c r="CK700" i="11"/>
  <c r="CK696" i="11"/>
  <c r="CK692" i="11"/>
  <c r="CK716" i="11"/>
  <c r="CK687" i="11"/>
  <c r="CK683" i="11"/>
  <c r="CK679" i="11"/>
  <c r="CK732" i="11"/>
  <c r="CK699" i="11"/>
  <c r="CK695" i="11"/>
  <c r="CK691" i="11"/>
  <c r="CK729" i="11"/>
  <c r="CK723" i="11"/>
  <c r="CK720" i="11"/>
  <c r="CK690" i="11"/>
  <c r="CK686" i="11"/>
  <c r="CK682" i="11"/>
  <c r="CK727" i="11"/>
  <c r="CK710" i="11"/>
  <c r="CK706" i="11"/>
  <c r="CK702" i="11"/>
  <c r="CK698" i="11"/>
  <c r="CK694" i="11"/>
  <c r="CK714" i="11"/>
  <c r="CK689" i="11"/>
  <c r="CK685" i="11"/>
  <c r="CK681" i="11"/>
  <c r="CK709" i="11"/>
  <c r="CK677" i="11"/>
  <c r="CK656" i="11"/>
  <c r="CK652" i="11"/>
  <c r="CK648" i="11"/>
  <c r="CK680" i="11"/>
  <c r="CK674" i="11"/>
  <c r="CK672" i="11"/>
  <c r="CK668" i="11"/>
  <c r="CK664" i="11"/>
  <c r="CK660" i="11"/>
  <c r="CK647" i="11"/>
  <c r="CK713" i="11"/>
  <c r="CK693" i="11"/>
  <c r="CK655" i="11"/>
  <c r="CK651" i="11"/>
  <c r="CK646" i="11"/>
  <c r="CK642" i="11"/>
  <c r="CK638" i="11"/>
  <c r="CK697" i="11"/>
  <c r="CK684" i="11"/>
  <c r="CK676" i="11"/>
  <c r="CK671" i="11"/>
  <c r="CK667" i="11"/>
  <c r="CK659" i="11"/>
  <c r="CK701" i="11"/>
  <c r="CK654" i="11"/>
  <c r="CK650" i="11"/>
  <c r="CK645" i="11"/>
  <c r="CK641" i="11"/>
  <c r="CK678" i="11"/>
  <c r="CK670" i="11"/>
  <c r="CK666" i="11"/>
  <c r="CK662" i="11"/>
  <c r="CK658" i="11"/>
  <c r="CK705" i="11"/>
  <c r="CK675" i="11"/>
  <c r="CK653" i="11"/>
  <c r="CK649" i="11"/>
  <c r="CK644" i="11"/>
  <c r="CK640" i="11"/>
  <c r="CK633" i="11"/>
  <c r="CK629" i="11"/>
  <c r="CK625" i="11"/>
  <c r="CK621" i="11"/>
  <c r="CK616" i="11"/>
  <c r="CK607" i="11"/>
  <c r="CK665" i="11"/>
  <c r="CK620" i="11"/>
  <c r="CK611" i="11"/>
  <c r="CK602" i="11"/>
  <c r="CK598" i="11"/>
  <c r="CK669" i="11"/>
  <c r="CK632" i="11"/>
  <c r="CK628" i="11"/>
  <c r="CK624" i="11"/>
  <c r="CK615" i="11"/>
  <c r="CK606" i="11"/>
  <c r="CK673" i="11"/>
  <c r="CK643" i="11"/>
  <c r="CK637" i="11"/>
  <c r="CK619" i="11"/>
  <c r="CK610" i="11"/>
  <c r="CK605" i="11"/>
  <c r="CK597" i="11"/>
  <c r="CK593" i="11"/>
  <c r="CK742" i="11"/>
  <c r="CK635" i="11"/>
  <c r="CK631" i="11"/>
  <c r="CK627" i="11"/>
  <c r="CK623" i="11"/>
  <c r="CK614" i="11"/>
  <c r="CK609" i="11"/>
  <c r="CK618" i="11"/>
  <c r="CK657" i="11"/>
  <c r="CK639" i="11"/>
  <c r="CK636" i="11"/>
  <c r="CK634" i="11"/>
  <c r="CK630" i="11"/>
  <c r="CK626" i="11"/>
  <c r="CK608" i="11"/>
  <c r="CK595" i="11"/>
  <c r="CK586" i="11"/>
  <c r="CK577" i="11"/>
  <c r="CK573" i="11"/>
  <c r="CK569" i="11"/>
  <c r="CK565" i="11"/>
  <c r="CK604" i="11"/>
  <c r="CK603" i="11"/>
  <c r="CK590" i="11"/>
  <c r="CK581" i="11"/>
  <c r="CK552" i="11"/>
  <c r="CK661" i="11"/>
  <c r="CK596" i="11"/>
  <c r="CK589" i="11"/>
  <c r="CK585" i="11"/>
  <c r="CK576" i="11"/>
  <c r="CK572" i="11"/>
  <c r="CK568" i="11"/>
  <c r="CK564" i="11"/>
  <c r="CK560" i="11"/>
  <c r="CK556" i="11"/>
  <c r="CK551" i="11"/>
  <c r="CK612" i="11"/>
  <c r="CK584" i="11"/>
  <c r="CK555" i="11"/>
  <c r="CK579" i="11"/>
  <c r="CK575" i="11"/>
  <c r="CK583" i="11"/>
  <c r="CK554" i="11"/>
  <c r="CK599" i="11"/>
  <c r="CK592" i="11"/>
  <c r="CK587" i="11"/>
  <c r="CK578" i="11"/>
  <c r="CK574" i="11"/>
  <c r="CK570" i="11"/>
  <c r="CK566" i="11"/>
  <c r="CK562" i="11"/>
  <c r="CK558" i="11"/>
  <c r="CK545" i="11"/>
  <c r="CK549" i="11"/>
  <c r="CK557" i="11"/>
  <c r="CK548" i="11"/>
  <c r="CK544" i="11"/>
  <c r="CK559" i="11"/>
  <c r="CK582" i="11"/>
  <c r="CK561" i="11"/>
  <c r="CK514" i="11"/>
  <c r="CK563" i="11"/>
  <c r="CK567" i="11"/>
  <c r="CK546" i="11"/>
  <c r="CK591" i="11"/>
  <c r="CK519" i="11"/>
  <c r="CK506" i="11"/>
  <c r="CK502" i="11"/>
  <c r="CK498" i="11"/>
  <c r="CK494" i="11"/>
  <c r="CK542" i="11"/>
  <c r="CK538" i="11"/>
  <c r="CK534" i="11"/>
  <c r="CK529" i="11"/>
  <c r="CK526" i="11"/>
  <c r="CK516" i="11"/>
  <c r="CK513" i="11"/>
  <c r="CK510" i="11"/>
  <c r="CK532" i="11"/>
  <c r="CK521" i="11"/>
  <c r="CK550" i="11"/>
  <c r="CK543" i="11"/>
  <c r="CK530" i="11"/>
  <c r="CK527" i="11"/>
  <c r="CK515" i="11"/>
  <c r="CK504" i="11"/>
  <c r="CK500" i="11"/>
  <c r="CK496" i="11"/>
  <c r="CK594" i="11"/>
  <c r="CK553" i="11"/>
  <c r="CK540" i="11"/>
  <c r="CK536" i="11"/>
  <c r="CK533" i="11"/>
  <c r="CK520" i="11"/>
  <c r="CK512" i="11"/>
  <c r="CK508" i="11"/>
  <c r="CK525" i="11"/>
  <c r="CK523" i="11"/>
  <c r="CK517" i="11"/>
  <c r="CK503" i="11"/>
  <c r="CK499" i="11"/>
  <c r="CK495" i="11"/>
  <c r="CK541" i="11"/>
  <c r="CK537" i="11"/>
  <c r="CK531" i="11"/>
  <c r="CK522" i="11"/>
  <c r="CK511" i="11"/>
  <c r="CK507" i="11"/>
  <c r="CK490" i="11"/>
  <c r="CK486" i="11"/>
  <c r="CK489" i="11"/>
  <c r="CK473" i="11"/>
  <c r="CK469" i="11"/>
  <c r="CK465" i="11"/>
  <c r="CK461" i="11"/>
  <c r="CK535" i="11"/>
  <c r="CK524" i="11"/>
  <c r="CK472" i="11"/>
  <c r="CK468" i="11"/>
  <c r="CK464" i="11"/>
  <c r="CK455" i="11"/>
  <c r="CK493" i="11"/>
  <c r="CK480" i="11"/>
  <c r="CK476" i="11"/>
  <c r="CK459" i="11"/>
  <c r="CK454" i="11"/>
  <c r="CK450" i="11"/>
  <c r="CK446" i="11"/>
  <c r="CK488" i="11"/>
  <c r="CK471" i="11"/>
  <c r="CK467" i="11"/>
  <c r="CK463" i="11"/>
  <c r="CK484" i="11"/>
  <c r="CK505" i="11"/>
  <c r="CK483" i="11"/>
  <c r="CK518" i="11"/>
  <c r="CK482" i="11"/>
  <c r="CK478" i="11"/>
  <c r="CK501" i="11"/>
  <c r="CK474" i="11"/>
  <c r="CK462" i="11"/>
  <c r="CK449" i="11"/>
  <c r="CK481" i="11"/>
  <c r="CK458" i="11"/>
  <c r="CK442" i="11"/>
  <c r="CK438" i="11"/>
  <c r="CK434" i="11"/>
  <c r="CK430" i="11"/>
  <c r="CK426" i="11"/>
  <c r="CK422" i="11"/>
  <c r="CK418" i="11"/>
  <c r="CK475" i="11"/>
  <c r="CK470" i="11"/>
  <c r="CK539" i="11"/>
  <c r="CK447" i="11"/>
  <c r="CK445" i="11"/>
  <c r="CK441" i="11"/>
  <c r="CK433" i="11"/>
  <c r="CK487" i="11"/>
  <c r="CK485" i="11"/>
  <c r="CK451" i="11"/>
  <c r="CK466" i="11"/>
  <c r="CK460" i="11"/>
  <c r="CK452" i="11"/>
  <c r="CK448" i="11"/>
  <c r="CK444" i="11"/>
  <c r="CK440" i="11"/>
  <c r="CK436" i="11"/>
  <c r="CK432" i="11"/>
  <c r="CK428" i="11"/>
  <c r="CK424" i="11"/>
  <c r="CK420" i="11"/>
  <c r="CK416" i="11"/>
  <c r="CK412" i="11"/>
  <c r="CK479" i="11"/>
  <c r="CK456" i="11"/>
  <c r="CK427" i="11"/>
  <c r="CK419" i="11"/>
  <c r="CK410" i="11"/>
  <c r="CK406" i="11"/>
  <c r="CK402" i="11"/>
  <c r="CK381" i="11"/>
  <c r="CK369" i="11"/>
  <c r="CK355" i="11"/>
  <c r="CK341" i="11"/>
  <c r="CK336" i="11"/>
  <c r="CK331" i="11"/>
  <c r="CK318" i="11"/>
  <c r="CK477" i="11"/>
  <c r="CK429" i="11"/>
  <c r="CK414" i="11"/>
  <c r="CK385" i="11"/>
  <c r="CK364" i="11"/>
  <c r="CK360" i="11"/>
  <c r="CK354" i="11"/>
  <c r="CK349" i="11"/>
  <c r="CK335" i="11"/>
  <c r="CK326" i="11"/>
  <c r="CK322" i="11"/>
  <c r="CK313" i="11"/>
  <c r="CK309" i="11"/>
  <c r="CK409" i="11"/>
  <c r="CK401" i="11"/>
  <c r="CK380" i="11"/>
  <c r="CK368" i="11"/>
  <c r="CK344" i="11"/>
  <c r="CK431" i="11"/>
  <c r="CK384" i="11"/>
  <c r="CK367" i="11"/>
  <c r="CK363" i="11"/>
  <c r="CK358" i="11"/>
  <c r="CK353" i="11"/>
  <c r="CK348" i="11"/>
  <c r="CK325" i="11"/>
  <c r="CK312" i="11"/>
  <c r="CK457" i="11"/>
  <c r="CK453" i="11"/>
  <c r="CK435" i="11"/>
  <c r="CK408" i="11"/>
  <c r="CK404" i="11"/>
  <c r="CK400" i="11"/>
  <c r="CK379" i="11"/>
  <c r="CK375" i="11"/>
  <c r="CK371" i="11"/>
  <c r="CK343" i="11"/>
  <c r="CK338" i="11"/>
  <c r="CK329" i="11"/>
  <c r="CK316" i="11"/>
  <c r="CK411" i="11"/>
  <c r="CK399" i="11"/>
  <c r="CK395" i="11"/>
  <c r="CK391" i="11"/>
  <c r="CK387" i="11"/>
  <c r="CK362" i="11"/>
  <c r="CK357" i="11"/>
  <c r="CK347" i="11"/>
  <c r="CK328" i="11"/>
  <c r="CK324" i="11"/>
  <c r="CK311" i="11"/>
  <c r="CK439" i="11"/>
  <c r="CK423" i="11"/>
  <c r="CK415" i="11"/>
  <c r="CK407" i="11"/>
  <c r="CK403" i="11"/>
  <c r="CK382" i="11"/>
  <c r="CK378" i="11"/>
  <c r="CK374" i="11"/>
  <c r="CK370" i="11"/>
  <c r="CK351" i="11"/>
  <c r="CK365" i="11"/>
  <c r="CK346" i="11"/>
  <c r="CK298" i="11"/>
  <c r="CK293" i="11"/>
  <c r="CK289" i="11"/>
  <c r="CK272" i="11"/>
  <c r="CK268" i="11"/>
  <c r="CK243" i="11"/>
  <c r="CK350" i="11"/>
  <c r="CK330" i="11"/>
  <c r="CK306" i="11"/>
  <c r="CK302" i="11"/>
  <c r="CK280" i="11"/>
  <c r="CK267" i="11"/>
  <c r="CK263" i="11"/>
  <c r="CK259" i="11"/>
  <c r="CK255" i="11"/>
  <c r="CK251" i="11"/>
  <c r="CK314" i="11"/>
  <c r="CK301" i="11"/>
  <c r="CK297" i="11"/>
  <c r="CK292" i="11"/>
  <c r="CK288" i="11"/>
  <c r="CK284" i="11"/>
  <c r="CK246" i="11"/>
  <c r="CK242" i="11"/>
  <c r="CK443" i="11"/>
  <c r="CK394" i="11"/>
  <c r="CK386" i="11"/>
  <c r="CK315" i="11"/>
  <c r="CK279" i="11"/>
  <c r="CK275" i="11"/>
  <c r="CK262" i="11"/>
  <c r="CK258" i="11"/>
  <c r="CK254" i="11"/>
  <c r="CK250" i="11"/>
  <c r="CK356" i="11"/>
  <c r="CK334" i="11"/>
  <c r="CK321" i="11"/>
  <c r="CK317" i="11"/>
  <c r="CK300" i="11"/>
  <c r="CK296" i="11"/>
  <c r="CK291" i="11"/>
  <c r="CK287" i="11"/>
  <c r="CK283" i="11"/>
  <c r="CK270" i="11"/>
  <c r="CK245" i="11"/>
  <c r="CK241" i="11"/>
  <c r="CK236" i="11"/>
  <c r="CK227" i="11"/>
  <c r="CK323" i="11"/>
  <c r="CK319" i="11"/>
  <c r="CK304" i="11"/>
  <c r="CK295" i="11"/>
  <c r="CK282" i="11"/>
  <c r="CK274" i="11"/>
  <c r="CK265" i="11"/>
  <c r="CK261" i="11"/>
  <c r="CK257" i="11"/>
  <c r="CK253" i="11"/>
  <c r="CK249" i="11"/>
  <c r="CK240" i="11"/>
  <c r="CK206" i="11"/>
  <c r="CK202" i="11"/>
  <c r="CK193" i="11"/>
  <c r="CK188" i="11"/>
  <c r="CK425" i="11"/>
  <c r="CK340" i="11"/>
  <c r="CK327" i="11"/>
  <c r="CK299" i="11"/>
  <c r="CK294" i="11"/>
  <c r="CK290" i="11"/>
  <c r="CK286" i="11"/>
  <c r="CK269" i="11"/>
  <c r="CK244" i="11"/>
  <c r="CK235" i="11"/>
  <c r="CK342" i="11"/>
  <c r="CK308" i="11"/>
  <c r="CK277" i="11"/>
  <c r="CK256" i="11"/>
  <c r="CK212" i="11"/>
  <c r="CK205" i="11"/>
  <c r="CK194" i="11"/>
  <c r="CK180" i="11"/>
  <c r="CK173" i="11"/>
  <c r="CK169" i="11"/>
  <c r="CK164" i="11"/>
  <c r="CK155" i="11"/>
  <c r="CK151" i="11"/>
  <c r="CK146" i="11"/>
  <c r="CK141" i="11"/>
  <c r="CK307" i="11"/>
  <c r="CK260" i="11"/>
  <c r="CK239" i="11"/>
  <c r="CK228" i="11"/>
  <c r="CK222" i="11"/>
  <c r="CK191" i="11"/>
  <c r="CK187" i="11"/>
  <c r="CK168" i="11"/>
  <c r="CK163" i="11"/>
  <c r="CK159" i="11"/>
  <c r="CK413" i="11"/>
  <c r="CK390" i="11"/>
  <c r="CK264" i="11"/>
  <c r="CK225" i="11"/>
  <c r="CK214" i="11"/>
  <c r="CK207" i="11"/>
  <c r="CK201" i="11"/>
  <c r="CK197" i="11"/>
  <c r="CK182" i="11"/>
  <c r="CK172" i="11"/>
  <c r="CK158" i="11"/>
  <c r="CK145" i="11"/>
  <c r="CK140" i="11"/>
  <c r="CK136" i="11"/>
  <c r="CK132" i="11"/>
  <c r="CK361" i="11"/>
  <c r="CK337" i="11"/>
  <c r="CK281" i="11"/>
  <c r="CK237" i="11"/>
  <c r="CK234" i="11"/>
  <c r="CK217" i="11"/>
  <c r="CK211" i="11"/>
  <c r="CK176" i="11"/>
  <c r="CK167" i="11"/>
  <c r="CK162" i="11"/>
  <c r="CK127" i="11"/>
  <c r="CK109" i="11"/>
  <c r="CK93" i="11"/>
  <c r="CK89" i="11"/>
  <c r="CK81" i="11"/>
  <c r="CK77" i="11"/>
  <c r="CK73" i="11"/>
  <c r="CK69" i="11"/>
  <c r="CK63" i="11"/>
  <c r="CK59" i="11"/>
  <c r="CK55" i="11"/>
  <c r="CK51" i="11"/>
  <c r="CK417" i="11"/>
  <c r="CK229" i="11"/>
  <c r="CK220" i="11"/>
  <c r="CK203" i="11"/>
  <c r="CK196" i="11"/>
  <c r="CK178" i="11"/>
  <c r="CK157" i="11"/>
  <c r="CK153" i="11"/>
  <c r="CK148" i="11"/>
  <c r="CK144" i="11"/>
  <c r="CK139" i="11"/>
  <c r="CK273" i="11"/>
  <c r="CK238" i="11"/>
  <c r="CK232" i="11"/>
  <c r="CK213" i="11"/>
  <c r="CK200" i="11"/>
  <c r="CK190" i="11"/>
  <c r="CK185" i="11"/>
  <c r="CK181" i="11"/>
  <c r="CK175" i="11"/>
  <c r="CK166" i="11"/>
  <c r="CK130" i="11"/>
  <c r="CK126" i="11"/>
  <c r="CK398" i="11"/>
  <c r="CK248" i="11"/>
  <c r="CK226" i="11"/>
  <c r="CK223" i="11"/>
  <c r="CK210" i="11"/>
  <c r="CK192" i="11"/>
  <c r="CK177" i="11"/>
  <c r="CK174" i="11"/>
  <c r="CK165" i="11"/>
  <c r="CK219" i="11"/>
  <c r="CK183" i="11"/>
  <c r="CK160" i="11"/>
  <c r="CK156" i="11"/>
  <c r="CK138" i="11"/>
  <c r="CK119" i="11"/>
  <c r="CK114" i="11"/>
  <c r="CK108" i="11"/>
  <c r="CK125" i="11"/>
  <c r="CK111" i="11"/>
  <c r="CK252" i="11"/>
  <c r="CK215" i="11"/>
  <c r="CK150" i="11"/>
  <c r="CK133" i="11"/>
  <c r="CK121" i="11"/>
  <c r="CK104" i="11"/>
  <c r="CK86" i="11"/>
  <c r="CK74" i="11"/>
  <c r="CK57" i="11"/>
  <c r="CK52" i="11"/>
  <c r="CK224" i="11"/>
  <c r="CK152" i="11"/>
  <c r="CK118" i="11"/>
  <c r="CK113" i="11"/>
  <c r="CK107" i="11"/>
  <c r="CK98" i="11"/>
  <c r="CK92" i="11"/>
  <c r="CK88" i="11"/>
  <c r="CK79" i="11"/>
  <c r="CK53" i="11"/>
  <c r="CK47" i="11"/>
  <c r="CK39" i="11"/>
  <c r="CK35" i="11"/>
  <c r="CK31" i="11"/>
  <c r="CK303" i="11"/>
  <c r="CK147" i="11"/>
  <c r="CK134" i="11"/>
  <c r="CK123" i="11"/>
  <c r="CK100" i="11"/>
  <c r="CK82" i="11"/>
  <c r="CK67" i="11"/>
  <c r="CK58" i="11"/>
  <c r="CK230" i="11"/>
  <c r="CK117" i="11"/>
  <c r="CK112" i="11"/>
  <c r="CK96" i="11"/>
  <c r="CK87" i="11"/>
  <c r="CK75" i="11"/>
  <c r="CK65" i="11"/>
  <c r="CK60" i="11"/>
  <c r="CK233" i="11"/>
  <c r="CK199" i="11"/>
  <c r="CK135" i="11"/>
  <c r="CK129" i="11"/>
  <c r="CK122" i="11"/>
  <c r="CK106" i="11"/>
  <c r="CK99" i="11"/>
  <c r="CK78" i="11"/>
  <c r="CK61" i="11"/>
  <c r="CK49" i="11"/>
  <c r="CK45" i="11"/>
  <c r="CK41" i="11"/>
  <c r="CK37" i="11"/>
  <c r="CK33" i="11"/>
  <c r="CK128" i="11"/>
  <c r="CK95" i="11"/>
  <c r="CK84" i="11"/>
  <c r="CK64" i="11"/>
  <c r="CK42" i="11"/>
  <c r="CK24" i="11"/>
  <c r="CK15" i="11"/>
  <c r="CK40" i="11"/>
  <c r="CK25" i="11"/>
  <c r="CK120" i="11"/>
  <c r="CK102" i="11"/>
  <c r="CK68" i="11"/>
  <c r="CK66" i="11"/>
  <c r="CK48" i="11"/>
  <c r="CK26" i="11"/>
  <c r="CK13" i="11"/>
  <c r="CK137" i="11"/>
  <c r="CK29" i="11"/>
  <c r="CK12" i="11"/>
  <c r="CK103" i="11"/>
  <c r="CK94" i="11"/>
  <c r="CK83" i="11"/>
  <c r="CK54" i="11"/>
  <c r="CK38" i="11"/>
  <c r="CK30" i="11"/>
  <c r="CK27" i="11"/>
  <c r="CK21" i="11"/>
  <c r="CK11" i="11"/>
  <c r="CK20" i="11"/>
  <c r="CK10" i="11"/>
  <c r="CK14" i="11"/>
  <c r="CK8" i="11"/>
  <c r="CK71" i="11"/>
  <c r="CK46" i="11"/>
  <c r="CK36" i="11"/>
  <c r="CK32" i="11"/>
  <c r="CK19" i="11"/>
  <c r="CK9" i="11"/>
  <c r="CK23" i="11"/>
  <c r="CK18" i="11"/>
  <c r="CO972" i="11"/>
  <c r="CO971" i="11"/>
  <c r="CO970" i="11"/>
  <c r="CO969" i="11"/>
  <c r="CO968" i="11"/>
  <c r="CO967" i="11"/>
  <c r="CO966" i="11"/>
  <c r="CO965" i="11"/>
  <c r="CO963" i="11"/>
  <c r="CO962" i="11"/>
  <c r="CO961" i="11"/>
  <c r="CO960" i="11"/>
  <c r="CO959" i="11"/>
  <c r="CO958" i="11"/>
  <c r="CO957" i="11"/>
  <c r="CO956" i="11"/>
  <c r="CO954" i="11"/>
  <c r="CO953" i="11"/>
  <c r="CO951" i="11"/>
  <c r="CO948" i="11"/>
  <c r="CO947" i="11"/>
  <c r="CO945" i="11"/>
  <c r="CO944" i="11"/>
  <c r="CO943" i="11"/>
  <c r="CO942" i="11"/>
  <c r="CO941" i="11"/>
  <c r="CO940" i="11"/>
  <c r="CO950" i="11"/>
  <c r="CO952" i="11"/>
  <c r="CO949" i="11"/>
  <c r="CO939" i="11"/>
  <c r="CO938" i="11"/>
  <c r="CO936" i="11"/>
  <c r="CO935" i="11"/>
  <c r="CO934" i="11"/>
  <c r="CO933" i="11"/>
  <c r="CO930" i="11"/>
  <c r="CO927" i="11"/>
  <c r="CO926" i="11"/>
  <c r="CO925" i="11"/>
  <c r="CO924" i="11"/>
  <c r="CO923" i="11"/>
  <c r="CO922" i="11"/>
  <c r="CO921" i="11"/>
  <c r="CO920" i="11"/>
  <c r="CO918" i="11"/>
  <c r="CO917" i="11"/>
  <c r="CO916" i="11"/>
  <c r="CO915" i="11"/>
  <c r="CO929" i="11"/>
  <c r="CO931" i="11"/>
  <c r="CO932" i="11"/>
  <c r="CO914" i="11"/>
  <c r="CO913" i="11"/>
  <c r="CO912" i="11"/>
  <c r="CO911" i="11"/>
  <c r="CO909" i="11"/>
  <c r="CO908" i="11"/>
  <c r="CO907" i="11"/>
  <c r="CO906" i="11"/>
  <c r="CO905" i="11"/>
  <c r="CO904" i="11"/>
  <c r="CO903" i="11"/>
  <c r="CO886" i="11"/>
  <c r="CO882" i="11"/>
  <c r="CO878" i="11"/>
  <c r="CO874" i="11"/>
  <c r="CO870" i="11"/>
  <c r="CO902" i="11"/>
  <c r="CO897" i="11"/>
  <c r="CO891" i="11"/>
  <c r="CO889" i="11"/>
  <c r="CO881" i="11"/>
  <c r="CO877" i="11"/>
  <c r="CO873" i="11"/>
  <c r="CO869" i="11"/>
  <c r="CO900" i="11"/>
  <c r="CO896" i="11"/>
  <c r="CO894" i="11"/>
  <c r="CO893" i="11"/>
  <c r="CO892" i="11"/>
  <c r="CO888" i="11"/>
  <c r="CO876" i="11"/>
  <c r="CO887" i="11"/>
  <c r="CO883" i="11"/>
  <c r="CO898" i="11"/>
  <c r="CO890" i="11"/>
  <c r="CO895" i="11"/>
  <c r="CO868" i="11"/>
  <c r="CO859" i="11"/>
  <c r="CO846" i="11"/>
  <c r="CO858" i="11"/>
  <c r="CO854" i="11"/>
  <c r="CO850" i="11"/>
  <c r="CO899" i="11"/>
  <c r="CO875" i="11"/>
  <c r="CO866" i="11"/>
  <c r="CO862" i="11"/>
  <c r="CO849" i="11"/>
  <c r="CO857" i="11"/>
  <c r="CO853" i="11"/>
  <c r="CO871" i="11"/>
  <c r="CO867" i="11"/>
  <c r="CO865" i="11"/>
  <c r="CO861" i="11"/>
  <c r="CO856" i="11"/>
  <c r="CO845" i="11"/>
  <c r="CO841" i="11"/>
  <c r="CO828" i="11"/>
  <c r="CO855" i="11"/>
  <c r="CO848" i="11"/>
  <c r="CO840" i="11"/>
  <c r="CO844" i="11"/>
  <c r="CO831" i="11"/>
  <c r="CO827" i="11"/>
  <c r="CO838" i="11"/>
  <c r="CO834" i="11"/>
  <c r="CO852" i="11"/>
  <c r="CO851" i="11"/>
  <c r="CO835" i="11"/>
  <c r="CO819" i="11"/>
  <c r="CO815" i="11"/>
  <c r="CO839" i="11"/>
  <c r="CO836" i="11"/>
  <c r="CO826" i="11"/>
  <c r="CO823" i="11"/>
  <c r="CO810" i="11"/>
  <c r="CO860" i="11"/>
  <c r="CO832" i="11"/>
  <c r="CO830" i="11"/>
  <c r="CO817" i="11"/>
  <c r="CO820" i="11"/>
  <c r="CO816" i="11"/>
  <c r="CO824" i="11"/>
  <c r="CO822" i="11"/>
  <c r="CO809" i="11"/>
  <c r="CO804" i="11"/>
  <c r="CO813" i="11"/>
  <c r="CO803" i="11"/>
  <c r="CO799" i="11"/>
  <c r="CO795" i="11"/>
  <c r="CO791" i="11"/>
  <c r="CO818" i="11"/>
  <c r="CO814" i="11"/>
  <c r="CO808" i="11"/>
  <c r="CO833" i="11"/>
  <c r="CO812" i="11"/>
  <c r="CO805" i="11"/>
  <c r="CO800" i="11"/>
  <c r="CO796" i="11"/>
  <c r="CO807" i="11"/>
  <c r="CO793" i="11"/>
  <c r="CO789" i="11"/>
  <c r="CO774" i="11"/>
  <c r="CO770" i="11"/>
  <c r="CO787" i="11"/>
  <c r="CO782" i="11"/>
  <c r="CO773" i="11"/>
  <c r="CO769" i="11"/>
  <c r="CO764" i="11"/>
  <c r="CO790" i="11"/>
  <c r="CO786" i="11"/>
  <c r="CO781" i="11"/>
  <c r="CO777" i="11"/>
  <c r="CO794" i="11"/>
  <c r="CO792" i="11"/>
  <c r="CO766" i="11"/>
  <c r="CO763" i="11"/>
  <c r="CO802" i="11"/>
  <c r="CO783" i="11"/>
  <c r="CO779" i="11"/>
  <c r="CO797" i="11"/>
  <c r="CO775" i="11"/>
  <c r="CO772" i="11"/>
  <c r="CO768" i="11"/>
  <c r="CO765" i="11"/>
  <c r="CO784" i="11"/>
  <c r="CO780" i="11"/>
  <c r="CO776" i="11"/>
  <c r="CO785" i="11"/>
  <c r="CO767" i="11"/>
  <c r="CO760" i="11"/>
  <c r="CO806" i="11"/>
  <c r="CO798" i="11"/>
  <c r="CO753" i="11"/>
  <c r="CO801" i="11"/>
  <c r="CO761" i="11"/>
  <c r="CO748" i="11"/>
  <c r="CO743" i="11"/>
  <c r="CO762" i="11"/>
  <c r="CO756" i="11"/>
  <c r="CO752" i="11"/>
  <c r="CO747" i="11"/>
  <c r="CO742" i="11"/>
  <c r="CO759" i="11"/>
  <c r="CO757" i="11"/>
  <c r="CO755" i="11"/>
  <c r="CO751" i="11"/>
  <c r="CO750" i="11"/>
  <c r="CO778" i="11"/>
  <c r="CO758" i="11"/>
  <c r="CO749" i="11"/>
  <c r="CO730" i="11"/>
  <c r="CO741" i="11"/>
  <c r="CO729" i="11"/>
  <c r="CO737" i="11"/>
  <c r="CO733" i="11"/>
  <c r="CO738" i="11"/>
  <c r="CO728" i="11"/>
  <c r="CO723" i="11"/>
  <c r="CO771" i="11"/>
  <c r="CO746" i="11"/>
  <c r="CO736" i="11"/>
  <c r="CO732" i="11"/>
  <c r="CO727" i="11"/>
  <c r="CO740" i="11"/>
  <c r="CO735" i="11"/>
  <c r="CO726" i="11"/>
  <c r="CO739" i="11"/>
  <c r="CO724" i="11"/>
  <c r="CO722" i="11"/>
  <c r="CO690" i="11"/>
  <c r="CO734" i="11"/>
  <c r="CO731" i="11"/>
  <c r="CO725" i="11"/>
  <c r="CO710" i="11"/>
  <c r="CO706" i="11"/>
  <c r="CO702" i="11"/>
  <c r="CO698" i="11"/>
  <c r="CO694" i="11"/>
  <c r="CO720" i="11"/>
  <c r="CO714" i="11"/>
  <c r="CO689" i="11"/>
  <c r="CO685" i="11"/>
  <c r="CO681" i="11"/>
  <c r="CO713" i="11"/>
  <c r="CO709" i="11"/>
  <c r="CO705" i="11"/>
  <c r="CO701" i="11"/>
  <c r="CO697" i="11"/>
  <c r="CO693" i="11"/>
  <c r="CO717" i="11"/>
  <c r="CO688" i="11"/>
  <c r="CO684" i="11"/>
  <c r="CO712" i="11"/>
  <c r="CO708" i="11"/>
  <c r="CO704" i="11"/>
  <c r="CO700" i="11"/>
  <c r="CO696" i="11"/>
  <c r="CO692" i="11"/>
  <c r="CO721" i="11"/>
  <c r="CO719" i="11"/>
  <c r="CO716" i="11"/>
  <c r="CO687" i="11"/>
  <c r="CO683" i="11"/>
  <c r="CO654" i="11"/>
  <c r="CO650" i="11"/>
  <c r="CO686" i="11"/>
  <c r="CO670" i="11"/>
  <c r="CO666" i="11"/>
  <c r="CO662" i="11"/>
  <c r="CO658" i="11"/>
  <c r="CO679" i="11"/>
  <c r="CO678" i="11"/>
  <c r="CO675" i="11"/>
  <c r="CO653" i="11"/>
  <c r="CO649" i="11"/>
  <c r="CO644" i="11"/>
  <c r="CO640" i="11"/>
  <c r="CO636" i="11"/>
  <c r="CO673" i="11"/>
  <c r="CO669" i="11"/>
  <c r="CO665" i="11"/>
  <c r="CO661" i="11"/>
  <c r="CO657" i="11"/>
  <c r="CO682" i="11"/>
  <c r="CO656" i="11"/>
  <c r="CO652" i="11"/>
  <c r="CO648" i="11"/>
  <c r="CO643" i="11"/>
  <c r="CO691" i="11"/>
  <c r="CO677" i="11"/>
  <c r="CO672" i="11"/>
  <c r="CO668" i="11"/>
  <c r="CO664" i="11"/>
  <c r="CO660" i="11"/>
  <c r="CO695" i="11"/>
  <c r="CO680" i="11"/>
  <c r="CO674" i="11"/>
  <c r="CO655" i="11"/>
  <c r="CO651" i="11"/>
  <c r="CO646" i="11"/>
  <c r="CO642" i="11"/>
  <c r="CO638" i="11"/>
  <c r="CO635" i="11"/>
  <c r="CO631" i="11"/>
  <c r="CO627" i="11"/>
  <c r="CO623" i="11"/>
  <c r="CO614" i="11"/>
  <c r="CO609" i="11"/>
  <c r="CO618" i="11"/>
  <c r="CO604" i="11"/>
  <c r="CO659" i="11"/>
  <c r="CO647" i="11"/>
  <c r="CO641" i="11"/>
  <c r="CO637" i="11"/>
  <c r="CO634" i="11"/>
  <c r="CO630" i="11"/>
  <c r="CO626" i="11"/>
  <c r="CO608" i="11"/>
  <c r="CO645" i="11"/>
  <c r="CO639" i="11"/>
  <c r="CO612" i="11"/>
  <c r="CO603" i="11"/>
  <c r="CO599" i="11"/>
  <c r="CO595" i="11"/>
  <c r="CO633" i="11"/>
  <c r="CO629" i="11"/>
  <c r="CO625" i="11"/>
  <c r="CO621" i="11"/>
  <c r="CO616" i="11"/>
  <c r="CO607" i="11"/>
  <c r="CO699" i="11"/>
  <c r="CO667" i="11"/>
  <c r="CO620" i="11"/>
  <c r="CO611" i="11"/>
  <c r="CO671" i="11"/>
  <c r="CO632" i="11"/>
  <c r="CO628" i="11"/>
  <c r="CO624" i="11"/>
  <c r="CO615" i="11"/>
  <c r="CO606" i="11"/>
  <c r="CO605" i="11"/>
  <c r="CO579" i="11"/>
  <c r="CO575" i="11"/>
  <c r="CO567" i="11"/>
  <c r="CO596" i="11"/>
  <c r="CO583" i="11"/>
  <c r="CO554" i="11"/>
  <c r="CO593" i="11"/>
  <c r="CO592" i="11"/>
  <c r="CO587" i="11"/>
  <c r="CO578" i="11"/>
  <c r="CO574" i="11"/>
  <c r="CO570" i="11"/>
  <c r="CO566" i="11"/>
  <c r="CO562" i="11"/>
  <c r="CO558" i="11"/>
  <c r="CO619" i="11"/>
  <c r="CO598" i="11"/>
  <c r="CO597" i="11"/>
  <c r="CO591" i="11"/>
  <c r="CO582" i="11"/>
  <c r="CO553" i="11"/>
  <c r="CO594" i="11"/>
  <c r="CO586" i="11"/>
  <c r="CO577" i="11"/>
  <c r="CO573" i="11"/>
  <c r="CO569" i="11"/>
  <c r="CO676" i="11"/>
  <c r="CO590" i="11"/>
  <c r="CO581" i="11"/>
  <c r="CO552" i="11"/>
  <c r="CO610" i="11"/>
  <c r="CO602" i="11"/>
  <c r="CO589" i="11"/>
  <c r="CO585" i="11"/>
  <c r="CO576" i="11"/>
  <c r="CO572" i="11"/>
  <c r="CO568" i="11"/>
  <c r="CO564" i="11"/>
  <c r="CO560" i="11"/>
  <c r="CO556" i="11"/>
  <c r="CO584" i="11"/>
  <c r="CO557" i="11"/>
  <c r="CO551" i="11"/>
  <c r="CO561" i="11"/>
  <c r="CO559" i="11"/>
  <c r="CO546" i="11"/>
  <c r="CO550" i="11"/>
  <c r="CO563" i="11"/>
  <c r="CO545" i="11"/>
  <c r="CO549" i="11"/>
  <c r="CO565" i="11"/>
  <c r="CO555" i="11"/>
  <c r="CO548" i="11"/>
  <c r="CO544" i="11"/>
  <c r="CO532" i="11"/>
  <c r="CO518" i="11"/>
  <c r="CO515" i="11"/>
  <c r="CO504" i="11"/>
  <c r="CO500" i="11"/>
  <c r="CO496" i="11"/>
  <c r="CO543" i="11"/>
  <c r="CO539" i="11"/>
  <c r="CO535" i="11"/>
  <c r="CO530" i="11"/>
  <c r="CO527" i="11"/>
  <c r="CO524" i="11"/>
  <c r="CO520" i="11"/>
  <c r="CO512" i="11"/>
  <c r="CO508" i="11"/>
  <c r="CO514" i="11"/>
  <c r="CO531" i="11"/>
  <c r="CO525" i="11"/>
  <c r="CO522" i="11"/>
  <c r="CO519" i="11"/>
  <c r="CO506" i="11"/>
  <c r="CO502" i="11"/>
  <c r="CO498" i="11"/>
  <c r="CO494" i="11"/>
  <c r="CO541" i="11"/>
  <c r="CO537" i="11"/>
  <c r="CO516" i="11"/>
  <c r="CO510" i="11"/>
  <c r="CO526" i="11"/>
  <c r="CO513" i="11"/>
  <c r="CO505" i="11"/>
  <c r="CO501" i="11"/>
  <c r="CO493" i="11"/>
  <c r="CO542" i="11"/>
  <c r="CO538" i="11"/>
  <c r="CO534" i="11"/>
  <c r="CO529" i="11"/>
  <c r="CO521" i="11"/>
  <c r="CO488" i="11"/>
  <c r="CO484" i="11"/>
  <c r="CO533" i="11"/>
  <c r="CO471" i="11"/>
  <c r="CO467" i="11"/>
  <c r="CO463" i="11"/>
  <c r="CO540" i="11"/>
  <c r="CO523" i="11"/>
  <c r="CO486" i="11"/>
  <c r="CO483" i="11"/>
  <c r="CO470" i="11"/>
  <c r="CO466" i="11"/>
  <c r="CO462" i="11"/>
  <c r="CO536" i="11"/>
  <c r="CO482" i="11"/>
  <c r="CO478" i="11"/>
  <c r="CO474" i="11"/>
  <c r="CO457" i="11"/>
  <c r="CO452" i="11"/>
  <c r="CO448" i="11"/>
  <c r="CO473" i="11"/>
  <c r="CO469" i="11"/>
  <c r="CO465" i="11"/>
  <c r="CO461" i="11"/>
  <c r="CO507" i="11"/>
  <c r="CO487" i="11"/>
  <c r="CO481" i="11"/>
  <c r="CO503" i="11"/>
  <c r="CO495" i="11"/>
  <c r="CO489" i="11"/>
  <c r="CO517" i="11"/>
  <c r="CO511" i="11"/>
  <c r="CO485" i="11"/>
  <c r="CO480" i="11"/>
  <c r="CO464" i="11"/>
  <c r="CO458" i="11"/>
  <c r="CO450" i="11"/>
  <c r="CO447" i="11"/>
  <c r="CO475" i="11"/>
  <c r="CO459" i="11"/>
  <c r="CO455" i="11"/>
  <c r="CO451" i="11"/>
  <c r="CO444" i="11"/>
  <c r="CO440" i="11"/>
  <c r="CO436" i="11"/>
  <c r="CO432" i="11"/>
  <c r="CO428" i="11"/>
  <c r="CO424" i="11"/>
  <c r="CO420" i="11"/>
  <c r="CO416" i="11"/>
  <c r="CO499" i="11"/>
  <c r="CO490" i="11"/>
  <c r="CO472" i="11"/>
  <c r="CO460" i="11"/>
  <c r="CO456" i="11"/>
  <c r="CO443" i="11"/>
  <c r="CO439" i="11"/>
  <c r="CO435" i="11"/>
  <c r="CO431" i="11"/>
  <c r="CO479" i="11"/>
  <c r="CO468" i="11"/>
  <c r="CO442" i="11"/>
  <c r="CO438" i="11"/>
  <c r="CO434" i="11"/>
  <c r="CO430" i="11"/>
  <c r="CO426" i="11"/>
  <c r="CO422" i="11"/>
  <c r="CO418" i="11"/>
  <c r="CO414" i="11"/>
  <c r="CO477" i="11"/>
  <c r="CO476" i="11"/>
  <c r="CO453" i="11"/>
  <c r="CO446" i="11"/>
  <c r="CO408" i="11"/>
  <c r="CO404" i="11"/>
  <c r="CO400" i="11"/>
  <c r="CO379" i="11"/>
  <c r="CO375" i="11"/>
  <c r="CO371" i="11"/>
  <c r="CO343" i="11"/>
  <c r="CO338" i="11"/>
  <c r="CO329" i="11"/>
  <c r="CO316" i="11"/>
  <c r="CO411" i="11"/>
  <c r="CO399" i="11"/>
  <c r="CO395" i="11"/>
  <c r="CO391" i="11"/>
  <c r="CO387" i="11"/>
  <c r="CO362" i="11"/>
  <c r="CO357" i="11"/>
  <c r="CO347" i="11"/>
  <c r="CO328" i="11"/>
  <c r="CO324" i="11"/>
  <c r="CO311" i="11"/>
  <c r="CO441" i="11"/>
  <c r="CO412" i="11"/>
  <c r="CO407" i="11"/>
  <c r="CO403" i="11"/>
  <c r="CO382" i="11"/>
  <c r="CO378" i="11"/>
  <c r="CO374" i="11"/>
  <c r="CO370" i="11"/>
  <c r="CO351" i="11"/>
  <c r="CO445" i="11"/>
  <c r="CO398" i="11"/>
  <c r="CO394" i="11"/>
  <c r="CO390" i="11"/>
  <c r="CO386" i="11"/>
  <c r="CO365" i="11"/>
  <c r="CO361" i="11"/>
  <c r="CO356" i="11"/>
  <c r="CO350" i="11"/>
  <c r="CO346" i="11"/>
  <c r="CO327" i="11"/>
  <c r="CO323" i="11"/>
  <c r="CO314" i="11"/>
  <c r="CO413" i="11"/>
  <c r="CO406" i="11"/>
  <c r="CO402" i="11"/>
  <c r="CO381" i="11"/>
  <c r="CO369" i="11"/>
  <c r="CO355" i="11"/>
  <c r="CO341" i="11"/>
  <c r="CO336" i="11"/>
  <c r="CO331" i="11"/>
  <c r="CO318" i="11"/>
  <c r="CO454" i="11"/>
  <c r="CO449" i="11"/>
  <c r="CO425" i="11"/>
  <c r="CO423" i="11"/>
  <c r="CO417" i="11"/>
  <c r="CO415" i="11"/>
  <c r="CO410" i="11"/>
  <c r="CO385" i="11"/>
  <c r="CO364" i="11"/>
  <c r="CO360" i="11"/>
  <c r="CO354" i="11"/>
  <c r="CO349" i="11"/>
  <c r="CO335" i="11"/>
  <c r="CO326" i="11"/>
  <c r="CO322" i="11"/>
  <c r="CO313" i="11"/>
  <c r="CO309" i="11"/>
  <c r="CO409" i="11"/>
  <c r="CO401" i="11"/>
  <c r="CO380" i="11"/>
  <c r="CO368" i="11"/>
  <c r="CO358" i="11"/>
  <c r="CO312" i="11"/>
  <c r="CO300" i="11"/>
  <c r="CO296" i="11"/>
  <c r="CO291" i="11"/>
  <c r="CO287" i="11"/>
  <c r="CO283" i="11"/>
  <c r="CO270" i="11"/>
  <c r="CO245" i="11"/>
  <c r="CO241" i="11"/>
  <c r="CO304" i="11"/>
  <c r="CO295" i="11"/>
  <c r="CO282" i="11"/>
  <c r="CO274" i="11"/>
  <c r="CO265" i="11"/>
  <c r="CO261" i="11"/>
  <c r="CO257" i="11"/>
  <c r="CO253" i="11"/>
  <c r="CO249" i="11"/>
  <c r="CO427" i="11"/>
  <c r="CO344" i="11"/>
  <c r="CO334" i="11"/>
  <c r="CO321" i="11"/>
  <c r="CO317" i="11"/>
  <c r="CO315" i="11"/>
  <c r="CO299" i="11"/>
  <c r="CO294" i="11"/>
  <c r="CO290" i="11"/>
  <c r="CO286" i="11"/>
  <c r="CO269" i="11"/>
  <c r="CO244" i="11"/>
  <c r="CO419" i="11"/>
  <c r="CO363" i="11"/>
  <c r="CO307" i="11"/>
  <c r="CO303" i="11"/>
  <c r="CO281" i="11"/>
  <c r="CO277" i="11"/>
  <c r="CO273" i="11"/>
  <c r="CO264" i="11"/>
  <c r="CO260" i="11"/>
  <c r="CO256" i="11"/>
  <c r="CO252" i="11"/>
  <c r="CO248" i="11"/>
  <c r="CO348" i="11"/>
  <c r="CO340" i="11"/>
  <c r="CO325" i="11"/>
  <c r="CO319" i="11"/>
  <c r="CO308" i="11"/>
  <c r="CO298" i="11"/>
  <c r="CO293" i="11"/>
  <c r="CO289" i="11"/>
  <c r="CO272" i="11"/>
  <c r="CO268" i="11"/>
  <c r="CO243" i="11"/>
  <c r="CO238" i="11"/>
  <c r="CO234" i="11"/>
  <c r="CO225" i="11"/>
  <c r="CO306" i="11"/>
  <c r="CO302" i="11"/>
  <c r="CO280" i="11"/>
  <c r="CO267" i="11"/>
  <c r="CO263" i="11"/>
  <c r="CO259" i="11"/>
  <c r="CO255" i="11"/>
  <c r="CO251" i="11"/>
  <c r="CO233" i="11"/>
  <c r="CO229" i="11"/>
  <c r="CO200" i="11"/>
  <c r="CO191" i="11"/>
  <c r="CO177" i="11"/>
  <c r="CO433" i="11"/>
  <c r="CO429" i="11"/>
  <c r="CO384" i="11"/>
  <c r="CO367" i="11"/>
  <c r="CO342" i="11"/>
  <c r="CO337" i="11"/>
  <c r="CO301" i="11"/>
  <c r="CO297" i="11"/>
  <c r="CO292" i="11"/>
  <c r="CO288" i="11"/>
  <c r="CO284" i="11"/>
  <c r="CO246" i="11"/>
  <c r="CO242" i="11"/>
  <c r="CO237" i="11"/>
  <c r="CO228" i="11"/>
  <c r="CO240" i="11"/>
  <c r="CO239" i="11"/>
  <c r="CO220" i="11"/>
  <c r="CO217" i="11"/>
  <c r="CO203" i="11"/>
  <c r="CO157" i="11"/>
  <c r="CO153" i="11"/>
  <c r="CO148" i="11"/>
  <c r="CO144" i="11"/>
  <c r="CO139" i="11"/>
  <c r="CO353" i="11"/>
  <c r="CO275" i="11"/>
  <c r="CO232" i="11"/>
  <c r="CO206" i="11"/>
  <c r="CO196" i="11"/>
  <c r="CO190" i="11"/>
  <c r="CO185" i="11"/>
  <c r="CO181" i="11"/>
  <c r="CO178" i="11"/>
  <c r="CO175" i="11"/>
  <c r="CO166" i="11"/>
  <c r="CO330" i="11"/>
  <c r="CO250" i="11"/>
  <c r="CO223" i="11"/>
  <c r="CO213" i="11"/>
  <c r="CO188" i="11"/>
  <c r="CO174" i="11"/>
  <c r="CO165" i="11"/>
  <c r="CO156" i="11"/>
  <c r="CO152" i="11"/>
  <c r="CO147" i="11"/>
  <c r="CO138" i="11"/>
  <c r="CO134" i="11"/>
  <c r="CO254" i="11"/>
  <c r="CO227" i="11"/>
  <c r="CO224" i="11"/>
  <c r="CO219" i="11"/>
  <c r="CO215" i="11"/>
  <c r="CO210" i="11"/>
  <c r="CO202" i="11"/>
  <c r="CO199" i="11"/>
  <c r="CO192" i="11"/>
  <c r="CO160" i="11"/>
  <c r="CO129" i="11"/>
  <c r="CO125" i="11"/>
  <c r="CO107" i="11"/>
  <c r="CO103" i="11"/>
  <c r="CO99" i="11"/>
  <c r="CO95" i="11"/>
  <c r="CO87" i="11"/>
  <c r="CO83" i="11"/>
  <c r="CO79" i="11"/>
  <c r="CO75" i="11"/>
  <c r="CO71" i="11"/>
  <c r="CO67" i="11"/>
  <c r="CO65" i="11"/>
  <c r="CO61" i="11"/>
  <c r="CO57" i="11"/>
  <c r="CO53" i="11"/>
  <c r="CO258" i="11"/>
  <c r="CO235" i="11"/>
  <c r="CO226" i="11"/>
  <c r="CO212" i="11"/>
  <c r="CO194" i="11"/>
  <c r="CO183" i="11"/>
  <c r="CO180" i="11"/>
  <c r="CO173" i="11"/>
  <c r="CO169" i="11"/>
  <c r="CO164" i="11"/>
  <c r="CO155" i="11"/>
  <c r="CO151" i="11"/>
  <c r="CO146" i="11"/>
  <c r="CO141" i="11"/>
  <c r="CO262" i="11"/>
  <c r="CO236" i="11"/>
  <c r="CO205" i="11"/>
  <c r="CO168" i="11"/>
  <c r="CO163" i="11"/>
  <c r="CO159" i="11"/>
  <c r="CO150" i="11"/>
  <c r="CO128" i="11"/>
  <c r="CO279" i="11"/>
  <c r="CO230" i="11"/>
  <c r="CO222" i="11"/>
  <c r="CO207" i="11"/>
  <c r="CO187" i="11"/>
  <c r="CO172" i="11"/>
  <c r="CO158" i="11"/>
  <c r="CO182" i="11"/>
  <c r="CO130" i="11"/>
  <c r="CO127" i="11"/>
  <c r="CO123" i="11"/>
  <c r="CO118" i="11"/>
  <c r="CO113" i="11"/>
  <c r="CO197" i="11"/>
  <c r="CO145" i="11"/>
  <c r="CO120" i="11"/>
  <c r="CO109" i="11"/>
  <c r="CO193" i="11"/>
  <c r="CO137" i="11"/>
  <c r="CO84" i="11"/>
  <c r="CO69" i="11"/>
  <c r="CO64" i="11"/>
  <c r="CO55" i="11"/>
  <c r="CO214" i="11"/>
  <c r="CO176" i="11"/>
  <c r="CO132" i="11"/>
  <c r="CO117" i="11"/>
  <c r="CO112" i="11"/>
  <c r="CO106" i="11"/>
  <c r="CO96" i="11"/>
  <c r="CO81" i="11"/>
  <c r="CO78" i="11"/>
  <c r="CO60" i="11"/>
  <c r="CO49" i="11"/>
  <c r="CO45" i="11"/>
  <c r="CO41" i="11"/>
  <c r="CO37" i="11"/>
  <c r="CO33" i="11"/>
  <c r="CO29" i="11"/>
  <c r="CO122" i="11"/>
  <c r="CO119" i="11"/>
  <c r="CO114" i="11"/>
  <c r="CO93" i="11"/>
  <c r="CO89" i="11"/>
  <c r="CO66" i="11"/>
  <c r="CO162" i="11"/>
  <c r="CO136" i="11"/>
  <c r="CO126" i="11"/>
  <c r="CO86" i="11"/>
  <c r="CO77" i="11"/>
  <c r="CO74" i="11"/>
  <c r="CO68" i="11"/>
  <c r="CO167" i="11"/>
  <c r="CO133" i="11"/>
  <c r="CO121" i="11"/>
  <c r="CO104" i="11"/>
  <c r="CO98" i="11"/>
  <c r="CO52" i="11"/>
  <c r="CO47" i="11"/>
  <c r="CO39" i="11"/>
  <c r="CO35" i="11"/>
  <c r="CO201" i="11"/>
  <c r="CO140" i="11"/>
  <c r="CO102" i="11"/>
  <c r="CO40" i="11"/>
  <c r="CO31" i="11"/>
  <c r="CO27" i="11"/>
  <c r="CO21" i="11"/>
  <c r="CO11" i="11"/>
  <c r="CO111" i="11"/>
  <c r="CO108" i="11"/>
  <c r="CO48" i="11"/>
  <c r="CO30" i="11"/>
  <c r="CO135" i="11"/>
  <c r="CO58" i="11"/>
  <c r="CO38" i="11"/>
  <c r="CO19" i="11"/>
  <c r="CO9" i="11"/>
  <c r="CO94" i="11"/>
  <c r="CO54" i="11"/>
  <c r="CO46" i="11"/>
  <c r="CO23" i="11"/>
  <c r="CO18" i="11"/>
  <c r="CO63" i="11"/>
  <c r="CO36" i="11"/>
  <c r="CO32" i="11"/>
  <c r="CO24" i="11"/>
  <c r="CO15" i="11"/>
  <c r="CO14" i="11"/>
  <c r="CO8" i="11"/>
  <c r="CO12" i="11"/>
  <c r="CO20" i="11"/>
  <c r="CO10" i="11"/>
  <c r="CO100" i="11"/>
  <c r="CO92" i="11"/>
  <c r="CO88" i="11"/>
  <c r="CO73" i="11"/>
  <c r="CO59" i="11"/>
  <c r="CO25" i="11"/>
  <c r="CO51" i="11"/>
  <c r="CO42" i="11"/>
  <c r="CO26" i="11"/>
  <c r="CO13" i="11"/>
  <c r="CO211" i="11"/>
  <c r="CO82" i="11"/>
  <c r="CH972" i="11"/>
  <c r="CH971" i="11"/>
  <c r="CH970" i="11"/>
  <c r="CH969" i="11"/>
  <c r="CH968" i="11"/>
  <c r="CH967" i="11"/>
  <c r="CH966" i="11"/>
  <c r="CH965" i="11"/>
  <c r="CH963" i="11"/>
  <c r="CH962" i="11"/>
  <c r="CH961" i="11"/>
  <c r="CH960" i="11"/>
  <c r="CH959" i="11"/>
  <c r="CH958" i="11"/>
  <c r="CH957" i="11"/>
  <c r="CH956" i="11"/>
  <c r="CH954" i="11"/>
  <c r="CH953" i="11"/>
  <c r="CH952" i="11"/>
  <c r="CH949" i="11"/>
  <c r="CH951" i="11"/>
  <c r="CH942" i="11"/>
  <c r="CH945" i="11"/>
  <c r="CH943" i="11"/>
  <c r="CH941" i="11"/>
  <c r="CH950" i="11"/>
  <c r="CH948" i="11"/>
  <c r="CH944" i="11"/>
  <c r="CH947" i="11"/>
  <c r="CH939" i="11"/>
  <c r="CH938" i="11"/>
  <c r="CH936" i="11"/>
  <c r="CH935" i="11"/>
  <c r="CH934" i="11"/>
  <c r="CH933" i="11"/>
  <c r="CH932" i="11"/>
  <c r="CH931" i="11"/>
  <c r="CH930" i="11"/>
  <c r="CH940" i="11"/>
  <c r="CH925" i="11"/>
  <c r="CH921" i="11"/>
  <c r="CH924" i="11"/>
  <c r="CH923" i="11"/>
  <c r="CH917" i="11"/>
  <c r="CH929" i="11"/>
  <c r="CH922" i="11"/>
  <c r="CH918" i="11"/>
  <c r="CH927" i="11"/>
  <c r="CH914" i="11"/>
  <c r="CH913" i="11"/>
  <c r="CH912" i="11"/>
  <c r="CH911" i="11"/>
  <c r="CH909" i="11"/>
  <c r="CH908" i="11"/>
  <c r="CH907" i="11"/>
  <c r="CH906" i="11"/>
  <c r="CH905" i="11"/>
  <c r="CH904" i="11"/>
  <c r="CH920" i="11"/>
  <c r="CH903" i="11"/>
  <c r="CH926" i="11"/>
  <c r="CH916" i="11"/>
  <c r="CH915" i="11"/>
  <c r="CH902" i="11"/>
  <c r="CH900" i="11"/>
  <c r="CH899" i="11"/>
  <c r="CH898" i="11"/>
  <c r="CH897" i="11"/>
  <c r="CH896" i="11"/>
  <c r="CH895" i="11"/>
  <c r="CH894" i="11"/>
  <c r="CH893" i="11"/>
  <c r="CH892" i="11"/>
  <c r="CH891" i="11"/>
  <c r="CH890" i="11"/>
  <c r="CH889" i="11"/>
  <c r="CH881" i="11"/>
  <c r="CH877" i="11"/>
  <c r="CH873" i="11"/>
  <c r="CH869" i="11"/>
  <c r="CH888" i="11"/>
  <c r="CH876" i="11"/>
  <c r="CH886" i="11"/>
  <c r="CH882" i="11"/>
  <c r="CH878" i="11"/>
  <c r="CH858" i="11"/>
  <c r="CH854" i="11"/>
  <c r="CH850" i="11"/>
  <c r="CH867" i="11"/>
  <c r="CH866" i="11"/>
  <c r="CH862" i="11"/>
  <c r="CH849" i="11"/>
  <c r="CH887" i="11"/>
  <c r="CH857" i="11"/>
  <c r="CH853" i="11"/>
  <c r="CH865" i="11"/>
  <c r="CH861" i="11"/>
  <c r="CH875" i="11"/>
  <c r="CH856" i="11"/>
  <c r="CH852" i="11"/>
  <c r="CH871" i="11"/>
  <c r="CH870" i="11"/>
  <c r="CH840" i="11"/>
  <c r="CH836" i="11"/>
  <c r="CH832" i="11"/>
  <c r="CH851" i="11"/>
  <c r="CH846" i="11"/>
  <c r="CH844" i="11"/>
  <c r="CH868" i="11"/>
  <c r="CH839" i="11"/>
  <c r="CH835" i="11"/>
  <c r="CH855" i="11"/>
  <c r="CH848" i="11"/>
  <c r="CH874" i="11"/>
  <c r="CH860" i="11"/>
  <c r="CH833" i="11"/>
  <c r="CH883" i="11"/>
  <c r="CH859" i="11"/>
  <c r="CH823" i="11"/>
  <c r="CH810" i="11"/>
  <c r="CH822" i="11"/>
  <c r="CH818" i="11"/>
  <c r="CH814" i="11"/>
  <c r="CH834" i="11"/>
  <c r="CH828" i="11"/>
  <c r="CH838" i="11"/>
  <c r="CH831" i="11"/>
  <c r="CH812" i="11"/>
  <c r="CH841" i="11"/>
  <c r="CH830" i="11"/>
  <c r="CH827" i="11"/>
  <c r="CH824" i="11"/>
  <c r="CH845" i="11"/>
  <c r="CH826" i="11"/>
  <c r="CH819" i="11"/>
  <c r="CH803" i="11"/>
  <c r="CH799" i="11"/>
  <c r="CH795" i="11"/>
  <c r="CH791" i="11"/>
  <c r="CH808" i="11"/>
  <c r="CH807" i="11"/>
  <c r="CH813" i="11"/>
  <c r="CH809" i="11"/>
  <c r="CH806" i="11"/>
  <c r="CH801" i="11"/>
  <c r="CH797" i="11"/>
  <c r="CH793" i="11"/>
  <c r="CH816" i="11"/>
  <c r="CH805" i="11"/>
  <c r="CH800" i="11"/>
  <c r="CH796" i="11"/>
  <c r="CH820" i="11"/>
  <c r="CH815" i="11"/>
  <c r="CH804" i="11"/>
  <c r="CH790" i="11"/>
  <c r="CH783" i="11"/>
  <c r="CH778" i="11"/>
  <c r="CH817" i="11"/>
  <c r="CH792" i="11"/>
  <c r="CH786" i="11"/>
  <c r="CH781" i="11"/>
  <c r="CH777" i="11"/>
  <c r="CH802" i="11"/>
  <c r="CH789" i="11"/>
  <c r="CH784" i="11"/>
  <c r="CH779" i="11"/>
  <c r="CH775" i="11"/>
  <c r="CH785" i="11"/>
  <c r="CH768" i="11"/>
  <c r="CH765" i="11"/>
  <c r="CH762" i="11"/>
  <c r="CH758" i="11"/>
  <c r="CH782" i="11"/>
  <c r="CH773" i="11"/>
  <c r="CH767" i="11"/>
  <c r="CH764" i="11"/>
  <c r="CH787" i="11"/>
  <c r="CH771" i="11"/>
  <c r="CH794" i="11"/>
  <c r="CH769" i="11"/>
  <c r="CH780" i="11"/>
  <c r="CH774" i="11"/>
  <c r="CH766" i="11"/>
  <c r="CH763" i="11"/>
  <c r="CH748" i="11"/>
  <c r="CH743" i="11"/>
  <c r="CH772" i="11"/>
  <c r="CH759" i="11"/>
  <c r="CH756" i="11"/>
  <c r="CH752" i="11"/>
  <c r="CH757" i="11"/>
  <c r="CH747" i="11"/>
  <c r="CH742" i="11"/>
  <c r="CH760" i="11"/>
  <c r="CH755" i="11"/>
  <c r="CH751" i="11"/>
  <c r="CH770" i="11"/>
  <c r="CH746" i="11"/>
  <c r="CH798" i="11"/>
  <c r="CH749" i="11"/>
  <c r="CH753" i="11"/>
  <c r="CH750" i="11"/>
  <c r="CH734" i="11"/>
  <c r="CH725" i="11"/>
  <c r="CH776" i="11"/>
  <c r="CH738" i="11"/>
  <c r="CH737" i="11"/>
  <c r="CH733" i="11"/>
  <c r="CH724" i="11"/>
  <c r="CH740" i="11"/>
  <c r="CH728" i="11"/>
  <c r="CH736" i="11"/>
  <c r="CH732" i="11"/>
  <c r="CH727" i="11"/>
  <c r="CH741" i="11"/>
  <c r="CH731" i="11"/>
  <c r="CH722" i="11"/>
  <c r="CH761" i="11"/>
  <c r="CH739" i="11"/>
  <c r="CH730" i="11"/>
  <c r="CH721" i="11"/>
  <c r="CH710" i="11"/>
  <c r="CH706" i="11"/>
  <c r="CH702" i="11"/>
  <c r="CH698" i="11"/>
  <c r="CH694" i="11"/>
  <c r="CH735" i="11"/>
  <c r="CH714" i="11"/>
  <c r="CH689" i="11"/>
  <c r="CH685" i="11"/>
  <c r="CH713" i="11"/>
  <c r="CH709" i="11"/>
  <c r="CH705" i="11"/>
  <c r="CH701" i="11"/>
  <c r="CH697" i="11"/>
  <c r="CH693" i="11"/>
  <c r="CH719" i="11"/>
  <c r="CH717" i="11"/>
  <c r="CH688" i="11"/>
  <c r="CH684" i="11"/>
  <c r="CH680" i="11"/>
  <c r="CH676" i="11"/>
  <c r="CH712" i="11"/>
  <c r="CH708" i="11"/>
  <c r="CH704" i="11"/>
  <c r="CH700" i="11"/>
  <c r="CH696" i="11"/>
  <c r="CH692" i="11"/>
  <c r="CH729" i="11"/>
  <c r="CH716" i="11"/>
  <c r="CH687" i="11"/>
  <c r="CH683" i="11"/>
  <c r="CH679" i="11"/>
  <c r="CH726" i="11"/>
  <c r="CH723" i="11"/>
  <c r="CH720" i="11"/>
  <c r="CH699" i="11"/>
  <c r="CH695" i="11"/>
  <c r="CH691" i="11"/>
  <c r="CH678" i="11"/>
  <c r="CH675" i="11"/>
  <c r="CH670" i="11"/>
  <c r="CH666" i="11"/>
  <c r="CH662" i="11"/>
  <c r="CH658" i="11"/>
  <c r="CH653" i="11"/>
  <c r="CH649" i="11"/>
  <c r="CH644" i="11"/>
  <c r="CH640" i="11"/>
  <c r="CH636" i="11"/>
  <c r="CH686" i="11"/>
  <c r="CH673" i="11"/>
  <c r="CH669" i="11"/>
  <c r="CH665" i="11"/>
  <c r="CH661" i="11"/>
  <c r="CH657" i="11"/>
  <c r="CH677" i="11"/>
  <c r="CH656" i="11"/>
  <c r="CH652" i="11"/>
  <c r="CH648" i="11"/>
  <c r="CH643" i="11"/>
  <c r="CH639" i="11"/>
  <c r="CH674" i="11"/>
  <c r="CH672" i="11"/>
  <c r="CH668" i="11"/>
  <c r="CH664" i="11"/>
  <c r="CH660" i="11"/>
  <c r="CH647" i="11"/>
  <c r="CH655" i="11"/>
  <c r="CH651" i="11"/>
  <c r="CH682" i="11"/>
  <c r="CH671" i="11"/>
  <c r="CH667" i="11"/>
  <c r="CH659" i="11"/>
  <c r="CH618" i="11"/>
  <c r="CH681" i="11"/>
  <c r="CH634" i="11"/>
  <c r="CH630" i="11"/>
  <c r="CH626" i="11"/>
  <c r="CH608" i="11"/>
  <c r="CH612" i="11"/>
  <c r="CH603" i="11"/>
  <c r="CH599" i="11"/>
  <c r="CH595" i="11"/>
  <c r="CH654" i="11"/>
  <c r="CH650" i="11"/>
  <c r="CH642" i="11"/>
  <c r="CH633" i="11"/>
  <c r="CH629" i="11"/>
  <c r="CH625" i="11"/>
  <c r="CH621" i="11"/>
  <c r="CH616" i="11"/>
  <c r="CH607" i="11"/>
  <c r="CH646" i="11"/>
  <c r="CH641" i="11"/>
  <c r="CH620" i="11"/>
  <c r="CH611" i="11"/>
  <c r="CH602" i="11"/>
  <c r="CH598" i="11"/>
  <c r="CH594" i="11"/>
  <c r="CH645" i="11"/>
  <c r="CH638" i="11"/>
  <c r="CH637" i="11"/>
  <c r="CH632" i="11"/>
  <c r="CH628" i="11"/>
  <c r="CH624" i="11"/>
  <c r="CH615" i="11"/>
  <c r="CH619" i="11"/>
  <c r="CH610" i="11"/>
  <c r="CH605" i="11"/>
  <c r="CH597" i="11"/>
  <c r="CH593" i="11"/>
  <c r="CH609" i="11"/>
  <c r="CH592" i="11"/>
  <c r="CH583" i="11"/>
  <c r="CH587" i="11"/>
  <c r="CH578" i="11"/>
  <c r="CH574" i="11"/>
  <c r="CH570" i="11"/>
  <c r="CH566" i="11"/>
  <c r="CH562" i="11"/>
  <c r="CH558" i="11"/>
  <c r="CH591" i="11"/>
  <c r="CH582" i="11"/>
  <c r="CH553" i="11"/>
  <c r="CH614" i="11"/>
  <c r="CH604" i="11"/>
  <c r="CH586" i="11"/>
  <c r="CH577" i="11"/>
  <c r="CH573" i="11"/>
  <c r="CH569" i="11"/>
  <c r="CH565" i="11"/>
  <c r="CH561" i="11"/>
  <c r="CH557" i="11"/>
  <c r="CH606" i="11"/>
  <c r="CH596" i="11"/>
  <c r="CH590" i="11"/>
  <c r="CH581" i="11"/>
  <c r="CH589" i="11"/>
  <c r="CH585" i="11"/>
  <c r="CH576" i="11"/>
  <c r="CH572" i="11"/>
  <c r="CH568" i="11"/>
  <c r="CH564" i="11"/>
  <c r="CH560" i="11"/>
  <c r="CH556" i="11"/>
  <c r="CH635" i="11"/>
  <c r="CH631" i="11"/>
  <c r="CH627" i="11"/>
  <c r="CH623" i="11"/>
  <c r="CH584" i="11"/>
  <c r="CH555" i="11"/>
  <c r="CH579" i="11"/>
  <c r="CH575" i="11"/>
  <c r="CH554" i="11"/>
  <c r="CH542" i="11"/>
  <c r="CH538" i="11"/>
  <c r="CH534" i="11"/>
  <c r="CH530" i="11"/>
  <c r="CH526" i="11"/>
  <c r="CH552" i="11"/>
  <c r="CH550" i="11"/>
  <c r="CH541" i="11"/>
  <c r="CH537" i="11"/>
  <c r="CH559" i="11"/>
  <c r="CH549" i="11"/>
  <c r="CH540" i="11"/>
  <c r="CH536" i="11"/>
  <c r="CH532" i="11"/>
  <c r="CH524" i="11"/>
  <c r="CH520" i="11"/>
  <c r="CH516" i="11"/>
  <c r="CH548" i="11"/>
  <c r="CH544" i="11"/>
  <c r="CH563" i="11"/>
  <c r="CH551" i="11"/>
  <c r="CH543" i="11"/>
  <c r="CH539" i="11"/>
  <c r="CH535" i="11"/>
  <c r="CH531" i="11"/>
  <c r="CH527" i="11"/>
  <c r="CH567" i="11"/>
  <c r="CH546" i="11"/>
  <c r="CH525" i="11"/>
  <c r="CH523" i="11"/>
  <c r="CH514" i="11"/>
  <c r="CH512" i="11"/>
  <c r="CH508" i="11"/>
  <c r="CH517" i="11"/>
  <c r="CH503" i="11"/>
  <c r="CH499" i="11"/>
  <c r="CH495" i="11"/>
  <c r="CH522" i="11"/>
  <c r="CH519" i="11"/>
  <c r="CH511" i="11"/>
  <c r="CH545" i="11"/>
  <c r="CH513" i="11"/>
  <c r="CH510" i="11"/>
  <c r="CH521" i="11"/>
  <c r="CH505" i="11"/>
  <c r="CH501" i="11"/>
  <c r="CH493" i="11"/>
  <c r="CH518" i="11"/>
  <c r="CH515" i="11"/>
  <c r="CH488" i="11"/>
  <c r="CH484" i="11"/>
  <c r="CH690" i="11"/>
  <c r="CH533" i="11"/>
  <c r="CH504" i="11"/>
  <c r="CH500" i="11"/>
  <c r="CH496" i="11"/>
  <c r="CH483" i="11"/>
  <c r="CH479" i="11"/>
  <c r="CH475" i="11"/>
  <c r="CH458" i="11"/>
  <c r="CH453" i="11"/>
  <c r="CH449" i="11"/>
  <c r="CH487" i="11"/>
  <c r="CH482" i="11"/>
  <c r="CH478" i="11"/>
  <c r="CH474" i="11"/>
  <c r="CH457" i="11"/>
  <c r="CH452" i="11"/>
  <c r="CH448" i="11"/>
  <c r="CH489" i="11"/>
  <c r="CH473" i="11"/>
  <c r="CH469" i="11"/>
  <c r="CH465" i="11"/>
  <c r="CH461" i="11"/>
  <c r="CH498" i="11"/>
  <c r="CH485" i="11"/>
  <c r="CH481" i="11"/>
  <c r="CH477" i="11"/>
  <c r="CH460" i="11"/>
  <c r="CH456" i="11"/>
  <c r="CH451" i="11"/>
  <c r="CH507" i="11"/>
  <c r="CH506" i="11"/>
  <c r="CH490" i="11"/>
  <c r="CH480" i="11"/>
  <c r="CH476" i="11"/>
  <c r="CH529" i="11"/>
  <c r="CH486" i="11"/>
  <c r="CH468" i="11"/>
  <c r="CH467" i="11"/>
  <c r="CH444" i="11"/>
  <c r="CH440" i="11"/>
  <c r="CH436" i="11"/>
  <c r="CH432" i="11"/>
  <c r="CH428" i="11"/>
  <c r="CH424" i="11"/>
  <c r="CH420" i="11"/>
  <c r="CH416" i="11"/>
  <c r="CH412" i="11"/>
  <c r="CH462" i="11"/>
  <c r="CH454" i="11"/>
  <c r="CH446" i="11"/>
  <c r="CH443" i="11"/>
  <c r="CH439" i="11"/>
  <c r="CH435" i="11"/>
  <c r="CH431" i="11"/>
  <c r="CH502" i="11"/>
  <c r="CH464" i="11"/>
  <c r="CH463" i="11"/>
  <c r="CH450" i="11"/>
  <c r="CH470" i="11"/>
  <c r="CH459" i="11"/>
  <c r="CH455" i="11"/>
  <c r="CH447" i="11"/>
  <c r="CH442" i="11"/>
  <c r="CH438" i="11"/>
  <c r="CH434" i="11"/>
  <c r="CH430" i="11"/>
  <c r="CH426" i="11"/>
  <c r="CH422" i="11"/>
  <c r="CH418" i="11"/>
  <c r="CH414" i="11"/>
  <c r="CH472" i="11"/>
  <c r="CH471" i="11"/>
  <c r="CH494" i="11"/>
  <c r="CH445" i="11"/>
  <c r="CH441" i="11"/>
  <c r="CH433" i="11"/>
  <c r="CH429" i="11"/>
  <c r="CH425" i="11"/>
  <c r="CH417" i="11"/>
  <c r="CH413" i="11"/>
  <c r="CH399" i="11"/>
  <c r="CH395" i="11"/>
  <c r="CH391" i="11"/>
  <c r="CH387" i="11"/>
  <c r="CH362" i="11"/>
  <c r="CH357" i="11"/>
  <c r="CH347" i="11"/>
  <c r="CH328" i="11"/>
  <c r="CH324" i="11"/>
  <c r="CH311" i="11"/>
  <c r="CH427" i="11"/>
  <c r="CH419" i="11"/>
  <c r="CH407" i="11"/>
  <c r="CH403" i="11"/>
  <c r="CH382" i="11"/>
  <c r="CH378" i="11"/>
  <c r="CH374" i="11"/>
  <c r="CH370" i="11"/>
  <c r="CH351" i="11"/>
  <c r="CH342" i="11"/>
  <c r="CH337" i="11"/>
  <c r="CH319" i="11"/>
  <c r="CH315" i="11"/>
  <c r="CH398" i="11"/>
  <c r="CH394" i="11"/>
  <c r="CH390" i="11"/>
  <c r="CH386" i="11"/>
  <c r="CH365" i="11"/>
  <c r="CH361" i="11"/>
  <c r="CH356" i="11"/>
  <c r="CH350" i="11"/>
  <c r="CH346" i="11"/>
  <c r="CH466" i="11"/>
  <c r="CH410" i="11"/>
  <c r="CH406" i="11"/>
  <c r="CH402" i="11"/>
  <c r="CH381" i="11"/>
  <c r="CH369" i="11"/>
  <c r="CH355" i="11"/>
  <c r="CH341" i="11"/>
  <c r="CH336" i="11"/>
  <c r="CH331" i="11"/>
  <c r="CH318" i="11"/>
  <c r="CH385" i="11"/>
  <c r="CH364" i="11"/>
  <c r="CH360" i="11"/>
  <c r="CH354" i="11"/>
  <c r="CH349" i="11"/>
  <c r="CH335" i="11"/>
  <c r="CH326" i="11"/>
  <c r="CH322" i="11"/>
  <c r="CH313" i="11"/>
  <c r="CH409" i="11"/>
  <c r="CH401" i="11"/>
  <c r="CH380" i="11"/>
  <c r="CH368" i="11"/>
  <c r="CH344" i="11"/>
  <c r="CH340" i="11"/>
  <c r="CH334" i="11"/>
  <c r="CH330" i="11"/>
  <c r="CH321" i="11"/>
  <c r="CH317" i="11"/>
  <c r="CH384" i="11"/>
  <c r="CH367" i="11"/>
  <c r="CH363" i="11"/>
  <c r="CH358" i="11"/>
  <c r="CH353" i="11"/>
  <c r="CH348" i="11"/>
  <c r="CH423" i="11"/>
  <c r="CH411" i="11"/>
  <c r="CH371" i="11"/>
  <c r="CH338" i="11"/>
  <c r="CH304" i="11"/>
  <c r="CH295" i="11"/>
  <c r="CH282" i="11"/>
  <c r="CH274" i="11"/>
  <c r="CH265" i="11"/>
  <c r="CH261" i="11"/>
  <c r="CH257" i="11"/>
  <c r="CH253" i="11"/>
  <c r="CH249" i="11"/>
  <c r="CH240" i="11"/>
  <c r="CH415" i="11"/>
  <c r="CH329" i="11"/>
  <c r="CH299" i="11"/>
  <c r="CH294" i="11"/>
  <c r="CH290" i="11"/>
  <c r="CH286" i="11"/>
  <c r="CH269" i="11"/>
  <c r="CH244" i="11"/>
  <c r="CH312" i="11"/>
  <c r="CH308" i="11"/>
  <c r="CH307" i="11"/>
  <c r="CH303" i="11"/>
  <c r="CH281" i="11"/>
  <c r="CH277" i="11"/>
  <c r="CH273" i="11"/>
  <c r="CH264" i="11"/>
  <c r="CH260" i="11"/>
  <c r="CH256" i="11"/>
  <c r="CH252" i="11"/>
  <c r="CH248" i="11"/>
  <c r="CH375" i="11"/>
  <c r="CH314" i="11"/>
  <c r="CH298" i="11"/>
  <c r="CH293" i="11"/>
  <c r="CH289" i="11"/>
  <c r="CH272" i="11"/>
  <c r="CH268" i="11"/>
  <c r="CH243" i="11"/>
  <c r="CH316" i="11"/>
  <c r="CH306" i="11"/>
  <c r="CH302" i="11"/>
  <c r="CH280" i="11"/>
  <c r="CH267" i="11"/>
  <c r="CH263" i="11"/>
  <c r="CH259" i="11"/>
  <c r="CH255" i="11"/>
  <c r="CH251" i="11"/>
  <c r="CH233" i="11"/>
  <c r="CH229" i="11"/>
  <c r="CH404" i="11"/>
  <c r="CH400" i="11"/>
  <c r="CH343" i="11"/>
  <c r="CH301" i="11"/>
  <c r="CH297" i="11"/>
  <c r="CH292" i="11"/>
  <c r="CH288" i="11"/>
  <c r="CH284" i="11"/>
  <c r="CH246" i="11"/>
  <c r="CH242" i="11"/>
  <c r="CH237" i="11"/>
  <c r="CH228" i="11"/>
  <c r="CH224" i="11"/>
  <c r="CH220" i="11"/>
  <c r="CH212" i="11"/>
  <c r="CH199" i="11"/>
  <c r="CH181" i="11"/>
  <c r="CH408" i="11"/>
  <c r="CH379" i="11"/>
  <c r="CH325" i="11"/>
  <c r="CH323" i="11"/>
  <c r="CH279" i="11"/>
  <c r="CH275" i="11"/>
  <c r="CH262" i="11"/>
  <c r="CH258" i="11"/>
  <c r="CH254" i="11"/>
  <c r="CH250" i="11"/>
  <c r="CH232" i="11"/>
  <c r="CH309" i="11"/>
  <c r="CH238" i="11"/>
  <c r="CH235" i="11"/>
  <c r="CH223" i="11"/>
  <c r="CH213" i="11"/>
  <c r="CH200" i="11"/>
  <c r="CH188" i="11"/>
  <c r="CH175" i="11"/>
  <c r="CH166" i="11"/>
  <c r="CH327" i="11"/>
  <c r="CH283" i="11"/>
  <c r="CH270" i="11"/>
  <c r="CH245" i="11"/>
  <c r="CH241" i="11"/>
  <c r="CH236" i="11"/>
  <c r="CH226" i="11"/>
  <c r="CH219" i="11"/>
  <c r="CH215" i="11"/>
  <c r="CH210" i="11"/>
  <c r="CH202" i="11"/>
  <c r="CH192" i="11"/>
  <c r="CH177" i="11"/>
  <c r="CH174" i="11"/>
  <c r="CH165" i="11"/>
  <c r="CH230" i="11"/>
  <c r="CH194" i="11"/>
  <c r="CH183" i="11"/>
  <c r="CH180" i="11"/>
  <c r="CH160" i="11"/>
  <c r="CH129" i="11"/>
  <c r="CH291" i="11"/>
  <c r="CH287" i="11"/>
  <c r="CH205" i="11"/>
  <c r="CH173" i="11"/>
  <c r="CH169" i="11"/>
  <c r="CH164" i="11"/>
  <c r="CH155" i="11"/>
  <c r="CH151" i="11"/>
  <c r="CH146" i="11"/>
  <c r="CH141" i="11"/>
  <c r="CH137" i="11"/>
  <c r="CH133" i="11"/>
  <c r="CH120" i="11"/>
  <c r="CH111" i="11"/>
  <c r="CH300" i="11"/>
  <c r="CH296" i="11"/>
  <c r="CH239" i="11"/>
  <c r="CH222" i="11"/>
  <c r="CH207" i="11"/>
  <c r="CH191" i="11"/>
  <c r="CH187" i="11"/>
  <c r="CH168" i="11"/>
  <c r="CH163" i="11"/>
  <c r="CH159" i="11"/>
  <c r="CH150" i="11"/>
  <c r="CH225" i="11"/>
  <c r="CH214" i="11"/>
  <c r="CH211" i="11"/>
  <c r="CH201" i="11"/>
  <c r="CH197" i="11"/>
  <c r="CH193" i="11"/>
  <c r="CH182" i="11"/>
  <c r="CH172" i="11"/>
  <c r="CH158" i="11"/>
  <c r="CH145" i="11"/>
  <c r="CH140" i="11"/>
  <c r="CH136" i="11"/>
  <c r="CH132" i="11"/>
  <c r="CH234" i="11"/>
  <c r="CH217" i="11"/>
  <c r="CH203" i="11"/>
  <c r="CH176" i="11"/>
  <c r="CH167" i="11"/>
  <c r="CH162" i="11"/>
  <c r="CH185" i="11"/>
  <c r="CH139" i="11"/>
  <c r="CH157" i="11"/>
  <c r="CH135" i="11"/>
  <c r="CH117" i="11"/>
  <c r="CH112" i="11"/>
  <c r="CH106" i="11"/>
  <c r="CH227" i="11"/>
  <c r="CH206" i="11"/>
  <c r="CH196" i="11"/>
  <c r="CH156" i="11"/>
  <c r="CH138" i="11"/>
  <c r="CH126" i="11"/>
  <c r="CH122" i="11"/>
  <c r="CH119" i="11"/>
  <c r="CH114" i="11"/>
  <c r="CH99" i="11"/>
  <c r="CH93" i="11"/>
  <c r="CH89" i="11"/>
  <c r="CH66" i="11"/>
  <c r="CH61" i="11"/>
  <c r="CH49" i="11"/>
  <c r="CH45" i="11"/>
  <c r="CH41" i="11"/>
  <c r="CH37" i="11"/>
  <c r="CH33" i="11"/>
  <c r="CH29" i="11"/>
  <c r="CH178" i="11"/>
  <c r="CH108" i="11"/>
  <c r="CH102" i="11"/>
  <c r="CH83" i="11"/>
  <c r="CH51" i="11"/>
  <c r="CH153" i="11"/>
  <c r="CH144" i="11"/>
  <c r="CH130" i="11"/>
  <c r="CH127" i="11"/>
  <c r="CH125" i="11"/>
  <c r="CH95" i="11"/>
  <c r="CH86" i="11"/>
  <c r="CH77" i="11"/>
  <c r="CH74" i="11"/>
  <c r="CH71" i="11"/>
  <c r="CH68" i="11"/>
  <c r="CH46" i="11"/>
  <c r="CH42" i="11"/>
  <c r="CH38" i="11"/>
  <c r="CH30" i="11"/>
  <c r="CH190" i="11"/>
  <c r="CH147" i="11"/>
  <c r="CH128" i="11"/>
  <c r="CH123" i="11"/>
  <c r="CH118" i="11"/>
  <c r="CH113" i="11"/>
  <c r="CH107" i="11"/>
  <c r="CH92" i="11"/>
  <c r="CH88" i="11"/>
  <c r="CH82" i="11"/>
  <c r="CH79" i="11"/>
  <c r="CH63" i="11"/>
  <c r="CH58" i="11"/>
  <c r="CH53" i="11"/>
  <c r="CH47" i="11"/>
  <c r="CH39" i="11"/>
  <c r="CH35" i="11"/>
  <c r="CH31" i="11"/>
  <c r="CH134" i="11"/>
  <c r="CH109" i="11"/>
  <c r="CH100" i="11"/>
  <c r="CH94" i="11"/>
  <c r="CH73" i="11"/>
  <c r="CH67" i="11"/>
  <c r="CH59" i="11"/>
  <c r="CH54" i="11"/>
  <c r="CH104" i="11"/>
  <c r="CH20" i="11"/>
  <c r="CH10" i="11"/>
  <c r="CH121" i="11"/>
  <c r="CH84" i="11"/>
  <c r="CH64" i="11"/>
  <c r="CH60" i="11"/>
  <c r="CH98" i="11"/>
  <c r="CH52" i="11"/>
  <c r="CH40" i="11"/>
  <c r="CH23" i="11"/>
  <c r="CH18" i="11"/>
  <c r="CH65" i="11"/>
  <c r="CH57" i="11"/>
  <c r="CH48" i="11"/>
  <c r="CH24" i="11"/>
  <c r="CH15" i="11"/>
  <c r="CH148" i="11"/>
  <c r="CH96" i="11"/>
  <c r="CH25" i="11"/>
  <c r="CH14" i="11"/>
  <c r="CH8" i="11"/>
  <c r="CH13" i="11"/>
  <c r="CH11" i="11"/>
  <c r="CH19" i="11"/>
  <c r="CH9" i="11"/>
  <c r="CH103" i="11"/>
  <c r="CH69" i="11"/>
  <c r="CH26" i="11"/>
  <c r="CH152" i="11"/>
  <c r="CH87" i="11"/>
  <c r="CH75" i="11"/>
  <c r="CH55" i="11"/>
  <c r="CH36" i="11"/>
  <c r="CH32" i="11"/>
  <c r="CH12" i="11"/>
  <c r="CH81" i="11"/>
  <c r="CH78" i="11"/>
  <c r="CH27" i="11"/>
  <c r="CH21" i="11"/>
  <c r="CG972" i="11"/>
  <c r="CG971" i="11"/>
  <c r="CG970" i="11"/>
  <c r="CG969" i="11"/>
  <c r="CG968" i="11"/>
  <c r="CG967" i="11"/>
  <c r="CG966" i="11"/>
  <c r="CG965" i="11"/>
  <c r="CG963" i="11"/>
  <c r="CG962" i="11"/>
  <c r="CG961" i="11"/>
  <c r="CG960" i="11"/>
  <c r="CG959" i="11"/>
  <c r="CG958" i="11"/>
  <c r="CG957" i="11"/>
  <c r="CG956" i="11"/>
  <c r="CG954" i="11"/>
  <c r="CG953" i="11"/>
  <c r="CG950" i="11"/>
  <c r="CG948" i="11"/>
  <c r="CG947" i="11"/>
  <c r="CG945" i="11"/>
  <c r="CG944" i="11"/>
  <c r="CG943" i="11"/>
  <c r="CG942" i="11"/>
  <c r="CG941" i="11"/>
  <c r="CG940" i="11"/>
  <c r="CG952" i="11"/>
  <c r="CG949" i="11"/>
  <c r="CG951" i="11"/>
  <c r="CG939" i="11"/>
  <c r="CG938" i="11"/>
  <c r="CG936" i="11"/>
  <c r="CG935" i="11"/>
  <c r="CG934" i="11"/>
  <c r="CG933" i="11"/>
  <c r="CG929" i="11"/>
  <c r="CG927" i="11"/>
  <c r="CG926" i="11"/>
  <c r="CG925" i="11"/>
  <c r="CG924" i="11"/>
  <c r="CG923" i="11"/>
  <c r="CG922" i="11"/>
  <c r="CG921" i="11"/>
  <c r="CG920" i="11"/>
  <c r="CG918" i="11"/>
  <c r="CG917" i="11"/>
  <c r="CG916" i="11"/>
  <c r="CG915" i="11"/>
  <c r="CG932" i="11"/>
  <c r="CG931" i="11"/>
  <c r="CG930" i="11"/>
  <c r="CG914" i="11"/>
  <c r="CG913" i="11"/>
  <c r="CG912" i="11"/>
  <c r="CG911" i="11"/>
  <c r="CG909" i="11"/>
  <c r="CG908" i="11"/>
  <c r="CG907" i="11"/>
  <c r="CG906" i="11"/>
  <c r="CG905" i="11"/>
  <c r="CG904" i="11"/>
  <c r="CG903" i="11"/>
  <c r="CG898" i="11"/>
  <c r="CG889" i="11"/>
  <c r="CG886" i="11"/>
  <c r="CG882" i="11"/>
  <c r="CG878" i="11"/>
  <c r="CG874" i="11"/>
  <c r="CG870" i="11"/>
  <c r="CG902" i="11"/>
  <c r="CG897" i="11"/>
  <c r="CG881" i="11"/>
  <c r="CG877" i="11"/>
  <c r="CG873" i="11"/>
  <c r="CG869" i="11"/>
  <c r="CG890" i="11"/>
  <c r="CG900" i="11"/>
  <c r="CG896" i="11"/>
  <c r="CG888" i="11"/>
  <c r="CG876" i="11"/>
  <c r="CG899" i="11"/>
  <c r="CG895" i="11"/>
  <c r="CG894" i="11"/>
  <c r="CG893" i="11"/>
  <c r="CG887" i="11"/>
  <c r="CG883" i="11"/>
  <c r="CG892" i="11"/>
  <c r="CG859" i="11"/>
  <c r="CG846" i="11"/>
  <c r="CG891" i="11"/>
  <c r="CG858" i="11"/>
  <c r="CG854" i="11"/>
  <c r="CG850" i="11"/>
  <c r="CG867" i="11"/>
  <c r="CG866" i="11"/>
  <c r="CG862" i="11"/>
  <c r="CG849" i="11"/>
  <c r="CG857" i="11"/>
  <c r="CG853" i="11"/>
  <c r="CG865" i="11"/>
  <c r="CG861" i="11"/>
  <c r="CG868" i="11"/>
  <c r="CG845" i="11"/>
  <c r="CG841" i="11"/>
  <c r="CG828" i="11"/>
  <c r="CG852" i="11"/>
  <c r="CG840" i="11"/>
  <c r="CG851" i="11"/>
  <c r="CG844" i="11"/>
  <c r="CG831" i="11"/>
  <c r="CG827" i="11"/>
  <c r="CG856" i="11"/>
  <c r="CG838" i="11"/>
  <c r="CG834" i="11"/>
  <c r="CG875" i="11"/>
  <c r="CG848" i="11"/>
  <c r="CG871" i="11"/>
  <c r="CG860" i="11"/>
  <c r="CG826" i="11"/>
  <c r="CG819" i="11"/>
  <c r="CG815" i="11"/>
  <c r="CG833" i="11"/>
  <c r="CG823" i="11"/>
  <c r="CG810" i="11"/>
  <c r="CG855" i="11"/>
  <c r="CG839" i="11"/>
  <c r="CG835" i="11"/>
  <c r="CG817" i="11"/>
  <c r="CG832" i="11"/>
  <c r="CG820" i="11"/>
  <c r="CG816" i="11"/>
  <c r="CG830" i="11"/>
  <c r="CG824" i="11"/>
  <c r="CG804" i="11"/>
  <c r="CG803" i="11"/>
  <c r="CG799" i="11"/>
  <c r="CG795" i="11"/>
  <c r="CG791" i="11"/>
  <c r="CG836" i="11"/>
  <c r="CG808" i="11"/>
  <c r="CG822" i="11"/>
  <c r="CG814" i="11"/>
  <c r="CG805" i="11"/>
  <c r="CG800" i="11"/>
  <c r="CG796" i="11"/>
  <c r="CG774" i="11"/>
  <c r="CG770" i="11"/>
  <c r="CG807" i="11"/>
  <c r="CG798" i="11"/>
  <c r="CG797" i="11"/>
  <c r="CG794" i="11"/>
  <c r="CG787" i="11"/>
  <c r="CG782" i="11"/>
  <c r="CG773" i="11"/>
  <c r="CG769" i="11"/>
  <c r="CG764" i="11"/>
  <c r="CG806" i="11"/>
  <c r="CG792" i="11"/>
  <c r="CG786" i="11"/>
  <c r="CG781" i="11"/>
  <c r="CG777" i="11"/>
  <c r="CG801" i="11"/>
  <c r="CG793" i="11"/>
  <c r="CG776" i="11"/>
  <c r="CG772" i="11"/>
  <c r="CG785" i="11"/>
  <c r="CG802" i="11"/>
  <c r="CG813" i="11"/>
  <c r="CG790" i="11"/>
  <c r="CG789" i="11"/>
  <c r="CG778" i="11"/>
  <c r="CG818" i="11"/>
  <c r="CG809" i="11"/>
  <c r="CG767" i="11"/>
  <c r="CG783" i="11"/>
  <c r="CG779" i="11"/>
  <c r="CG771" i="11"/>
  <c r="CG760" i="11"/>
  <c r="CG775" i="11"/>
  <c r="CG768" i="11"/>
  <c r="CG753" i="11"/>
  <c r="CG748" i="11"/>
  <c r="CG743" i="11"/>
  <c r="CG759" i="11"/>
  <c r="CG756" i="11"/>
  <c r="CG752" i="11"/>
  <c r="CG784" i="11"/>
  <c r="CG757" i="11"/>
  <c r="CG747" i="11"/>
  <c r="CG742" i="11"/>
  <c r="CG780" i="11"/>
  <c r="CG765" i="11"/>
  <c r="CG755" i="11"/>
  <c r="CG751" i="11"/>
  <c r="CG761" i="11"/>
  <c r="CG750" i="11"/>
  <c r="CG762" i="11"/>
  <c r="CG749" i="11"/>
  <c r="CG763" i="11"/>
  <c r="CG739" i="11"/>
  <c r="CG730" i="11"/>
  <c r="CG766" i="11"/>
  <c r="CG729" i="11"/>
  <c r="CG738" i="11"/>
  <c r="CG737" i="11"/>
  <c r="CG733" i="11"/>
  <c r="CG758" i="11"/>
  <c r="CG740" i="11"/>
  <c r="CG728" i="11"/>
  <c r="CG723" i="11"/>
  <c r="CG736" i="11"/>
  <c r="CG732" i="11"/>
  <c r="CG727" i="11"/>
  <c r="CG735" i="11"/>
  <c r="CG726" i="11"/>
  <c r="CG690" i="11"/>
  <c r="CG812" i="11"/>
  <c r="CG746" i="11"/>
  <c r="CG710" i="11"/>
  <c r="CG706" i="11"/>
  <c r="CG702" i="11"/>
  <c r="CG698" i="11"/>
  <c r="CG694" i="11"/>
  <c r="CG741" i="11"/>
  <c r="CG721" i="11"/>
  <c r="CG714" i="11"/>
  <c r="CG689" i="11"/>
  <c r="CG685" i="11"/>
  <c r="CG681" i="11"/>
  <c r="CG734" i="11"/>
  <c r="CG731" i="11"/>
  <c r="CG724" i="11"/>
  <c r="CG713" i="11"/>
  <c r="CG709" i="11"/>
  <c r="CG705" i="11"/>
  <c r="CG701" i="11"/>
  <c r="CG697" i="11"/>
  <c r="CG693" i="11"/>
  <c r="CG725" i="11"/>
  <c r="CG722" i="11"/>
  <c r="CG719" i="11"/>
  <c r="CG717" i="11"/>
  <c r="CG688" i="11"/>
  <c r="CG684" i="11"/>
  <c r="CG712" i="11"/>
  <c r="CG708" i="11"/>
  <c r="CG704" i="11"/>
  <c r="CG700" i="11"/>
  <c r="CG696" i="11"/>
  <c r="CG692" i="11"/>
  <c r="CG716" i="11"/>
  <c r="CG687" i="11"/>
  <c r="CG683" i="11"/>
  <c r="CG699" i="11"/>
  <c r="CG654" i="11"/>
  <c r="CG650" i="11"/>
  <c r="CG678" i="11"/>
  <c r="CG675" i="11"/>
  <c r="CG670" i="11"/>
  <c r="CG666" i="11"/>
  <c r="CG662" i="11"/>
  <c r="CG658" i="11"/>
  <c r="CG653" i="11"/>
  <c r="CG649" i="11"/>
  <c r="CG644" i="11"/>
  <c r="CG640" i="11"/>
  <c r="CG636" i="11"/>
  <c r="CG686" i="11"/>
  <c r="CG680" i="11"/>
  <c r="CG673" i="11"/>
  <c r="CG669" i="11"/>
  <c r="CG665" i="11"/>
  <c r="CG661" i="11"/>
  <c r="CG657" i="11"/>
  <c r="CG720" i="11"/>
  <c r="CG677" i="11"/>
  <c r="CG656" i="11"/>
  <c r="CG652" i="11"/>
  <c r="CG648" i="11"/>
  <c r="CG643" i="11"/>
  <c r="CG674" i="11"/>
  <c r="CG672" i="11"/>
  <c r="CG668" i="11"/>
  <c r="CG664" i="11"/>
  <c r="CG660" i="11"/>
  <c r="CG691" i="11"/>
  <c r="CG676" i="11"/>
  <c r="CG655" i="11"/>
  <c r="CG651" i="11"/>
  <c r="CG646" i="11"/>
  <c r="CG642" i="11"/>
  <c r="CG638" i="11"/>
  <c r="CG635" i="11"/>
  <c r="CG631" i="11"/>
  <c r="CG627" i="11"/>
  <c r="CG623" i="11"/>
  <c r="CG614" i="11"/>
  <c r="CG609" i="11"/>
  <c r="CG618" i="11"/>
  <c r="CG604" i="11"/>
  <c r="CG634" i="11"/>
  <c r="CG630" i="11"/>
  <c r="CG626" i="11"/>
  <c r="CG608" i="11"/>
  <c r="CG682" i="11"/>
  <c r="CG659" i="11"/>
  <c r="CG612" i="11"/>
  <c r="CG603" i="11"/>
  <c r="CG599" i="11"/>
  <c r="CG595" i="11"/>
  <c r="CG633" i="11"/>
  <c r="CG629" i="11"/>
  <c r="CG625" i="11"/>
  <c r="CG621" i="11"/>
  <c r="CG616" i="11"/>
  <c r="CG607" i="11"/>
  <c r="CG695" i="11"/>
  <c r="CG679" i="11"/>
  <c r="CG647" i="11"/>
  <c r="CG641" i="11"/>
  <c r="CG620" i="11"/>
  <c r="CG611" i="11"/>
  <c r="CG667" i="11"/>
  <c r="CG645" i="11"/>
  <c r="CG637" i="11"/>
  <c r="CG632" i="11"/>
  <c r="CG628" i="11"/>
  <c r="CG624" i="11"/>
  <c r="CG615" i="11"/>
  <c r="CG606" i="11"/>
  <c r="CG671" i="11"/>
  <c r="CG594" i="11"/>
  <c r="CG579" i="11"/>
  <c r="CG575" i="11"/>
  <c r="CG567" i="11"/>
  <c r="CG602" i="11"/>
  <c r="CG592" i="11"/>
  <c r="CG583" i="11"/>
  <c r="CG554" i="11"/>
  <c r="CG587" i="11"/>
  <c r="CG578" i="11"/>
  <c r="CG574" i="11"/>
  <c r="CG570" i="11"/>
  <c r="CG566" i="11"/>
  <c r="CG562" i="11"/>
  <c r="CG558" i="11"/>
  <c r="CG639" i="11"/>
  <c r="CG605" i="11"/>
  <c r="CG591" i="11"/>
  <c r="CG582" i="11"/>
  <c r="CG553" i="11"/>
  <c r="CG619" i="11"/>
  <c r="CG586" i="11"/>
  <c r="CG577" i="11"/>
  <c r="CG573" i="11"/>
  <c r="CG569" i="11"/>
  <c r="CG596" i="11"/>
  <c r="CG590" i="11"/>
  <c r="CG581" i="11"/>
  <c r="CG598" i="11"/>
  <c r="CG597" i="11"/>
  <c r="CG593" i="11"/>
  <c r="CG589" i="11"/>
  <c r="CG585" i="11"/>
  <c r="CG576" i="11"/>
  <c r="CG572" i="11"/>
  <c r="CG568" i="11"/>
  <c r="CG564" i="11"/>
  <c r="CG560" i="11"/>
  <c r="CG556" i="11"/>
  <c r="CG565" i="11"/>
  <c r="CG584" i="11"/>
  <c r="CG555" i="11"/>
  <c r="CG546" i="11"/>
  <c r="CG557" i="11"/>
  <c r="CG552" i="11"/>
  <c r="CG550" i="11"/>
  <c r="CG545" i="11"/>
  <c r="CG561" i="11"/>
  <c r="CG559" i="11"/>
  <c r="CG549" i="11"/>
  <c r="CG548" i="11"/>
  <c r="CG544" i="11"/>
  <c r="CG533" i="11"/>
  <c r="CG520" i="11"/>
  <c r="CG504" i="11"/>
  <c r="CG500" i="11"/>
  <c r="CG496" i="11"/>
  <c r="CG541" i="11"/>
  <c r="CG537" i="11"/>
  <c r="CG531" i="11"/>
  <c r="CG525" i="11"/>
  <c r="CG523" i="11"/>
  <c r="CG514" i="11"/>
  <c r="CG512" i="11"/>
  <c r="CG508" i="11"/>
  <c r="CG610" i="11"/>
  <c r="CG551" i="11"/>
  <c r="CG517" i="11"/>
  <c r="CG542" i="11"/>
  <c r="CG529" i="11"/>
  <c r="CG516" i="11"/>
  <c r="CG506" i="11"/>
  <c r="CG502" i="11"/>
  <c r="CG498" i="11"/>
  <c r="CG494" i="11"/>
  <c r="CG543" i="11"/>
  <c r="CG539" i="11"/>
  <c r="CG535" i="11"/>
  <c r="CG532" i="11"/>
  <c r="CG513" i="11"/>
  <c r="CG510" i="11"/>
  <c r="CG563" i="11"/>
  <c r="CG530" i="11"/>
  <c r="CG527" i="11"/>
  <c r="CG524" i="11"/>
  <c r="CG521" i="11"/>
  <c r="CG505" i="11"/>
  <c r="CG501" i="11"/>
  <c r="CG493" i="11"/>
  <c r="CG540" i="11"/>
  <c r="CG536" i="11"/>
  <c r="CG518" i="11"/>
  <c r="CG515" i="11"/>
  <c r="CG488" i="11"/>
  <c r="CG484" i="11"/>
  <c r="CG538" i="11"/>
  <c r="CG511" i="11"/>
  <c r="CG503" i="11"/>
  <c r="CG495" i="11"/>
  <c r="CG486" i="11"/>
  <c r="CG471" i="11"/>
  <c r="CG467" i="11"/>
  <c r="CG463" i="11"/>
  <c r="CG470" i="11"/>
  <c r="CG466" i="11"/>
  <c r="CG462" i="11"/>
  <c r="CG522" i="11"/>
  <c r="CG499" i="11"/>
  <c r="CG487" i="11"/>
  <c r="CG482" i="11"/>
  <c r="CG478" i="11"/>
  <c r="CG474" i="11"/>
  <c r="CG457" i="11"/>
  <c r="CG452" i="11"/>
  <c r="CG448" i="11"/>
  <c r="CG489" i="11"/>
  <c r="CG473" i="11"/>
  <c r="CG469" i="11"/>
  <c r="CG465" i="11"/>
  <c r="CG461" i="11"/>
  <c r="CG526" i="11"/>
  <c r="CG485" i="11"/>
  <c r="CG481" i="11"/>
  <c r="CG519" i="11"/>
  <c r="CG507" i="11"/>
  <c r="CG490" i="11"/>
  <c r="CG480" i="11"/>
  <c r="CG477" i="11"/>
  <c r="CG476" i="11"/>
  <c r="CG468" i="11"/>
  <c r="CG444" i="11"/>
  <c r="CG440" i="11"/>
  <c r="CG436" i="11"/>
  <c r="CG432" i="11"/>
  <c r="CG428" i="11"/>
  <c r="CG424" i="11"/>
  <c r="CG420" i="11"/>
  <c r="CG416" i="11"/>
  <c r="CG453" i="11"/>
  <c r="CG454" i="11"/>
  <c r="CG449" i="11"/>
  <c r="CG446" i="11"/>
  <c r="CG443" i="11"/>
  <c r="CG439" i="11"/>
  <c r="CG435" i="11"/>
  <c r="CG431" i="11"/>
  <c r="CG464" i="11"/>
  <c r="CG458" i="11"/>
  <c r="CG450" i="11"/>
  <c r="CG534" i="11"/>
  <c r="CG475" i="11"/>
  <c r="CG459" i="11"/>
  <c r="CG455" i="11"/>
  <c r="CG451" i="11"/>
  <c r="CG447" i="11"/>
  <c r="CG442" i="11"/>
  <c r="CG438" i="11"/>
  <c r="CG434" i="11"/>
  <c r="CG430" i="11"/>
  <c r="CG426" i="11"/>
  <c r="CG422" i="11"/>
  <c r="CG418" i="11"/>
  <c r="CG414" i="11"/>
  <c r="CG483" i="11"/>
  <c r="CG472" i="11"/>
  <c r="CG460" i="11"/>
  <c r="CG479" i="11"/>
  <c r="CG433" i="11"/>
  <c r="CG425" i="11"/>
  <c r="CG423" i="11"/>
  <c r="CG417" i="11"/>
  <c r="CG415" i="11"/>
  <c r="CG412" i="11"/>
  <c r="CG411" i="11"/>
  <c r="CG408" i="11"/>
  <c r="CG404" i="11"/>
  <c r="CG400" i="11"/>
  <c r="CG379" i="11"/>
  <c r="CG375" i="11"/>
  <c r="CG371" i="11"/>
  <c r="CG343" i="11"/>
  <c r="CG338" i="11"/>
  <c r="CG329" i="11"/>
  <c r="CG316" i="11"/>
  <c r="CG413" i="11"/>
  <c r="CG399" i="11"/>
  <c r="CG395" i="11"/>
  <c r="CG391" i="11"/>
  <c r="CG387" i="11"/>
  <c r="CG362" i="11"/>
  <c r="CG357" i="11"/>
  <c r="CG347" i="11"/>
  <c r="CG328" i="11"/>
  <c r="CG324" i="11"/>
  <c r="CG311" i="11"/>
  <c r="CG429" i="11"/>
  <c r="CG427" i="11"/>
  <c r="CG419" i="11"/>
  <c r="CG407" i="11"/>
  <c r="CG403" i="11"/>
  <c r="CG382" i="11"/>
  <c r="CG378" i="11"/>
  <c r="CG374" i="11"/>
  <c r="CG370" i="11"/>
  <c r="CG351" i="11"/>
  <c r="CG456" i="11"/>
  <c r="CG441" i="11"/>
  <c r="CG398" i="11"/>
  <c r="CG394" i="11"/>
  <c r="CG390" i="11"/>
  <c r="CG386" i="11"/>
  <c r="CG365" i="11"/>
  <c r="CG361" i="11"/>
  <c r="CG356" i="11"/>
  <c r="CG350" i="11"/>
  <c r="CG346" i="11"/>
  <c r="CG327" i="11"/>
  <c r="CG323" i="11"/>
  <c r="CG314" i="11"/>
  <c r="CG445" i="11"/>
  <c r="CG410" i="11"/>
  <c r="CG406" i="11"/>
  <c r="CG402" i="11"/>
  <c r="CG381" i="11"/>
  <c r="CG369" i="11"/>
  <c r="CG355" i="11"/>
  <c r="CG341" i="11"/>
  <c r="CG336" i="11"/>
  <c r="CG331" i="11"/>
  <c r="CG318" i="11"/>
  <c r="CG385" i="11"/>
  <c r="CG364" i="11"/>
  <c r="CG360" i="11"/>
  <c r="CG354" i="11"/>
  <c r="CG349" i="11"/>
  <c r="CG335" i="11"/>
  <c r="CG326" i="11"/>
  <c r="CG322" i="11"/>
  <c r="CG313" i="11"/>
  <c r="CG309" i="11"/>
  <c r="CG409" i="11"/>
  <c r="CG401" i="11"/>
  <c r="CG380" i="11"/>
  <c r="CG368" i="11"/>
  <c r="CG353" i="11"/>
  <c r="CG300" i="11"/>
  <c r="CG296" i="11"/>
  <c r="CG291" i="11"/>
  <c r="CG287" i="11"/>
  <c r="CG283" i="11"/>
  <c r="CG270" i="11"/>
  <c r="CG245" i="11"/>
  <c r="CG241" i="11"/>
  <c r="CG358" i="11"/>
  <c r="CG342" i="11"/>
  <c r="CG337" i="11"/>
  <c r="CG304" i="11"/>
  <c r="CG295" i="11"/>
  <c r="CG282" i="11"/>
  <c r="CG274" i="11"/>
  <c r="CG265" i="11"/>
  <c r="CG261" i="11"/>
  <c r="CG257" i="11"/>
  <c r="CG253" i="11"/>
  <c r="CG249" i="11"/>
  <c r="CG330" i="11"/>
  <c r="CG299" i="11"/>
  <c r="CG294" i="11"/>
  <c r="CG290" i="11"/>
  <c r="CG286" i="11"/>
  <c r="CG269" i="11"/>
  <c r="CG244" i="11"/>
  <c r="CG312" i="11"/>
  <c r="CG308" i="11"/>
  <c r="CG307" i="11"/>
  <c r="CG303" i="11"/>
  <c r="CG281" i="11"/>
  <c r="CG277" i="11"/>
  <c r="CG273" i="11"/>
  <c r="CG264" i="11"/>
  <c r="CG260" i="11"/>
  <c r="CG256" i="11"/>
  <c r="CG252" i="11"/>
  <c r="CG248" i="11"/>
  <c r="CG363" i="11"/>
  <c r="CG344" i="11"/>
  <c r="CG298" i="11"/>
  <c r="CG293" i="11"/>
  <c r="CG289" i="11"/>
  <c r="CG272" i="11"/>
  <c r="CG268" i="11"/>
  <c r="CG243" i="11"/>
  <c r="CG238" i="11"/>
  <c r="CG234" i="11"/>
  <c r="CG225" i="11"/>
  <c r="CG348" i="11"/>
  <c r="CG334" i="11"/>
  <c r="CG321" i="11"/>
  <c r="CG317" i="11"/>
  <c r="CG315" i="11"/>
  <c r="CG306" i="11"/>
  <c r="CG302" i="11"/>
  <c r="CG280" i="11"/>
  <c r="CG267" i="11"/>
  <c r="CG263" i="11"/>
  <c r="CG259" i="11"/>
  <c r="CG255" i="11"/>
  <c r="CG251" i="11"/>
  <c r="CG233" i="11"/>
  <c r="CG229" i="11"/>
  <c r="CG200" i="11"/>
  <c r="CG191" i="11"/>
  <c r="CG177" i="11"/>
  <c r="CG301" i="11"/>
  <c r="CG297" i="11"/>
  <c r="CG292" i="11"/>
  <c r="CG288" i="11"/>
  <c r="CG284" i="11"/>
  <c r="CG246" i="11"/>
  <c r="CG242" i="11"/>
  <c r="CG237" i="11"/>
  <c r="CG228" i="11"/>
  <c r="CG384" i="11"/>
  <c r="CG227" i="11"/>
  <c r="CG206" i="11"/>
  <c r="CG196" i="11"/>
  <c r="CG190" i="11"/>
  <c r="CG185" i="11"/>
  <c r="CG181" i="11"/>
  <c r="CG178" i="11"/>
  <c r="CG157" i="11"/>
  <c r="CG153" i="11"/>
  <c r="CG148" i="11"/>
  <c r="CG144" i="11"/>
  <c r="CG139" i="11"/>
  <c r="CG367" i="11"/>
  <c r="CG235" i="11"/>
  <c r="CG224" i="11"/>
  <c r="CG223" i="11"/>
  <c r="CG213" i="11"/>
  <c r="CG188" i="11"/>
  <c r="CG175" i="11"/>
  <c r="CG166" i="11"/>
  <c r="CG340" i="11"/>
  <c r="CG275" i="11"/>
  <c r="CG236" i="11"/>
  <c r="CG226" i="11"/>
  <c r="CG219" i="11"/>
  <c r="CG215" i="11"/>
  <c r="CG210" i="11"/>
  <c r="CG202" i="11"/>
  <c r="CG199" i="11"/>
  <c r="CG192" i="11"/>
  <c r="CG174" i="11"/>
  <c r="CG165" i="11"/>
  <c r="CG156" i="11"/>
  <c r="CG152" i="11"/>
  <c r="CG147" i="11"/>
  <c r="CG138" i="11"/>
  <c r="CG134" i="11"/>
  <c r="CG325" i="11"/>
  <c r="CG250" i="11"/>
  <c r="CG240" i="11"/>
  <c r="CG230" i="11"/>
  <c r="CG212" i="11"/>
  <c r="CG194" i="11"/>
  <c r="CG183" i="11"/>
  <c r="CG180" i="11"/>
  <c r="CG160" i="11"/>
  <c r="CG129" i="11"/>
  <c r="CG125" i="11"/>
  <c r="CG107" i="11"/>
  <c r="CG103" i="11"/>
  <c r="CG99" i="11"/>
  <c r="CG95" i="11"/>
  <c r="CG87" i="11"/>
  <c r="CG83" i="11"/>
  <c r="CG79" i="11"/>
  <c r="CG75" i="11"/>
  <c r="CG71" i="11"/>
  <c r="CG67" i="11"/>
  <c r="CG65" i="11"/>
  <c r="CG61" i="11"/>
  <c r="CG57" i="11"/>
  <c r="CG53" i="11"/>
  <c r="CG254" i="11"/>
  <c r="CG205" i="11"/>
  <c r="CG173" i="11"/>
  <c r="CG169" i="11"/>
  <c r="CG164" i="11"/>
  <c r="CG155" i="11"/>
  <c r="CG151" i="11"/>
  <c r="CG146" i="11"/>
  <c r="CG141" i="11"/>
  <c r="CG258" i="11"/>
  <c r="CG239" i="11"/>
  <c r="CG222" i="11"/>
  <c r="CG207" i="11"/>
  <c r="CG187" i="11"/>
  <c r="CG168" i="11"/>
  <c r="CG163" i="11"/>
  <c r="CG159" i="11"/>
  <c r="CG150" i="11"/>
  <c r="CG128" i="11"/>
  <c r="CG319" i="11"/>
  <c r="CG262" i="11"/>
  <c r="CG232" i="11"/>
  <c r="CG214" i="11"/>
  <c r="CG211" i="11"/>
  <c r="CG201" i="11"/>
  <c r="CG197" i="11"/>
  <c r="CG193" i="11"/>
  <c r="CG182" i="11"/>
  <c r="CG172" i="11"/>
  <c r="CG158" i="11"/>
  <c r="CG167" i="11"/>
  <c r="CG140" i="11"/>
  <c r="CG132" i="11"/>
  <c r="CG120" i="11"/>
  <c r="CG109" i="11"/>
  <c r="CG279" i="11"/>
  <c r="CG217" i="11"/>
  <c r="CG135" i="11"/>
  <c r="CG117" i="11"/>
  <c r="CG112" i="11"/>
  <c r="CG106" i="11"/>
  <c r="CG96" i="11"/>
  <c r="CG81" i="11"/>
  <c r="CG78" i="11"/>
  <c r="CG60" i="11"/>
  <c r="CG136" i="11"/>
  <c r="CG126" i="11"/>
  <c r="CG122" i="11"/>
  <c r="CG119" i="11"/>
  <c r="CG114" i="11"/>
  <c r="CG93" i="11"/>
  <c r="CG89" i="11"/>
  <c r="CG66" i="11"/>
  <c r="CG49" i="11"/>
  <c r="CG45" i="11"/>
  <c r="CG41" i="11"/>
  <c r="CG37" i="11"/>
  <c r="CG33" i="11"/>
  <c r="CG29" i="11"/>
  <c r="CG203" i="11"/>
  <c r="CG176" i="11"/>
  <c r="CG145" i="11"/>
  <c r="CG133" i="11"/>
  <c r="CG111" i="11"/>
  <c r="CG108" i="11"/>
  <c r="CG102" i="11"/>
  <c r="CG51" i="11"/>
  <c r="CG121" i="11"/>
  <c r="CG104" i="11"/>
  <c r="CG98" i="11"/>
  <c r="CG52" i="11"/>
  <c r="CG220" i="11"/>
  <c r="CG162" i="11"/>
  <c r="CG137" i="11"/>
  <c r="CG123" i="11"/>
  <c r="CG118" i="11"/>
  <c r="CG113" i="11"/>
  <c r="CG92" i="11"/>
  <c r="CG88" i="11"/>
  <c r="CG82" i="11"/>
  <c r="CG63" i="11"/>
  <c r="CG58" i="11"/>
  <c r="CG47" i="11"/>
  <c r="CG39" i="11"/>
  <c r="CG35" i="11"/>
  <c r="CG127" i="11"/>
  <c r="CG27" i="11"/>
  <c r="CG21" i="11"/>
  <c r="CG11" i="11"/>
  <c r="CG130" i="11"/>
  <c r="CG42" i="11"/>
  <c r="CG84" i="11"/>
  <c r="CG64" i="11"/>
  <c r="CG19" i="11"/>
  <c r="CG9" i="11"/>
  <c r="CG86" i="11"/>
  <c r="CG74" i="11"/>
  <c r="CG68" i="11"/>
  <c r="CG40" i="11"/>
  <c r="CG23" i="11"/>
  <c r="CG18" i="11"/>
  <c r="CG48" i="11"/>
  <c r="CG31" i="11"/>
  <c r="CG24" i="11"/>
  <c r="CG15" i="11"/>
  <c r="CG14" i="11"/>
  <c r="CG8" i="11"/>
  <c r="CG12" i="11"/>
  <c r="CG20" i="11"/>
  <c r="CG10" i="11"/>
  <c r="CG94" i="11"/>
  <c r="CG77" i="11"/>
  <c r="CG54" i="11"/>
  <c r="CG38" i="11"/>
  <c r="CG30" i="11"/>
  <c r="CG25" i="11"/>
  <c r="CG69" i="11"/>
  <c r="CG46" i="11"/>
  <c r="CG26" i="11"/>
  <c r="CG13" i="11"/>
  <c r="CG100" i="11"/>
  <c r="CG73" i="11"/>
  <c r="CG59" i="11"/>
  <c r="CG55" i="11"/>
  <c r="CG36" i="11"/>
  <c r="CG32" i="11"/>
  <c r="CM972" i="11"/>
  <c r="CM971" i="11"/>
  <c r="CM970" i="11"/>
  <c r="CM969" i="11"/>
  <c r="CM968" i="11"/>
  <c r="CM967" i="11"/>
  <c r="CM966" i="11"/>
  <c r="CM965" i="11"/>
  <c r="CM963" i="11"/>
  <c r="CM962" i="11"/>
  <c r="CM961" i="11"/>
  <c r="CM960" i="11"/>
  <c r="CM959" i="11"/>
  <c r="CM958" i="11"/>
  <c r="CM957" i="11"/>
  <c r="CM956" i="11"/>
  <c r="CM954" i="11"/>
  <c r="CM953" i="11"/>
  <c r="CM952" i="11"/>
  <c r="CM951" i="11"/>
  <c r="CM948" i="11"/>
  <c r="CM947" i="11"/>
  <c r="CM945" i="11"/>
  <c r="CM944" i="11"/>
  <c r="CM943" i="11"/>
  <c r="CM942" i="11"/>
  <c r="CM941" i="11"/>
  <c r="CM940" i="11"/>
  <c r="CM950" i="11"/>
  <c r="CM939" i="11"/>
  <c r="CM938" i="11"/>
  <c r="CM936" i="11"/>
  <c r="CM935" i="11"/>
  <c r="CM934" i="11"/>
  <c r="CM933" i="11"/>
  <c r="CM932" i="11"/>
  <c r="CM931" i="11"/>
  <c r="CM930" i="11"/>
  <c r="CM929" i="11"/>
  <c r="CM949" i="11"/>
  <c r="CM927" i="11"/>
  <c r="CM926" i="11"/>
  <c r="CM925" i="11"/>
  <c r="CM924" i="11"/>
  <c r="CM923" i="11"/>
  <c r="CM922" i="11"/>
  <c r="CM918" i="11"/>
  <c r="CM916" i="11"/>
  <c r="CM920" i="11"/>
  <c r="CM915" i="11"/>
  <c r="CM921" i="11"/>
  <c r="CM908" i="11"/>
  <c r="CM904" i="11"/>
  <c r="CM914" i="11"/>
  <c r="CM913" i="11"/>
  <c r="CM907" i="11"/>
  <c r="CM912" i="11"/>
  <c r="CM903" i="11"/>
  <c r="CM917" i="11"/>
  <c r="CM909" i="11"/>
  <c r="CM906" i="11"/>
  <c r="CM902" i="11"/>
  <c r="CM900" i="11"/>
  <c r="CM899" i="11"/>
  <c r="CM898" i="11"/>
  <c r="CM897" i="11"/>
  <c r="CM896" i="11"/>
  <c r="CM895" i="11"/>
  <c r="CM905" i="11"/>
  <c r="CM887" i="11"/>
  <c r="CM883" i="11"/>
  <c r="CM875" i="11"/>
  <c r="CM871" i="11"/>
  <c r="CM890" i="11"/>
  <c r="CM886" i="11"/>
  <c r="CM882" i="11"/>
  <c r="CM878" i="11"/>
  <c r="CM874" i="11"/>
  <c r="CM870" i="11"/>
  <c r="CM891" i="11"/>
  <c r="CM889" i="11"/>
  <c r="CM881" i="11"/>
  <c r="CM877" i="11"/>
  <c r="CM873" i="11"/>
  <c r="CM869" i="11"/>
  <c r="CM911" i="11"/>
  <c r="CM888" i="11"/>
  <c r="CM860" i="11"/>
  <c r="CM855" i="11"/>
  <c r="CM851" i="11"/>
  <c r="CM892" i="11"/>
  <c r="CM876" i="11"/>
  <c r="CM868" i="11"/>
  <c r="CM859" i="11"/>
  <c r="CM858" i="11"/>
  <c r="CM854" i="11"/>
  <c r="CM850" i="11"/>
  <c r="CM893" i="11"/>
  <c r="CM866" i="11"/>
  <c r="CM862" i="11"/>
  <c r="CM894" i="11"/>
  <c r="CM867" i="11"/>
  <c r="CM865" i="11"/>
  <c r="CM861" i="11"/>
  <c r="CM852" i="11"/>
  <c r="CM857" i="11"/>
  <c r="CM856" i="11"/>
  <c r="CM845" i="11"/>
  <c r="CM841" i="11"/>
  <c r="CM828" i="11"/>
  <c r="CM848" i="11"/>
  <c r="CM839" i="11"/>
  <c r="CM835" i="11"/>
  <c r="CM830" i="11"/>
  <c r="CM853" i="11"/>
  <c r="CM820" i="11"/>
  <c r="CM816" i="11"/>
  <c r="CM846" i="11"/>
  <c r="CM840" i="11"/>
  <c r="CM838" i="11"/>
  <c r="CM824" i="11"/>
  <c r="CM836" i="11"/>
  <c r="CM831" i="11"/>
  <c r="CM827" i="11"/>
  <c r="CM849" i="11"/>
  <c r="CM832" i="11"/>
  <c r="CM826" i="11"/>
  <c r="CM823" i="11"/>
  <c r="CM822" i="11"/>
  <c r="CM818" i="11"/>
  <c r="CM814" i="11"/>
  <c r="CM844" i="11"/>
  <c r="CM833" i="11"/>
  <c r="CM817" i="11"/>
  <c r="CM834" i="11"/>
  <c r="CM812" i="11"/>
  <c r="CM805" i="11"/>
  <c r="CM800" i="11"/>
  <c r="CM796" i="11"/>
  <c r="CM792" i="11"/>
  <c r="CM813" i="11"/>
  <c r="CM809" i="11"/>
  <c r="CM804" i="11"/>
  <c r="CM819" i="11"/>
  <c r="CM815" i="11"/>
  <c r="CM808" i="11"/>
  <c r="CM806" i="11"/>
  <c r="CM801" i="11"/>
  <c r="CM797" i="11"/>
  <c r="CM810" i="11"/>
  <c r="CM799" i="11"/>
  <c r="CM798" i="11"/>
  <c r="CM791" i="11"/>
  <c r="CM771" i="11"/>
  <c r="CM802" i="11"/>
  <c r="CM793" i="11"/>
  <c r="CM789" i="11"/>
  <c r="CM774" i="11"/>
  <c r="CM770" i="11"/>
  <c r="CM765" i="11"/>
  <c r="CM783" i="11"/>
  <c r="CM778" i="11"/>
  <c r="CM795" i="11"/>
  <c r="CM773" i="11"/>
  <c r="CM790" i="11"/>
  <c r="CM787" i="11"/>
  <c r="CM779" i="11"/>
  <c r="CM766" i="11"/>
  <c r="CM775" i="11"/>
  <c r="CM794" i="11"/>
  <c r="CM784" i="11"/>
  <c r="CM780" i="11"/>
  <c r="CM772" i="11"/>
  <c r="CM768" i="11"/>
  <c r="CM807" i="11"/>
  <c r="CM781" i="11"/>
  <c r="CM776" i="11"/>
  <c r="CM761" i="11"/>
  <c r="CM785" i="11"/>
  <c r="CM777" i="11"/>
  <c r="CM764" i="11"/>
  <c r="CM750" i="11"/>
  <c r="CM803" i="11"/>
  <c r="CM769" i="11"/>
  <c r="CM758" i="11"/>
  <c r="CM749" i="11"/>
  <c r="CM740" i="11"/>
  <c r="CM753" i="11"/>
  <c r="CM763" i="11"/>
  <c r="CM748" i="11"/>
  <c r="CM743" i="11"/>
  <c r="CM762" i="11"/>
  <c r="CM756" i="11"/>
  <c r="CM752" i="11"/>
  <c r="CM767" i="11"/>
  <c r="CM757" i="11"/>
  <c r="CM755" i="11"/>
  <c r="CM751" i="11"/>
  <c r="CM782" i="11"/>
  <c r="CM760" i="11"/>
  <c r="CM746" i="11"/>
  <c r="CM786" i="11"/>
  <c r="CM731" i="11"/>
  <c r="CM730" i="11"/>
  <c r="CM721" i="11"/>
  <c r="CM747" i="11"/>
  <c r="CM739" i="11"/>
  <c r="CM734" i="11"/>
  <c r="CM759" i="11"/>
  <c r="CM742" i="11"/>
  <c r="CM741" i="11"/>
  <c r="CM729" i="11"/>
  <c r="CM720" i="11"/>
  <c r="CM738" i="11"/>
  <c r="CM737" i="11"/>
  <c r="CM733" i="11"/>
  <c r="CM724" i="11"/>
  <c r="CM736" i="11"/>
  <c r="CM732" i="11"/>
  <c r="CM727" i="11"/>
  <c r="CM735" i="11"/>
  <c r="CM716" i="11"/>
  <c r="CM687" i="11"/>
  <c r="CM722" i="11"/>
  <c r="CM699" i="11"/>
  <c r="CM695" i="11"/>
  <c r="CM691" i="11"/>
  <c r="CM725" i="11"/>
  <c r="CM690" i="11"/>
  <c r="CM686" i="11"/>
  <c r="CM682" i="11"/>
  <c r="CM723" i="11"/>
  <c r="CM710" i="11"/>
  <c r="CM706" i="11"/>
  <c r="CM702" i="11"/>
  <c r="CM698" i="11"/>
  <c r="CM694" i="11"/>
  <c r="CM728" i="11"/>
  <c r="CM714" i="11"/>
  <c r="CM689" i="11"/>
  <c r="CM685" i="11"/>
  <c r="CM681" i="11"/>
  <c r="CM726" i="11"/>
  <c r="CM713" i="11"/>
  <c r="CM709" i="11"/>
  <c r="CM705" i="11"/>
  <c r="CM701" i="11"/>
  <c r="CM697" i="11"/>
  <c r="CM693" i="11"/>
  <c r="CM717" i="11"/>
  <c r="CM688" i="11"/>
  <c r="CM684" i="11"/>
  <c r="CM674" i="11"/>
  <c r="CM655" i="11"/>
  <c r="CM651" i="11"/>
  <c r="CM708" i="11"/>
  <c r="CM676" i="11"/>
  <c r="CM671" i="11"/>
  <c r="CM667" i="11"/>
  <c r="CM659" i="11"/>
  <c r="CM654" i="11"/>
  <c r="CM650" i="11"/>
  <c r="CM645" i="11"/>
  <c r="CM641" i="11"/>
  <c r="CM637" i="11"/>
  <c r="CM719" i="11"/>
  <c r="CM712" i="11"/>
  <c r="CM692" i="11"/>
  <c r="CM670" i="11"/>
  <c r="CM666" i="11"/>
  <c r="CM662" i="11"/>
  <c r="CM658" i="11"/>
  <c r="CM696" i="11"/>
  <c r="CM683" i="11"/>
  <c r="CM679" i="11"/>
  <c r="CM678" i="11"/>
  <c r="CM675" i="11"/>
  <c r="CM653" i="11"/>
  <c r="CM649" i="11"/>
  <c r="CM644" i="11"/>
  <c r="CM640" i="11"/>
  <c r="CM700" i="11"/>
  <c r="CM673" i="11"/>
  <c r="CM669" i="11"/>
  <c r="CM665" i="11"/>
  <c r="CM661" i="11"/>
  <c r="CM657" i="11"/>
  <c r="CM677" i="11"/>
  <c r="CM656" i="11"/>
  <c r="CM652" i="11"/>
  <c r="CM648" i="11"/>
  <c r="CM643" i="11"/>
  <c r="CM639" i="11"/>
  <c r="CM660" i="11"/>
  <c r="CM632" i="11"/>
  <c r="CM628" i="11"/>
  <c r="CM624" i="11"/>
  <c r="CM615" i="11"/>
  <c r="CM619" i="11"/>
  <c r="CM610" i="11"/>
  <c r="CM605" i="11"/>
  <c r="CM597" i="11"/>
  <c r="CM664" i="11"/>
  <c r="CM642" i="11"/>
  <c r="CM635" i="11"/>
  <c r="CM631" i="11"/>
  <c r="CM627" i="11"/>
  <c r="CM623" i="11"/>
  <c r="CM614" i="11"/>
  <c r="CM609" i="11"/>
  <c r="CM668" i="11"/>
  <c r="CM647" i="11"/>
  <c r="CM646" i="11"/>
  <c r="CM638" i="11"/>
  <c r="CM618" i="11"/>
  <c r="CM604" i="11"/>
  <c r="CM596" i="11"/>
  <c r="CM672" i="11"/>
  <c r="CM636" i="11"/>
  <c r="CM634" i="11"/>
  <c r="CM630" i="11"/>
  <c r="CM626" i="11"/>
  <c r="CM608" i="11"/>
  <c r="CM612" i="11"/>
  <c r="CM704" i="11"/>
  <c r="CM680" i="11"/>
  <c r="CM633" i="11"/>
  <c r="CM629" i="11"/>
  <c r="CM625" i="11"/>
  <c r="CM621" i="11"/>
  <c r="CM616" i="11"/>
  <c r="CM607" i="11"/>
  <c r="CM603" i="11"/>
  <c r="CM589" i="11"/>
  <c r="CM585" i="11"/>
  <c r="CM576" i="11"/>
  <c r="CM572" i="11"/>
  <c r="CM568" i="11"/>
  <c r="CM620" i="11"/>
  <c r="CM584" i="11"/>
  <c r="CM555" i="11"/>
  <c r="CM579" i="11"/>
  <c r="CM575" i="11"/>
  <c r="CM567" i="11"/>
  <c r="CM563" i="11"/>
  <c r="CM559" i="11"/>
  <c r="CM606" i="11"/>
  <c r="CM583" i="11"/>
  <c r="CM554" i="11"/>
  <c r="CM611" i="11"/>
  <c r="CM598" i="11"/>
  <c r="CM593" i="11"/>
  <c r="CM592" i="11"/>
  <c r="CM587" i="11"/>
  <c r="CM578" i="11"/>
  <c r="CM574" i="11"/>
  <c r="CM570" i="11"/>
  <c r="CM599" i="11"/>
  <c r="CM594" i="11"/>
  <c r="CM591" i="11"/>
  <c r="CM582" i="11"/>
  <c r="CM553" i="11"/>
  <c r="CM586" i="11"/>
  <c r="CM577" i="11"/>
  <c r="CM573" i="11"/>
  <c r="CM569" i="11"/>
  <c r="CM565" i="11"/>
  <c r="CM561" i="11"/>
  <c r="CM557" i="11"/>
  <c r="CM595" i="11"/>
  <c r="CM590" i="11"/>
  <c r="CM556" i="11"/>
  <c r="CM548" i="11"/>
  <c r="CM544" i="11"/>
  <c r="CM558" i="11"/>
  <c r="CM560" i="11"/>
  <c r="CM562" i="11"/>
  <c r="CM551" i="11"/>
  <c r="CM564" i="11"/>
  <c r="CM546" i="11"/>
  <c r="CM513" i="11"/>
  <c r="CM602" i="11"/>
  <c r="CM581" i="11"/>
  <c r="CM550" i="11"/>
  <c r="CM566" i="11"/>
  <c r="CM545" i="11"/>
  <c r="CM542" i="11"/>
  <c r="CM538" i="11"/>
  <c r="CM534" i="11"/>
  <c r="CM529" i="11"/>
  <c r="CM526" i="11"/>
  <c r="CM521" i="11"/>
  <c r="CM505" i="11"/>
  <c r="CM501" i="11"/>
  <c r="CM493" i="11"/>
  <c r="CM532" i="11"/>
  <c r="CM543" i="11"/>
  <c r="CM539" i="11"/>
  <c r="CM535" i="11"/>
  <c r="CM527" i="11"/>
  <c r="CM524" i="11"/>
  <c r="CM518" i="11"/>
  <c r="CM515" i="11"/>
  <c r="CM552" i="11"/>
  <c r="CM549" i="11"/>
  <c r="CM540" i="11"/>
  <c r="CM536" i="11"/>
  <c r="CM533" i="11"/>
  <c r="CM523" i="11"/>
  <c r="CM517" i="11"/>
  <c r="CM514" i="11"/>
  <c r="CM503" i="11"/>
  <c r="CM499" i="11"/>
  <c r="CM495" i="11"/>
  <c r="CM531" i="11"/>
  <c r="CM525" i="11"/>
  <c r="CM511" i="11"/>
  <c r="CM507" i="11"/>
  <c r="CM541" i="11"/>
  <c r="CM537" i="11"/>
  <c r="CM522" i="11"/>
  <c r="CM519" i="11"/>
  <c r="CM506" i="11"/>
  <c r="CM502" i="11"/>
  <c r="CM498" i="11"/>
  <c r="CM494" i="11"/>
  <c r="CM516" i="11"/>
  <c r="CM510" i="11"/>
  <c r="CM489" i="11"/>
  <c r="CM485" i="11"/>
  <c r="CM500" i="11"/>
  <c r="CM472" i="11"/>
  <c r="CM468" i="11"/>
  <c r="CM464" i="11"/>
  <c r="CM455" i="11"/>
  <c r="CM488" i="11"/>
  <c r="CM471" i="11"/>
  <c r="CM467" i="11"/>
  <c r="CM463" i="11"/>
  <c r="CM490" i="11"/>
  <c r="CM484" i="11"/>
  <c r="CM479" i="11"/>
  <c r="CM475" i="11"/>
  <c r="CM458" i="11"/>
  <c r="CM453" i="11"/>
  <c r="CM449" i="11"/>
  <c r="CM520" i="11"/>
  <c r="CM508" i="11"/>
  <c r="CM486" i="11"/>
  <c r="CM483" i="11"/>
  <c r="CM470" i="11"/>
  <c r="CM466" i="11"/>
  <c r="CM462" i="11"/>
  <c r="CM512" i="11"/>
  <c r="CM504" i="11"/>
  <c r="CM496" i="11"/>
  <c r="CM482" i="11"/>
  <c r="CM530" i="11"/>
  <c r="CM487" i="11"/>
  <c r="CM481" i="11"/>
  <c r="CM477" i="11"/>
  <c r="CM454" i="11"/>
  <c r="CM450" i="11"/>
  <c r="CM445" i="11"/>
  <c r="CM441" i="11"/>
  <c r="CM433" i="11"/>
  <c r="CM429" i="11"/>
  <c r="CM425" i="11"/>
  <c r="CM417" i="11"/>
  <c r="CM480" i="11"/>
  <c r="CM465" i="11"/>
  <c r="CM459" i="11"/>
  <c r="CM447" i="11"/>
  <c r="CM452" i="11"/>
  <c r="CM451" i="11"/>
  <c r="CM448" i="11"/>
  <c r="CM444" i="11"/>
  <c r="CM440" i="11"/>
  <c r="CM436" i="11"/>
  <c r="CM432" i="11"/>
  <c r="CM473" i="11"/>
  <c r="CM460" i="11"/>
  <c r="CM478" i="11"/>
  <c r="CM461" i="11"/>
  <c r="CM457" i="11"/>
  <c r="CM456" i="11"/>
  <c r="CM443" i="11"/>
  <c r="CM439" i="11"/>
  <c r="CM435" i="11"/>
  <c r="CM431" i="11"/>
  <c r="CM427" i="11"/>
  <c r="CM423" i="11"/>
  <c r="CM419" i="11"/>
  <c r="CM415" i="11"/>
  <c r="CM474" i="11"/>
  <c r="CM442" i="11"/>
  <c r="CM414" i="11"/>
  <c r="CM409" i="11"/>
  <c r="CM401" i="11"/>
  <c r="CM380" i="11"/>
  <c r="CM368" i="11"/>
  <c r="CM344" i="11"/>
  <c r="CM340" i="11"/>
  <c r="CM334" i="11"/>
  <c r="CM330" i="11"/>
  <c r="CM321" i="11"/>
  <c r="CM317" i="11"/>
  <c r="CM384" i="11"/>
  <c r="CM367" i="11"/>
  <c r="CM363" i="11"/>
  <c r="CM358" i="11"/>
  <c r="CM353" i="11"/>
  <c r="CM348" i="11"/>
  <c r="CM325" i="11"/>
  <c r="CM312" i="11"/>
  <c r="CM408" i="11"/>
  <c r="CM404" i="11"/>
  <c r="CM400" i="11"/>
  <c r="CM379" i="11"/>
  <c r="CM375" i="11"/>
  <c r="CM371" i="11"/>
  <c r="CM343" i="11"/>
  <c r="CM446" i="11"/>
  <c r="CM411" i="11"/>
  <c r="CM399" i="11"/>
  <c r="CM395" i="11"/>
  <c r="CM391" i="11"/>
  <c r="CM387" i="11"/>
  <c r="CM362" i="11"/>
  <c r="CM357" i="11"/>
  <c r="CM347" i="11"/>
  <c r="CM328" i="11"/>
  <c r="CM324" i="11"/>
  <c r="CM311" i="11"/>
  <c r="CM430" i="11"/>
  <c r="CM422" i="11"/>
  <c r="CM412" i="11"/>
  <c r="CM407" i="11"/>
  <c r="CM403" i="11"/>
  <c r="CM382" i="11"/>
  <c r="CM378" i="11"/>
  <c r="CM374" i="11"/>
  <c r="CM370" i="11"/>
  <c r="CM351" i="11"/>
  <c r="CM342" i="11"/>
  <c r="CM337" i="11"/>
  <c r="CM319" i="11"/>
  <c r="CM315" i="11"/>
  <c r="CM434" i="11"/>
  <c r="CM424" i="11"/>
  <c r="CM416" i="11"/>
  <c r="CM413" i="11"/>
  <c r="CM398" i="11"/>
  <c r="CM394" i="11"/>
  <c r="CM390" i="11"/>
  <c r="CM386" i="11"/>
  <c r="CM365" i="11"/>
  <c r="CM361" i="11"/>
  <c r="CM356" i="11"/>
  <c r="CM350" i="11"/>
  <c r="CM346" i="11"/>
  <c r="CM327" i="11"/>
  <c r="CM323" i="11"/>
  <c r="CM314" i="11"/>
  <c r="CM476" i="11"/>
  <c r="CM426" i="11"/>
  <c r="CM418" i="11"/>
  <c r="CM406" i="11"/>
  <c r="CM402" i="11"/>
  <c r="CM381" i="11"/>
  <c r="CM369" i="11"/>
  <c r="CM355" i="11"/>
  <c r="CM360" i="11"/>
  <c r="CM301" i="11"/>
  <c r="CM297" i="11"/>
  <c r="CM292" i="11"/>
  <c r="CM288" i="11"/>
  <c r="CM284" i="11"/>
  <c r="CM246" i="11"/>
  <c r="CM242" i="11"/>
  <c r="CM410" i="11"/>
  <c r="CM364" i="11"/>
  <c r="CM313" i="11"/>
  <c r="CM279" i="11"/>
  <c r="CM275" i="11"/>
  <c r="CM262" i="11"/>
  <c r="CM258" i="11"/>
  <c r="CM254" i="11"/>
  <c r="CM250" i="11"/>
  <c r="CM349" i="11"/>
  <c r="CM318" i="11"/>
  <c r="CM316" i="11"/>
  <c r="CM300" i="11"/>
  <c r="CM296" i="11"/>
  <c r="CM291" i="11"/>
  <c r="CM287" i="11"/>
  <c r="CM283" i="11"/>
  <c r="CM270" i="11"/>
  <c r="CM245" i="11"/>
  <c r="CM241" i="11"/>
  <c r="CM304" i="11"/>
  <c r="CM295" i="11"/>
  <c r="CM282" i="11"/>
  <c r="CM274" i="11"/>
  <c r="CM265" i="11"/>
  <c r="CM261" i="11"/>
  <c r="CM257" i="11"/>
  <c r="CM253" i="11"/>
  <c r="CM249" i="11"/>
  <c r="CM240" i="11"/>
  <c r="CM428" i="11"/>
  <c r="CM385" i="11"/>
  <c r="CM341" i="11"/>
  <c r="CM336" i="11"/>
  <c r="CM335" i="11"/>
  <c r="CM322" i="11"/>
  <c r="CM299" i="11"/>
  <c r="CM294" i="11"/>
  <c r="CM290" i="11"/>
  <c r="CM286" i="11"/>
  <c r="CM269" i="11"/>
  <c r="CM244" i="11"/>
  <c r="CM235" i="11"/>
  <c r="CM226" i="11"/>
  <c r="CM420" i="11"/>
  <c r="CM354" i="11"/>
  <c r="CM326" i="11"/>
  <c r="CM309" i="11"/>
  <c r="CM308" i="11"/>
  <c r="CM307" i="11"/>
  <c r="CM303" i="11"/>
  <c r="CM281" i="11"/>
  <c r="CM277" i="11"/>
  <c r="CM273" i="11"/>
  <c r="CM264" i="11"/>
  <c r="CM260" i="11"/>
  <c r="CM256" i="11"/>
  <c r="CM252" i="11"/>
  <c r="CM248" i="11"/>
  <c r="CM239" i="11"/>
  <c r="CM230" i="11"/>
  <c r="CM205" i="11"/>
  <c r="CM201" i="11"/>
  <c r="CM196" i="11"/>
  <c r="CM192" i="11"/>
  <c r="CM187" i="11"/>
  <c r="CM338" i="11"/>
  <c r="CM298" i="11"/>
  <c r="CM293" i="11"/>
  <c r="CM289" i="11"/>
  <c r="CM272" i="11"/>
  <c r="CM268" i="11"/>
  <c r="CM243" i="11"/>
  <c r="CM238" i="11"/>
  <c r="CM234" i="11"/>
  <c r="CM329" i="11"/>
  <c r="CM302" i="11"/>
  <c r="CM251" i="11"/>
  <c r="CM225" i="11"/>
  <c r="CM222" i="11"/>
  <c r="CM207" i="11"/>
  <c r="CM182" i="11"/>
  <c r="CM172" i="11"/>
  <c r="CM158" i="11"/>
  <c r="CM145" i="11"/>
  <c r="CM140" i="11"/>
  <c r="CM438" i="11"/>
  <c r="CM255" i="11"/>
  <c r="CM237" i="11"/>
  <c r="CM217" i="11"/>
  <c r="CM214" i="11"/>
  <c r="CM211" i="11"/>
  <c r="CM197" i="11"/>
  <c r="CM193" i="11"/>
  <c r="CM176" i="11"/>
  <c r="CM167" i="11"/>
  <c r="CM162" i="11"/>
  <c r="CM306" i="11"/>
  <c r="CM259" i="11"/>
  <c r="CM229" i="11"/>
  <c r="CM220" i="11"/>
  <c r="CM203" i="11"/>
  <c r="CM178" i="11"/>
  <c r="CM157" i="11"/>
  <c r="CM153" i="11"/>
  <c r="CM148" i="11"/>
  <c r="CM144" i="11"/>
  <c r="CM139" i="11"/>
  <c r="CM135" i="11"/>
  <c r="CM263" i="11"/>
  <c r="CM232" i="11"/>
  <c r="CM213" i="11"/>
  <c r="CM206" i="11"/>
  <c r="CM200" i="11"/>
  <c r="CM190" i="11"/>
  <c r="CM185" i="11"/>
  <c r="CM181" i="11"/>
  <c r="CM175" i="11"/>
  <c r="CM166" i="11"/>
  <c r="CM130" i="11"/>
  <c r="CM126" i="11"/>
  <c r="CM108" i="11"/>
  <c r="CM104" i="11"/>
  <c r="CM100" i="11"/>
  <c r="CM96" i="11"/>
  <c r="CM92" i="11"/>
  <c r="CM88" i="11"/>
  <c r="CM84" i="11"/>
  <c r="CM68" i="11"/>
  <c r="CM64" i="11"/>
  <c r="CM60" i="11"/>
  <c r="CM52" i="11"/>
  <c r="CM469" i="11"/>
  <c r="CM280" i="11"/>
  <c r="CM223" i="11"/>
  <c r="CM188" i="11"/>
  <c r="CM177" i="11"/>
  <c r="CM174" i="11"/>
  <c r="CM165" i="11"/>
  <c r="CM156" i="11"/>
  <c r="CM152" i="11"/>
  <c r="CM147" i="11"/>
  <c r="CM331" i="11"/>
  <c r="CM267" i="11"/>
  <c r="CM233" i="11"/>
  <c r="CM227" i="11"/>
  <c r="CM224" i="11"/>
  <c r="CM219" i="11"/>
  <c r="CM215" i="11"/>
  <c r="CM210" i="11"/>
  <c r="CM202" i="11"/>
  <c r="CM199" i="11"/>
  <c r="CM160" i="11"/>
  <c r="CM129" i="11"/>
  <c r="CM212" i="11"/>
  <c r="CM194" i="11"/>
  <c r="CM183" i="11"/>
  <c r="CM180" i="11"/>
  <c r="CM173" i="11"/>
  <c r="CM169" i="11"/>
  <c r="CM164" i="11"/>
  <c r="CM136" i="11"/>
  <c r="CM133" i="11"/>
  <c r="CM121" i="11"/>
  <c r="CM159" i="11"/>
  <c r="CM151" i="11"/>
  <c r="CM150" i="11"/>
  <c r="CM107" i="11"/>
  <c r="CM236" i="11"/>
  <c r="CM146" i="11"/>
  <c r="CM127" i="11"/>
  <c r="CM123" i="11"/>
  <c r="CM118" i="11"/>
  <c r="CM113" i="11"/>
  <c r="CM82" i="11"/>
  <c r="CM67" i="11"/>
  <c r="CM63" i="11"/>
  <c r="CM58" i="11"/>
  <c r="CM228" i="11"/>
  <c r="CM137" i="11"/>
  <c r="CM134" i="11"/>
  <c r="CM128" i="11"/>
  <c r="CM120" i="11"/>
  <c r="CM109" i="11"/>
  <c r="CM103" i="11"/>
  <c r="CM94" i="11"/>
  <c r="CM73" i="11"/>
  <c r="CM59" i="11"/>
  <c r="CM54" i="11"/>
  <c r="CM48" i="11"/>
  <c r="CM40" i="11"/>
  <c r="CM36" i="11"/>
  <c r="CM32" i="11"/>
  <c r="CM191" i="11"/>
  <c r="CM163" i="11"/>
  <c r="CM117" i="11"/>
  <c r="CM112" i="11"/>
  <c r="CM87" i="11"/>
  <c r="CM75" i="11"/>
  <c r="CM69" i="11"/>
  <c r="CM65" i="11"/>
  <c r="CM55" i="11"/>
  <c r="CM155" i="11"/>
  <c r="CM141" i="11"/>
  <c r="CM122" i="11"/>
  <c r="CM119" i="11"/>
  <c r="CM114" i="11"/>
  <c r="CM93" i="11"/>
  <c r="CM89" i="11"/>
  <c r="CM83" i="11"/>
  <c r="CM66" i="11"/>
  <c r="CM138" i="11"/>
  <c r="CM125" i="11"/>
  <c r="CM111" i="11"/>
  <c r="CM102" i="11"/>
  <c r="CM95" i="11"/>
  <c r="CM71" i="11"/>
  <c r="CM51" i="11"/>
  <c r="CM46" i="11"/>
  <c r="CM42" i="11"/>
  <c r="CM38" i="11"/>
  <c r="CM79" i="11"/>
  <c r="CM49" i="11"/>
  <c r="CM26" i="11"/>
  <c r="CM13" i="11"/>
  <c r="CM132" i="11"/>
  <c r="CM98" i="11"/>
  <c r="CM86" i="11"/>
  <c r="CM74" i="11"/>
  <c r="CM57" i="11"/>
  <c r="CM39" i="11"/>
  <c r="CM12" i="11"/>
  <c r="CM106" i="11"/>
  <c r="CM99" i="11"/>
  <c r="CM53" i="11"/>
  <c r="CM47" i="11"/>
  <c r="CM31" i="11"/>
  <c r="CM30" i="11"/>
  <c r="CM29" i="11"/>
  <c r="CM27" i="11"/>
  <c r="CM21" i="11"/>
  <c r="CM11" i="11"/>
  <c r="CM168" i="11"/>
  <c r="CM77" i="11"/>
  <c r="CM37" i="11"/>
  <c r="CM33" i="11"/>
  <c r="CM20" i="11"/>
  <c r="CM10" i="11"/>
  <c r="CM45" i="11"/>
  <c r="CM19" i="11"/>
  <c r="CM9" i="11"/>
  <c r="CM8" i="11"/>
  <c r="CM81" i="11"/>
  <c r="CM78" i="11"/>
  <c r="CM35" i="11"/>
  <c r="CM23" i="11"/>
  <c r="CM18" i="11"/>
  <c r="CM24" i="11"/>
  <c r="CM15" i="11"/>
  <c r="CM14" i="11"/>
  <c r="CM61" i="11"/>
  <c r="CM41" i="11"/>
  <c r="CM25" i="11"/>
  <c r="CJ972" i="11"/>
  <c r="CJ971" i="11"/>
  <c r="CJ970" i="11"/>
  <c r="CJ969" i="11"/>
  <c r="CJ968" i="11"/>
  <c r="CJ967" i="11"/>
  <c r="CJ966" i="11"/>
  <c r="CJ965" i="11"/>
  <c r="CJ963" i="11"/>
  <c r="CJ962" i="11"/>
  <c r="CJ961" i="11"/>
  <c r="CJ959" i="11"/>
  <c r="CJ958" i="11"/>
  <c r="CJ957" i="11"/>
  <c r="CJ956" i="11"/>
  <c r="CJ954" i="11"/>
  <c r="CJ953" i="11"/>
  <c r="CJ952" i="11"/>
  <c r="CJ951" i="11"/>
  <c r="CJ950" i="11"/>
  <c r="CJ949" i="11"/>
  <c r="CJ960" i="11"/>
  <c r="CJ948" i="11"/>
  <c r="CJ947" i="11"/>
  <c r="CJ945" i="11"/>
  <c r="CJ943" i="11"/>
  <c r="CJ944" i="11"/>
  <c r="CJ939" i="11"/>
  <c r="CJ938" i="11"/>
  <c r="CJ936" i="11"/>
  <c r="CJ935" i="11"/>
  <c r="CJ934" i="11"/>
  <c r="CJ933" i="11"/>
  <c r="CJ940" i="11"/>
  <c r="CJ942" i="11"/>
  <c r="CJ930" i="11"/>
  <c r="CJ941" i="11"/>
  <c r="CJ929" i="11"/>
  <c r="CJ927" i="11"/>
  <c r="CJ926" i="11"/>
  <c r="CJ925" i="11"/>
  <c r="CJ924" i="11"/>
  <c r="CJ923" i="11"/>
  <c r="CJ922" i="11"/>
  <c r="CJ921" i="11"/>
  <c r="CJ920" i="11"/>
  <c r="CJ918" i="11"/>
  <c r="CJ917" i="11"/>
  <c r="CJ914" i="11"/>
  <c r="CJ913" i="11"/>
  <c r="CJ912" i="11"/>
  <c r="CJ911" i="11"/>
  <c r="CJ909" i="11"/>
  <c r="CJ908" i="11"/>
  <c r="CJ931" i="11"/>
  <c r="CJ932" i="11"/>
  <c r="CJ916" i="11"/>
  <c r="CJ915" i="11"/>
  <c r="CJ906" i="11"/>
  <c r="CJ904" i="11"/>
  <c r="CJ902" i="11"/>
  <c r="CJ900" i="11"/>
  <c r="CJ899" i="11"/>
  <c r="CJ898" i="11"/>
  <c r="CJ897" i="11"/>
  <c r="CJ896" i="11"/>
  <c r="CJ895" i="11"/>
  <c r="CJ894" i="11"/>
  <c r="CJ893" i="11"/>
  <c r="CJ892" i="11"/>
  <c r="CJ891" i="11"/>
  <c r="CJ890" i="11"/>
  <c r="CJ907" i="11"/>
  <c r="CJ903" i="11"/>
  <c r="CJ905" i="11"/>
  <c r="CJ888" i="11"/>
  <c r="CJ876" i="11"/>
  <c r="CJ868" i="11"/>
  <c r="CJ887" i="11"/>
  <c r="CJ883" i="11"/>
  <c r="CJ875" i="11"/>
  <c r="CJ871" i="11"/>
  <c r="CJ889" i="11"/>
  <c r="CJ881" i="11"/>
  <c r="CJ857" i="11"/>
  <c r="CJ853" i="11"/>
  <c r="CJ882" i="11"/>
  <c r="CJ865" i="11"/>
  <c r="CJ861" i="11"/>
  <c r="CJ848" i="11"/>
  <c r="CJ856" i="11"/>
  <c r="CJ852" i="11"/>
  <c r="CJ874" i="11"/>
  <c r="CJ860" i="11"/>
  <c r="CJ886" i="11"/>
  <c r="CJ873" i="11"/>
  <c r="CJ855" i="11"/>
  <c r="CJ851" i="11"/>
  <c r="CJ878" i="11"/>
  <c r="CJ869" i="11"/>
  <c r="CJ877" i="11"/>
  <c r="CJ839" i="11"/>
  <c r="CJ835" i="11"/>
  <c r="CJ850" i="11"/>
  <c r="CJ862" i="11"/>
  <c r="CJ854" i="11"/>
  <c r="CJ838" i="11"/>
  <c r="CJ834" i="11"/>
  <c r="CJ859" i="11"/>
  <c r="CJ845" i="11"/>
  <c r="CJ841" i="11"/>
  <c r="CJ867" i="11"/>
  <c r="CJ840" i="11"/>
  <c r="CJ836" i="11"/>
  <c r="CJ832" i="11"/>
  <c r="CJ870" i="11"/>
  <c r="CJ849" i="11"/>
  <c r="CJ846" i="11"/>
  <c r="CJ833" i="11"/>
  <c r="CJ813" i="11"/>
  <c r="CJ809" i="11"/>
  <c r="CJ866" i="11"/>
  <c r="CJ828" i="11"/>
  <c r="CJ817" i="11"/>
  <c r="CJ858" i="11"/>
  <c r="CJ831" i="11"/>
  <c r="CJ824" i="11"/>
  <c r="CJ823" i="11"/>
  <c r="CJ810" i="11"/>
  <c r="CJ844" i="11"/>
  <c r="CJ822" i="11"/>
  <c r="CJ818" i="11"/>
  <c r="CJ827" i="11"/>
  <c r="CJ807" i="11"/>
  <c r="CJ802" i="11"/>
  <c r="CJ798" i="11"/>
  <c r="CJ794" i="11"/>
  <c r="CJ790" i="11"/>
  <c r="CJ826" i="11"/>
  <c r="CJ812" i="11"/>
  <c r="CJ830" i="11"/>
  <c r="CJ806" i="11"/>
  <c r="CJ805" i="11"/>
  <c r="CJ800" i="11"/>
  <c r="CJ796" i="11"/>
  <c r="CJ792" i="11"/>
  <c r="CJ820" i="11"/>
  <c r="CJ815" i="11"/>
  <c r="CJ803" i="11"/>
  <c r="CJ799" i="11"/>
  <c r="CJ795" i="11"/>
  <c r="CJ808" i="11"/>
  <c r="CJ797" i="11"/>
  <c r="CJ786" i="11"/>
  <c r="CJ781" i="11"/>
  <c r="CJ777" i="11"/>
  <c r="CJ804" i="11"/>
  <c r="CJ801" i="11"/>
  <c r="CJ785" i="11"/>
  <c r="CJ780" i="11"/>
  <c r="CJ776" i="11"/>
  <c r="CJ814" i="11"/>
  <c r="CJ793" i="11"/>
  <c r="CJ791" i="11"/>
  <c r="CJ783" i="11"/>
  <c r="CJ778" i="11"/>
  <c r="CJ761" i="11"/>
  <c r="CJ757" i="11"/>
  <c r="CJ789" i="11"/>
  <c r="CJ782" i="11"/>
  <c r="CJ773" i="11"/>
  <c r="CJ771" i="11"/>
  <c r="CJ787" i="11"/>
  <c r="CJ779" i="11"/>
  <c r="CJ775" i="11"/>
  <c r="CJ769" i="11"/>
  <c r="CJ766" i="11"/>
  <c r="CJ816" i="11"/>
  <c r="CJ784" i="11"/>
  <c r="CJ774" i="11"/>
  <c r="CJ763" i="11"/>
  <c r="CJ772" i="11"/>
  <c r="CJ765" i="11"/>
  <c r="CJ762" i="11"/>
  <c r="CJ764" i="11"/>
  <c r="CJ759" i="11"/>
  <c r="CJ747" i="11"/>
  <c r="CJ742" i="11"/>
  <c r="CJ760" i="11"/>
  <c r="CJ755" i="11"/>
  <c r="CJ751" i="11"/>
  <c r="CJ746" i="11"/>
  <c r="CJ741" i="11"/>
  <c r="CJ770" i="11"/>
  <c r="CJ758" i="11"/>
  <c r="CJ750" i="11"/>
  <c r="CJ749" i="11"/>
  <c r="CJ819" i="11"/>
  <c r="CJ748" i="11"/>
  <c r="CJ768" i="11"/>
  <c r="CJ767" i="11"/>
  <c r="CJ756" i="11"/>
  <c r="CJ752" i="11"/>
  <c r="CJ743" i="11"/>
  <c r="CJ738" i="11"/>
  <c r="CJ737" i="11"/>
  <c r="CJ733" i="11"/>
  <c r="CJ724" i="11"/>
  <c r="CJ753" i="11"/>
  <c r="CJ736" i="11"/>
  <c r="CJ732" i="11"/>
  <c r="CJ727" i="11"/>
  <c r="CJ731" i="11"/>
  <c r="CJ735" i="11"/>
  <c r="CJ726" i="11"/>
  <c r="CJ739" i="11"/>
  <c r="CJ730" i="11"/>
  <c r="CJ721" i="11"/>
  <c r="CJ729" i="11"/>
  <c r="CJ720" i="11"/>
  <c r="CJ713" i="11"/>
  <c r="CJ709" i="11"/>
  <c r="CJ705" i="11"/>
  <c r="CJ701" i="11"/>
  <c r="CJ697" i="11"/>
  <c r="CJ693" i="11"/>
  <c r="CJ719" i="11"/>
  <c r="CJ717" i="11"/>
  <c r="CJ688" i="11"/>
  <c r="CJ684" i="11"/>
  <c r="CJ734" i="11"/>
  <c r="CJ712" i="11"/>
  <c r="CJ708" i="11"/>
  <c r="CJ704" i="11"/>
  <c r="CJ700" i="11"/>
  <c r="CJ696" i="11"/>
  <c r="CJ692" i="11"/>
  <c r="CJ725" i="11"/>
  <c r="CJ722" i="11"/>
  <c r="CJ716" i="11"/>
  <c r="CJ687" i="11"/>
  <c r="CJ683" i="11"/>
  <c r="CJ679" i="11"/>
  <c r="CJ675" i="11"/>
  <c r="CJ740" i="11"/>
  <c r="CJ699" i="11"/>
  <c r="CJ695" i="11"/>
  <c r="CJ691" i="11"/>
  <c r="CJ728" i="11"/>
  <c r="CJ723" i="11"/>
  <c r="CJ690" i="11"/>
  <c r="CJ686" i="11"/>
  <c r="CJ682" i="11"/>
  <c r="CJ710" i="11"/>
  <c r="CJ706" i="11"/>
  <c r="CJ702" i="11"/>
  <c r="CJ698" i="11"/>
  <c r="CJ694" i="11"/>
  <c r="CJ673" i="11"/>
  <c r="CJ669" i="11"/>
  <c r="CJ665" i="11"/>
  <c r="CJ661" i="11"/>
  <c r="CJ657" i="11"/>
  <c r="CJ714" i="11"/>
  <c r="CJ689" i="11"/>
  <c r="CJ677" i="11"/>
  <c r="CJ656" i="11"/>
  <c r="CJ652" i="11"/>
  <c r="CJ648" i="11"/>
  <c r="CJ643" i="11"/>
  <c r="CJ639" i="11"/>
  <c r="CJ685" i="11"/>
  <c r="CJ680" i="11"/>
  <c r="CJ674" i="11"/>
  <c r="CJ672" i="11"/>
  <c r="CJ668" i="11"/>
  <c r="CJ664" i="11"/>
  <c r="CJ660" i="11"/>
  <c r="CJ647" i="11"/>
  <c r="CJ655" i="11"/>
  <c r="CJ651" i="11"/>
  <c r="CJ646" i="11"/>
  <c r="CJ642" i="11"/>
  <c r="CJ638" i="11"/>
  <c r="CJ676" i="11"/>
  <c r="CJ671" i="11"/>
  <c r="CJ667" i="11"/>
  <c r="CJ659" i="11"/>
  <c r="CJ681" i="11"/>
  <c r="CJ654" i="11"/>
  <c r="CJ650" i="11"/>
  <c r="CJ678" i="11"/>
  <c r="CJ670" i="11"/>
  <c r="CJ666" i="11"/>
  <c r="CJ662" i="11"/>
  <c r="CJ658" i="11"/>
  <c r="CJ612" i="11"/>
  <c r="CJ633" i="11"/>
  <c r="CJ629" i="11"/>
  <c r="CJ625" i="11"/>
  <c r="CJ621" i="11"/>
  <c r="CJ616" i="11"/>
  <c r="CJ607" i="11"/>
  <c r="CJ640" i="11"/>
  <c r="CJ620" i="11"/>
  <c r="CJ611" i="11"/>
  <c r="CJ602" i="11"/>
  <c r="CJ598" i="11"/>
  <c r="CJ594" i="11"/>
  <c r="CJ644" i="11"/>
  <c r="CJ641" i="11"/>
  <c r="CJ632" i="11"/>
  <c r="CJ628" i="11"/>
  <c r="CJ624" i="11"/>
  <c r="CJ615" i="11"/>
  <c r="CJ606" i="11"/>
  <c r="CJ645" i="11"/>
  <c r="CJ637" i="11"/>
  <c r="CJ619" i="11"/>
  <c r="CJ610" i="11"/>
  <c r="CJ605" i="11"/>
  <c r="CJ597" i="11"/>
  <c r="CJ593" i="11"/>
  <c r="CJ653" i="11"/>
  <c r="CJ635" i="11"/>
  <c r="CJ631" i="11"/>
  <c r="CJ627" i="11"/>
  <c r="CJ623" i="11"/>
  <c r="CJ614" i="11"/>
  <c r="CJ609" i="11"/>
  <c r="CJ618" i="11"/>
  <c r="CJ604" i="11"/>
  <c r="CJ596" i="11"/>
  <c r="CJ592" i="11"/>
  <c r="CJ634" i="11"/>
  <c r="CJ630" i="11"/>
  <c r="CJ626" i="11"/>
  <c r="CJ591" i="11"/>
  <c r="CJ582" i="11"/>
  <c r="CJ595" i="11"/>
  <c r="CJ586" i="11"/>
  <c r="CJ577" i="11"/>
  <c r="CJ573" i="11"/>
  <c r="CJ569" i="11"/>
  <c r="CJ565" i="11"/>
  <c r="CJ561" i="11"/>
  <c r="CJ557" i="11"/>
  <c r="CJ608" i="11"/>
  <c r="CJ603" i="11"/>
  <c r="CJ590" i="11"/>
  <c r="CJ581" i="11"/>
  <c r="CJ552" i="11"/>
  <c r="CJ589" i="11"/>
  <c r="CJ585" i="11"/>
  <c r="CJ576" i="11"/>
  <c r="CJ572" i="11"/>
  <c r="CJ568" i="11"/>
  <c r="CJ564" i="11"/>
  <c r="CJ560" i="11"/>
  <c r="CJ556" i="11"/>
  <c r="CJ649" i="11"/>
  <c r="CJ584" i="11"/>
  <c r="CJ636" i="11"/>
  <c r="CJ579" i="11"/>
  <c r="CJ575" i="11"/>
  <c r="CJ567" i="11"/>
  <c r="CJ563" i="11"/>
  <c r="CJ559" i="11"/>
  <c r="CJ583" i="11"/>
  <c r="CJ554" i="11"/>
  <c r="CJ570" i="11"/>
  <c r="CJ555" i="11"/>
  <c r="CJ553" i="11"/>
  <c r="CJ550" i="11"/>
  <c r="CJ541" i="11"/>
  <c r="CJ537" i="11"/>
  <c r="CJ533" i="11"/>
  <c r="CJ529" i="11"/>
  <c r="CJ525" i="11"/>
  <c r="CJ599" i="11"/>
  <c r="CJ578" i="11"/>
  <c r="CJ574" i="11"/>
  <c r="CJ558" i="11"/>
  <c r="CJ549" i="11"/>
  <c r="CJ540" i="11"/>
  <c r="CJ536" i="11"/>
  <c r="CJ548" i="11"/>
  <c r="CJ587" i="11"/>
  <c r="CJ562" i="11"/>
  <c r="CJ551" i="11"/>
  <c r="CJ543" i="11"/>
  <c r="CJ539" i="11"/>
  <c r="CJ535" i="11"/>
  <c r="CJ531" i="11"/>
  <c r="CJ527" i="11"/>
  <c r="CJ523" i="11"/>
  <c r="CJ519" i="11"/>
  <c r="CJ515" i="11"/>
  <c r="CJ542" i="11"/>
  <c r="CJ538" i="11"/>
  <c r="CJ534" i="11"/>
  <c r="CJ530" i="11"/>
  <c r="CJ526" i="11"/>
  <c r="CJ522" i="11"/>
  <c r="CJ511" i="11"/>
  <c r="CJ507" i="11"/>
  <c r="CJ506" i="11"/>
  <c r="CJ502" i="11"/>
  <c r="CJ498" i="11"/>
  <c r="CJ494" i="11"/>
  <c r="CJ545" i="11"/>
  <c r="CJ544" i="11"/>
  <c r="CJ516" i="11"/>
  <c r="CJ513" i="11"/>
  <c r="CJ510" i="11"/>
  <c r="CJ524" i="11"/>
  <c r="CJ518" i="11"/>
  <c r="CJ566" i="11"/>
  <c r="CJ504" i="11"/>
  <c r="CJ500" i="11"/>
  <c r="CJ496" i="11"/>
  <c r="CJ520" i="11"/>
  <c r="CJ514" i="11"/>
  <c r="CJ512" i="11"/>
  <c r="CJ508" i="11"/>
  <c r="CJ487" i="11"/>
  <c r="CJ546" i="11"/>
  <c r="CJ517" i="11"/>
  <c r="CJ503" i="11"/>
  <c r="CJ499" i="11"/>
  <c r="CJ495" i="11"/>
  <c r="CJ532" i="11"/>
  <c r="CJ482" i="11"/>
  <c r="CJ478" i="11"/>
  <c r="CJ474" i="11"/>
  <c r="CJ457" i="11"/>
  <c r="CJ452" i="11"/>
  <c r="CJ448" i="11"/>
  <c r="CJ501" i="11"/>
  <c r="CJ485" i="11"/>
  <c r="CJ481" i="11"/>
  <c r="CJ477" i="11"/>
  <c r="CJ460" i="11"/>
  <c r="CJ456" i="11"/>
  <c r="CJ451" i="11"/>
  <c r="CJ447" i="11"/>
  <c r="CJ521" i="11"/>
  <c r="CJ472" i="11"/>
  <c r="CJ468" i="11"/>
  <c r="CJ464" i="11"/>
  <c r="CJ455" i="11"/>
  <c r="CJ493" i="11"/>
  <c r="CJ490" i="11"/>
  <c r="CJ480" i="11"/>
  <c r="CJ476" i="11"/>
  <c r="CJ459" i="11"/>
  <c r="CJ454" i="11"/>
  <c r="CJ450" i="11"/>
  <c r="CJ488" i="11"/>
  <c r="CJ486" i="11"/>
  <c r="CJ484" i="11"/>
  <c r="CJ479" i="11"/>
  <c r="CJ505" i="11"/>
  <c r="CJ483" i="11"/>
  <c r="CJ453" i="11"/>
  <c r="CJ446" i="11"/>
  <c r="CJ443" i="11"/>
  <c r="CJ439" i="11"/>
  <c r="CJ435" i="11"/>
  <c r="CJ431" i="11"/>
  <c r="CJ427" i="11"/>
  <c r="CJ423" i="11"/>
  <c r="CJ419" i="11"/>
  <c r="CJ415" i="11"/>
  <c r="CJ411" i="11"/>
  <c r="CJ469" i="11"/>
  <c r="CJ463" i="11"/>
  <c r="CJ462" i="11"/>
  <c r="CJ449" i="11"/>
  <c r="CJ458" i="11"/>
  <c r="CJ442" i="11"/>
  <c r="CJ438" i="11"/>
  <c r="CJ434" i="11"/>
  <c r="CJ430" i="11"/>
  <c r="CJ489" i="11"/>
  <c r="CJ475" i="11"/>
  <c r="CJ471" i="11"/>
  <c r="CJ470" i="11"/>
  <c r="CJ465" i="11"/>
  <c r="CJ445" i="11"/>
  <c r="CJ441" i="11"/>
  <c r="CJ433" i="11"/>
  <c r="CJ429" i="11"/>
  <c r="CJ425" i="11"/>
  <c r="CJ417" i="11"/>
  <c r="CJ413" i="11"/>
  <c r="CJ473" i="11"/>
  <c r="CJ467" i="11"/>
  <c r="CJ466" i="11"/>
  <c r="CJ444" i="11"/>
  <c r="CJ440" i="11"/>
  <c r="CJ436" i="11"/>
  <c r="CJ432" i="11"/>
  <c r="CJ428" i="11"/>
  <c r="CJ424" i="11"/>
  <c r="CJ420" i="11"/>
  <c r="CJ416" i="11"/>
  <c r="CJ398" i="11"/>
  <c r="CJ394" i="11"/>
  <c r="CJ390" i="11"/>
  <c r="CJ386" i="11"/>
  <c r="CJ365" i="11"/>
  <c r="CJ361" i="11"/>
  <c r="CJ356" i="11"/>
  <c r="CJ350" i="11"/>
  <c r="CJ346" i="11"/>
  <c r="CJ327" i="11"/>
  <c r="CJ323" i="11"/>
  <c r="CJ314" i="11"/>
  <c r="CJ410" i="11"/>
  <c r="CJ406" i="11"/>
  <c r="CJ402" i="11"/>
  <c r="CJ381" i="11"/>
  <c r="CJ369" i="11"/>
  <c r="CJ355" i="11"/>
  <c r="CJ341" i="11"/>
  <c r="CJ336" i="11"/>
  <c r="CJ331" i="11"/>
  <c r="CJ318" i="11"/>
  <c r="CJ414" i="11"/>
  <c r="CJ385" i="11"/>
  <c r="CJ364" i="11"/>
  <c r="CJ360" i="11"/>
  <c r="CJ354" i="11"/>
  <c r="CJ349" i="11"/>
  <c r="CJ461" i="11"/>
  <c r="CJ409" i="11"/>
  <c r="CJ401" i="11"/>
  <c r="CJ380" i="11"/>
  <c r="CJ368" i="11"/>
  <c r="CJ344" i="11"/>
  <c r="CJ340" i="11"/>
  <c r="CJ334" i="11"/>
  <c r="CJ330" i="11"/>
  <c r="CJ321" i="11"/>
  <c r="CJ317" i="11"/>
  <c r="CJ384" i="11"/>
  <c r="CJ367" i="11"/>
  <c r="CJ363" i="11"/>
  <c r="CJ358" i="11"/>
  <c r="CJ353" i="11"/>
  <c r="CJ348" i="11"/>
  <c r="CJ325" i="11"/>
  <c r="CJ312" i="11"/>
  <c r="CJ422" i="11"/>
  <c r="CJ408" i="11"/>
  <c r="CJ404" i="11"/>
  <c r="CJ400" i="11"/>
  <c r="CJ379" i="11"/>
  <c r="CJ375" i="11"/>
  <c r="CJ371" i="11"/>
  <c r="CJ343" i="11"/>
  <c r="CJ338" i="11"/>
  <c r="CJ329" i="11"/>
  <c r="CJ316" i="11"/>
  <c r="CJ412" i="11"/>
  <c r="CJ399" i="11"/>
  <c r="CJ395" i="11"/>
  <c r="CJ391" i="11"/>
  <c r="CJ387" i="11"/>
  <c r="CJ362" i="11"/>
  <c r="CJ357" i="11"/>
  <c r="CJ347" i="11"/>
  <c r="CJ426" i="11"/>
  <c r="CJ407" i="11"/>
  <c r="CJ382" i="11"/>
  <c r="CJ378" i="11"/>
  <c r="CJ351" i="11"/>
  <c r="CJ342" i="11"/>
  <c r="CJ337" i="11"/>
  <c r="CJ308" i="11"/>
  <c r="CJ307" i="11"/>
  <c r="CJ303" i="11"/>
  <c r="CJ281" i="11"/>
  <c r="CJ277" i="11"/>
  <c r="CJ273" i="11"/>
  <c r="CJ264" i="11"/>
  <c r="CJ260" i="11"/>
  <c r="CJ256" i="11"/>
  <c r="CJ252" i="11"/>
  <c r="CJ248" i="11"/>
  <c r="CJ418" i="11"/>
  <c r="CJ311" i="11"/>
  <c r="CJ298" i="11"/>
  <c r="CJ293" i="11"/>
  <c r="CJ289" i="11"/>
  <c r="CJ272" i="11"/>
  <c r="CJ268" i="11"/>
  <c r="CJ243" i="11"/>
  <c r="CJ370" i="11"/>
  <c r="CJ313" i="11"/>
  <c r="CJ306" i="11"/>
  <c r="CJ302" i="11"/>
  <c r="CJ280" i="11"/>
  <c r="CJ267" i="11"/>
  <c r="CJ263" i="11"/>
  <c r="CJ259" i="11"/>
  <c r="CJ255" i="11"/>
  <c r="CJ251" i="11"/>
  <c r="CJ301" i="11"/>
  <c r="CJ297" i="11"/>
  <c r="CJ292" i="11"/>
  <c r="CJ288" i="11"/>
  <c r="CJ284" i="11"/>
  <c r="CJ246" i="11"/>
  <c r="CJ242" i="11"/>
  <c r="CJ315" i="11"/>
  <c r="CJ279" i="11"/>
  <c r="CJ275" i="11"/>
  <c r="CJ262" i="11"/>
  <c r="CJ258" i="11"/>
  <c r="CJ254" i="11"/>
  <c r="CJ250" i="11"/>
  <c r="CJ232" i="11"/>
  <c r="CJ374" i="11"/>
  <c r="CJ335" i="11"/>
  <c r="CJ324" i="11"/>
  <c r="CJ322" i="11"/>
  <c r="CJ300" i="11"/>
  <c r="CJ296" i="11"/>
  <c r="CJ291" i="11"/>
  <c r="CJ287" i="11"/>
  <c r="CJ283" i="11"/>
  <c r="CJ270" i="11"/>
  <c r="CJ245" i="11"/>
  <c r="CJ241" i="11"/>
  <c r="CJ236" i="11"/>
  <c r="CJ227" i="11"/>
  <c r="CJ223" i="11"/>
  <c r="CJ219" i="11"/>
  <c r="CJ215" i="11"/>
  <c r="CJ211" i="11"/>
  <c r="CJ180" i="11"/>
  <c r="CJ328" i="11"/>
  <c r="CJ326" i="11"/>
  <c r="CJ319" i="11"/>
  <c r="CJ309" i="11"/>
  <c r="CJ304" i="11"/>
  <c r="CJ295" i="11"/>
  <c r="CJ282" i="11"/>
  <c r="CJ274" i="11"/>
  <c r="CJ265" i="11"/>
  <c r="CJ261" i="11"/>
  <c r="CJ257" i="11"/>
  <c r="CJ253" i="11"/>
  <c r="CJ249" i="11"/>
  <c r="CJ240" i="11"/>
  <c r="CJ233" i="11"/>
  <c r="CJ230" i="11"/>
  <c r="CJ224" i="11"/>
  <c r="CJ199" i="11"/>
  <c r="CJ183" i="11"/>
  <c r="CJ160" i="11"/>
  <c r="CJ212" i="11"/>
  <c r="CJ205" i="11"/>
  <c r="CJ194" i="11"/>
  <c r="CJ173" i="11"/>
  <c r="CJ169" i="11"/>
  <c r="CJ164" i="11"/>
  <c r="CJ403" i="11"/>
  <c r="CJ239" i="11"/>
  <c r="CJ228" i="11"/>
  <c r="CJ222" i="11"/>
  <c r="CJ191" i="11"/>
  <c r="CJ187" i="11"/>
  <c r="CJ168" i="11"/>
  <c r="CJ163" i="11"/>
  <c r="CJ159" i="11"/>
  <c r="CJ150" i="11"/>
  <c r="CJ128" i="11"/>
  <c r="CJ269" i="11"/>
  <c r="CJ244" i="11"/>
  <c r="CJ225" i="11"/>
  <c r="CJ214" i="11"/>
  <c r="CJ207" i="11"/>
  <c r="CJ201" i="11"/>
  <c r="CJ197" i="11"/>
  <c r="CJ193" i="11"/>
  <c r="CJ182" i="11"/>
  <c r="CJ172" i="11"/>
  <c r="CJ158" i="11"/>
  <c r="CJ145" i="11"/>
  <c r="CJ140" i="11"/>
  <c r="CJ136" i="11"/>
  <c r="CJ132" i="11"/>
  <c r="CJ123" i="11"/>
  <c r="CJ119" i="11"/>
  <c r="CJ114" i="11"/>
  <c r="CJ237" i="11"/>
  <c r="CJ234" i="11"/>
  <c r="CJ217" i="11"/>
  <c r="CJ176" i="11"/>
  <c r="CJ167" i="11"/>
  <c r="CJ162" i="11"/>
  <c r="CJ294" i="11"/>
  <c r="CJ290" i="11"/>
  <c r="CJ286" i="11"/>
  <c r="CJ229" i="11"/>
  <c r="CJ220" i="11"/>
  <c r="CJ206" i="11"/>
  <c r="CJ203" i="11"/>
  <c r="CJ196" i="11"/>
  <c r="CJ178" i="11"/>
  <c r="CJ157" i="11"/>
  <c r="CJ153" i="11"/>
  <c r="CJ148" i="11"/>
  <c r="CJ144" i="11"/>
  <c r="CJ139" i="11"/>
  <c r="CJ135" i="11"/>
  <c r="CJ299" i="11"/>
  <c r="CJ238" i="11"/>
  <c r="CJ235" i="11"/>
  <c r="CJ213" i="11"/>
  <c r="CJ200" i="11"/>
  <c r="CJ190" i="11"/>
  <c r="CJ188" i="11"/>
  <c r="CJ185" i="11"/>
  <c r="CJ181" i="11"/>
  <c r="CJ175" i="11"/>
  <c r="CJ166" i="11"/>
  <c r="CJ155" i="11"/>
  <c r="CJ141" i="11"/>
  <c r="CJ129" i="11"/>
  <c r="CJ126" i="11"/>
  <c r="CJ122" i="11"/>
  <c r="CJ156" i="11"/>
  <c r="CJ138" i="11"/>
  <c r="CJ108" i="11"/>
  <c r="CJ226" i="11"/>
  <c r="CJ177" i="11"/>
  <c r="CJ165" i="11"/>
  <c r="CJ130" i="11"/>
  <c r="CJ125" i="11"/>
  <c r="CJ111" i="11"/>
  <c r="CJ102" i="11"/>
  <c r="CJ95" i="11"/>
  <c r="CJ77" i="11"/>
  <c r="CJ71" i="11"/>
  <c r="CJ68" i="11"/>
  <c r="CJ46" i="11"/>
  <c r="CJ42" i="11"/>
  <c r="CJ38" i="11"/>
  <c r="CJ30" i="11"/>
  <c r="CJ192" i="11"/>
  <c r="CJ151" i="11"/>
  <c r="CJ133" i="11"/>
  <c r="CJ127" i="11"/>
  <c r="CJ121" i="11"/>
  <c r="CJ104" i="11"/>
  <c r="CJ86" i="11"/>
  <c r="CJ74" i="11"/>
  <c r="CJ57" i="11"/>
  <c r="CJ52" i="11"/>
  <c r="CJ152" i="11"/>
  <c r="CJ146" i="11"/>
  <c r="CJ118" i="11"/>
  <c r="CJ113" i="11"/>
  <c r="CJ107" i="11"/>
  <c r="CJ98" i="11"/>
  <c r="CJ92" i="11"/>
  <c r="CJ88" i="11"/>
  <c r="CJ79" i="11"/>
  <c r="CJ63" i="11"/>
  <c r="CJ53" i="11"/>
  <c r="CJ47" i="11"/>
  <c r="CJ39" i="11"/>
  <c r="CJ35" i="11"/>
  <c r="CJ31" i="11"/>
  <c r="CJ210" i="11"/>
  <c r="CJ174" i="11"/>
  <c r="CJ137" i="11"/>
  <c r="CJ120" i="11"/>
  <c r="CJ103" i="11"/>
  <c r="CJ94" i="11"/>
  <c r="CJ84" i="11"/>
  <c r="CJ69" i="11"/>
  <c r="CJ64" i="11"/>
  <c r="CJ55" i="11"/>
  <c r="CJ54" i="11"/>
  <c r="CJ48" i="11"/>
  <c r="CJ40" i="11"/>
  <c r="CJ36" i="11"/>
  <c r="CJ32" i="11"/>
  <c r="CJ117" i="11"/>
  <c r="CJ112" i="11"/>
  <c r="CJ96" i="11"/>
  <c r="CJ87" i="11"/>
  <c r="CJ81" i="11"/>
  <c r="CJ75" i="11"/>
  <c r="CJ65" i="11"/>
  <c r="CJ60" i="11"/>
  <c r="CJ61" i="11"/>
  <c r="CJ51" i="11"/>
  <c r="CJ41" i="11"/>
  <c r="CJ23" i="11"/>
  <c r="CJ18" i="11"/>
  <c r="CJ147" i="11"/>
  <c r="CJ109" i="11"/>
  <c r="CJ93" i="11"/>
  <c r="CJ89" i="11"/>
  <c r="CJ82" i="11"/>
  <c r="CJ49" i="11"/>
  <c r="CJ24" i="11"/>
  <c r="CJ134" i="11"/>
  <c r="CJ25" i="11"/>
  <c r="CJ14" i="11"/>
  <c r="CJ8" i="11"/>
  <c r="CJ106" i="11"/>
  <c r="CJ99" i="11"/>
  <c r="CJ66" i="11"/>
  <c r="CJ26" i="11"/>
  <c r="CJ13" i="11"/>
  <c r="CJ202" i="11"/>
  <c r="CJ58" i="11"/>
  <c r="CJ37" i="11"/>
  <c r="CJ33" i="11"/>
  <c r="CJ29" i="11"/>
  <c r="CJ12" i="11"/>
  <c r="CJ21" i="11"/>
  <c r="CJ11" i="11"/>
  <c r="CJ9" i="11"/>
  <c r="CJ15" i="11"/>
  <c r="CJ83" i="11"/>
  <c r="CJ67" i="11"/>
  <c r="CJ45" i="11"/>
  <c r="CJ27" i="11"/>
  <c r="CJ100" i="11"/>
  <c r="CJ78" i="11"/>
  <c r="CJ73" i="11"/>
  <c r="CJ59" i="11"/>
  <c r="CJ20" i="11"/>
  <c r="CJ10" i="11"/>
  <c r="CJ19" i="11"/>
  <c r="CX972" i="11"/>
  <c r="CX971" i="11"/>
  <c r="CX970" i="11"/>
  <c r="CX969" i="11"/>
  <c r="CX968" i="11"/>
  <c r="CX967" i="11"/>
  <c r="CX966" i="11"/>
  <c r="CX965" i="11"/>
  <c r="CX963" i="11"/>
  <c r="CX962" i="11"/>
  <c r="CX961" i="11"/>
  <c r="CX960" i="11"/>
  <c r="CX959" i="11"/>
  <c r="CX958" i="11"/>
  <c r="CX957" i="11"/>
  <c r="CX956" i="11"/>
  <c r="CX954" i="11"/>
  <c r="CX953" i="11"/>
  <c r="CX952" i="11"/>
  <c r="CX951" i="11"/>
  <c r="CX950" i="11"/>
  <c r="CX949" i="11"/>
  <c r="CX948" i="11"/>
  <c r="CX941" i="11"/>
  <c r="CX947" i="11"/>
  <c r="CX942" i="11"/>
  <c r="CX943" i="11"/>
  <c r="CX940" i="11"/>
  <c r="CX945" i="11"/>
  <c r="CX944" i="11"/>
  <c r="CX939" i="11"/>
  <c r="CX938" i="11"/>
  <c r="CX936" i="11"/>
  <c r="CX935" i="11"/>
  <c r="CX934" i="11"/>
  <c r="CX933" i="11"/>
  <c r="CX932" i="11"/>
  <c r="CX931" i="11"/>
  <c r="CX930" i="11"/>
  <c r="CX929" i="11"/>
  <c r="CX924" i="11"/>
  <c r="CX921" i="11"/>
  <c r="CX918" i="11"/>
  <c r="CX916" i="11"/>
  <c r="CX915" i="11"/>
  <c r="CX927" i="11"/>
  <c r="CX926" i="11"/>
  <c r="CX914" i="11"/>
  <c r="CX913" i="11"/>
  <c r="CX912" i="11"/>
  <c r="CX911" i="11"/>
  <c r="CX909" i="11"/>
  <c r="CX908" i="11"/>
  <c r="CX907" i="11"/>
  <c r="CX906" i="11"/>
  <c r="CX905" i="11"/>
  <c r="CX904" i="11"/>
  <c r="CX920" i="11"/>
  <c r="CX923" i="11"/>
  <c r="CX903" i="11"/>
  <c r="CX917" i="11"/>
  <c r="CX902" i="11"/>
  <c r="CX900" i="11"/>
  <c r="CX899" i="11"/>
  <c r="CX898" i="11"/>
  <c r="CX897" i="11"/>
  <c r="CX896" i="11"/>
  <c r="CX895" i="11"/>
  <c r="CX894" i="11"/>
  <c r="CX893" i="11"/>
  <c r="CX892" i="11"/>
  <c r="CX891" i="11"/>
  <c r="CX890" i="11"/>
  <c r="CX889" i="11"/>
  <c r="CX922" i="11"/>
  <c r="CX881" i="11"/>
  <c r="CX877" i="11"/>
  <c r="CX873" i="11"/>
  <c r="CX869" i="11"/>
  <c r="CX888" i="11"/>
  <c r="CX876" i="11"/>
  <c r="CX868" i="11"/>
  <c r="CX925" i="11"/>
  <c r="CX886" i="11"/>
  <c r="CX882" i="11"/>
  <c r="CX878" i="11"/>
  <c r="CX887" i="11"/>
  <c r="CX871" i="11"/>
  <c r="CX858" i="11"/>
  <c r="CX854" i="11"/>
  <c r="CX850" i="11"/>
  <c r="CX870" i="11"/>
  <c r="CX862" i="11"/>
  <c r="CX849" i="11"/>
  <c r="CX866" i="11"/>
  <c r="CX857" i="11"/>
  <c r="CX853" i="11"/>
  <c r="CX865" i="11"/>
  <c r="CX861" i="11"/>
  <c r="CX848" i="11"/>
  <c r="CX856" i="11"/>
  <c r="CX852" i="11"/>
  <c r="CX875" i="11"/>
  <c r="CX860" i="11"/>
  <c r="CX840" i="11"/>
  <c r="CX836" i="11"/>
  <c r="CX832" i="11"/>
  <c r="CX859" i="11"/>
  <c r="CX844" i="11"/>
  <c r="CX839" i="11"/>
  <c r="CX835" i="11"/>
  <c r="CX867" i="11"/>
  <c r="CX851" i="11"/>
  <c r="CX874" i="11"/>
  <c r="CX855" i="11"/>
  <c r="CX846" i="11"/>
  <c r="CX883" i="11"/>
  <c r="CX833" i="11"/>
  <c r="CX841" i="11"/>
  <c r="CX828" i="11"/>
  <c r="CX823" i="11"/>
  <c r="CX810" i="11"/>
  <c r="CX826" i="11"/>
  <c r="CX822" i="11"/>
  <c r="CX818" i="11"/>
  <c r="CX814" i="11"/>
  <c r="CX834" i="11"/>
  <c r="CX827" i="11"/>
  <c r="CX845" i="11"/>
  <c r="CX831" i="11"/>
  <c r="CX830" i="11"/>
  <c r="CX812" i="11"/>
  <c r="CX824" i="11"/>
  <c r="CX819" i="11"/>
  <c r="CX816" i="11"/>
  <c r="CX803" i="11"/>
  <c r="CX799" i="11"/>
  <c r="CX795" i="11"/>
  <c r="CX791" i="11"/>
  <c r="CX820" i="11"/>
  <c r="CX809" i="11"/>
  <c r="CX807" i="11"/>
  <c r="CX802" i="11"/>
  <c r="CX838" i="11"/>
  <c r="CX813" i="11"/>
  <c r="CX806" i="11"/>
  <c r="CX801" i="11"/>
  <c r="CX797" i="11"/>
  <c r="CX793" i="11"/>
  <c r="CX805" i="11"/>
  <c r="CX800" i="11"/>
  <c r="CX796" i="11"/>
  <c r="CX817" i="11"/>
  <c r="CX815" i="11"/>
  <c r="CX804" i="11"/>
  <c r="CX792" i="11"/>
  <c r="CX783" i="11"/>
  <c r="CX778" i="11"/>
  <c r="CX786" i="11"/>
  <c r="CX781" i="11"/>
  <c r="CX777" i="11"/>
  <c r="CX798" i="11"/>
  <c r="CX784" i="11"/>
  <c r="CX779" i="11"/>
  <c r="CX775" i="11"/>
  <c r="CX785" i="11"/>
  <c r="CX771" i="11"/>
  <c r="CX766" i="11"/>
  <c r="CX763" i="11"/>
  <c r="CX762" i="11"/>
  <c r="CX758" i="11"/>
  <c r="CX794" i="11"/>
  <c r="CX773" i="11"/>
  <c r="CX808" i="11"/>
  <c r="CX782" i="11"/>
  <c r="CX768" i="11"/>
  <c r="CX765" i="11"/>
  <c r="CX772" i="11"/>
  <c r="CX790" i="11"/>
  <c r="CX789" i="11"/>
  <c r="CX787" i="11"/>
  <c r="CX774" i="11"/>
  <c r="CX770" i="11"/>
  <c r="CX767" i="11"/>
  <c r="CX764" i="11"/>
  <c r="CX780" i="11"/>
  <c r="CX759" i="11"/>
  <c r="CX748" i="11"/>
  <c r="CX743" i="11"/>
  <c r="CX760" i="11"/>
  <c r="CX756" i="11"/>
  <c r="CX752" i="11"/>
  <c r="CX747" i="11"/>
  <c r="CX742" i="11"/>
  <c r="CX761" i="11"/>
  <c r="CX755" i="11"/>
  <c r="CX751" i="11"/>
  <c r="CX776" i="11"/>
  <c r="CX746" i="11"/>
  <c r="CX749" i="11"/>
  <c r="CX769" i="11"/>
  <c r="CX753" i="11"/>
  <c r="CX734" i="11"/>
  <c r="CX725" i="11"/>
  <c r="CX737" i="11"/>
  <c r="CX733" i="11"/>
  <c r="CX724" i="11"/>
  <c r="CX757" i="11"/>
  <c r="CX728" i="11"/>
  <c r="CX738" i="11"/>
  <c r="CX736" i="11"/>
  <c r="CX732" i="11"/>
  <c r="CX727" i="11"/>
  <c r="CX741" i="11"/>
  <c r="CX731" i="11"/>
  <c r="CX722" i="11"/>
  <c r="CX730" i="11"/>
  <c r="CX721" i="11"/>
  <c r="CX750" i="11"/>
  <c r="CX710" i="11"/>
  <c r="CX706" i="11"/>
  <c r="CX702" i="11"/>
  <c r="CX698" i="11"/>
  <c r="CX694" i="11"/>
  <c r="CX729" i="11"/>
  <c r="CX714" i="11"/>
  <c r="CX689" i="11"/>
  <c r="CX685" i="11"/>
  <c r="CX740" i="11"/>
  <c r="CX726" i="11"/>
  <c r="CX713" i="11"/>
  <c r="CX709" i="11"/>
  <c r="CX705" i="11"/>
  <c r="CX701" i="11"/>
  <c r="CX697" i="11"/>
  <c r="CX693" i="11"/>
  <c r="CX717" i="11"/>
  <c r="CX688" i="11"/>
  <c r="CX684" i="11"/>
  <c r="CX680" i="11"/>
  <c r="CX676" i="11"/>
  <c r="CX720" i="11"/>
  <c r="CX712" i="11"/>
  <c r="CX708" i="11"/>
  <c r="CX704" i="11"/>
  <c r="CX700" i="11"/>
  <c r="CX696" i="11"/>
  <c r="CX692" i="11"/>
  <c r="CX735" i="11"/>
  <c r="CX716" i="11"/>
  <c r="CX687" i="11"/>
  <c r="CX683" i="11"/>
  <c r="CX679" i="11"/>
  <c r="CX739" i="11"/>
  <c r="CX723" i="11"/>
  <c r="CX699" i="11"/>
  <c r="CX695" i="11"/>
  <c r="CX691" i="11"/>
  <c r="CX682" i="11"/>
  <c r="CX670" i="11"/>
  <c r="CX666" i="11"/>
  <c r="CX662" i="11"/>
  <c r="CX658" i="11"/>
  <c r="CX681" i="11"/>
  <c r="CX653" i="11"/>
  <c r="CX649" i="11"/>
  <c r="CX644" i="11"/>
  <c r="CX640" i="11"/>
  <c r="CX636" i="11"/>
  <c r="CX719" i="11"/>
  <c r="CX678" i="11"/>
  <c r="CX675" i="11"/>
  <c r="CX673" i="11"/>
  <c r="CX669" i="11"/>
  <c r="CX665" i="11"/>
  <c r="CX661" i="11"/>
  <c r="CX657" i="11"/>
  <c r="CX656" i="11"/>
  <c r="CX652" i="11"/>
  <c r="CX648" i="11"/>
  <c r="CX643" i="11"/>
  <c r="CX639" i="11"/>
  <c r="CX672" i="11"/>
  <c r="CX668" i="11"/>
  <c r="CX664" i="11"/>
  <c r="CX660" i="11"/>
  <c r="CX647" i="11"/>
  <c r="CX690" i="11"/>
  <c r="CX677" i="11"/>
  <c r="CX655" i="11"/>
  <c r="CX651" i="11"/>
  <c r="CX686" i="11"/>
  <c r="CX674" i="11"/>
  <c r="CX671" i="11"/>
  <c r="CX667" i="11"/>
  <c r="CX659" i="11"/>
  <c r="CX635" i="11"/>
  <c r="CX618" i="11"/>
  <c r="CX654" i="11"/>
  <c r="CX650" i="11"/>
  <c r="CX634" i="11"/>
  <c r="CX630" i="11"/>
  <c r="CX626" i="11"/>
  <c r="CX608" i="11"/>
  <c r="CX612" i="11"/>
  <c r="CX603" i="11"/>
  <c r="CX599" i="11"/>
  <c r="CX595" i="11"/>
  <c r="CX633" i="11"/>
  <c r="CX629" i="11"/>
  <c r="CX625" i="11"/>
  <c r="CX621" i="11"/>
  <c r="CX616" i="11"/>
  <c r="CX607" i="11"/>
  <c r="CX620" i="11"/>
  <c r="CX611" i="11"/>
  <c r="CX602" i="11"/>
  <c r="CX598" i="11"/>
  <c r="CX594" i="11"/>
  <c r="CX642" i="11"/>
  <c r="CX638" i="11"/>
  <c r="CX637" i="11"/>
  <c r="CX632" i="11"/>
  <c r="CX628" i="11"/>
  <c r="CX624" i="11"/>
  <c r="CX615" i="11"/>
  <c r="CX646" i="11"/>
  <c r="CX641" i="11"/>
  <c r="CX619" i="11"/>
  <c r="CX610" i="11"/>
  <c r="CX605" i="11"/>
  <c r="CX597" i="11"/>
  <c r="CX593" i="11"/>
  <c r="CX583" i="11"/>
  <c r="CX614" i="11"/>
  <c r="CX587" i="11"/>
  <c r="CX578" i="11"/>
  <c r="CX574" i="11"/>
  <c r="CX570" i="11"/>
  <c r="CX566" i="11"/>
  <c r="CX562" i="11"/>
  <c r="CX558" i="11"/>
  <c r="CX592" i="11"/>
  <c r="CX591" i="11"/>
  <c r="CX582" i="11"/>
  <c r="CX553" i="11"/>
  <c r="CX586" i="11"/>
  <c r="CX577" i="11"/>
  <c r="CX573" i="11"/>
  <c r="CX569" i="11"/>
  <c r="CX565" i="11"/>
  <c r="CX561" i="11"/>
  <c r="CX557" i="11"/>
  <c r="CX631" i="11"/>
  <c r="CX627" i="11"/>
  <c r="CX623" i="11"/>
  <c r="CX596" i="11"/>
  <c r="CX590" i="11"/>
  <c r="CX581" i="11"/>
  <c r="CX604" i="11"/>
  <c r="CX589" i="11"/>
  <c r="CX585" i="11"/>
  <c r="CX576" i="11"/>
  <c r="CX572" i="11"/>
  <c r="CX568" i="11"/>
  <c r="CX564" i="11"/>
  <c r="CX560" i="11"/>
  <c r="CX556" i="11"/>
  <c r="CX609" i="11"/>
  <c r="CX606" i="11"/>
  <c r="CX584" i="11"/>
  <c r="CX555" i="11"/>
  <c r="CX563" i="11"/>
  <c r="CX542" i="11"/>
  <c r="CX538" i="11"/>
  <c r="CX534" i="11"/>
  <c r="CX530" i="11"/>
  <c r="CX526" i="11"/>
  <c r="CX552" i="11"/>
  <c r="CX554" i="11"/>
  <c r="CX551" i="11"/>
  <c r="CX550" i="11"/>
  <c r="CX541" i="11"/>
  <c r="CX537" i="11"/>
  <c r="CX645" i="11"/>
  <c r="CX567" i="11"/>
  <c r="CX549" i="11"/>
  <c r="CX540" i="11"/>
  <c r="CX536" i="11"/>
  <c r="CX532" i="11"/>
  <c r="CX524" i="11"/>
  <c r="CX520" i="11"/>
  <c r="CX516" i="11"/>
  <c r="CX548" i="11"/>
  <c r="CX544" i="11"/>
  <c r="CX579" i="11"/>
  <c r="CX575" i="11"/>
  <c r="CX559" i="11"/>
  <c r="CX543" i="11"/>
  <c r="CX539" i="11"/>
  <c r="CX535" i="11"/>
  <c r="CX531" i="11"/>
  <c r="CX527" i="11"/>
  <c r="CX518" i="11"/>
  <c r="CX515" i="11"/>
  <c r="CX508" i="11"/>
  <c r="CX529" i="11"/>
  <c r="CX512" i="11"/>
  <c r="CX503" i="11"/>
  <c r="CX499" i="11"/>
  <c r="CX495" i="11"/>
  <c r="CX514" i="11"/>
  <c r="CX511" i="11"/>
  <c r="CX546" i="11"/>
  <c r="CX523" i="11"/>
  <c r="CX522" i="11"/>
  <c r="CX519" i="11"/>
  <c r="CX510" i="11"/>
  <c r="CX545" i="11"/>
  <c r="CX533" i="11"/>
  <c r="CX505" i="11"/>
  <c r="CX501" i="11"/>
  <c r="CX493" i="11"/>
  <c r="CX525" i="11"/>
  <c r="CX513" i="11"/>
  <c r="CX488" i="11"/>
  <c r="CX484" i="11"/>
  <c r="CX521" i="11"/>
  <c r="CX504" i="11"/>
  <c r="CX500" i="11"/>
  <c r="CX496" i="11"/>
  <c r="CX498" i="11"/>
  <c r="CX485" i="11"/>
  <c r="CX479" i="11"/>
  <c r="CX475" i="11"/>
  <c r="CX458" i="11"/>
  <c r="CX453" i="11"/>
  <c r="CX449" i="11"/>
  <c r="CX507" i="11"/>
  <c r="CX506" i="11"/>
  <c r="CX490" i="11"/>
  <c r="CX483" i="11"/>
  <c r="CX482" i="11"/>
  <c r="CX478" i="11"/>
  <c r="CX474" i="11"/>
  <c r="CX457" i="11"/>
  <c r="CX452" i="11"/>
  <c r="CX448" i="11"/>
  <c r="CX486" i="11"/>
  <c r="CX473" i="11"/>
  <c r="CX469" i="11"/>
  <c r="CX465" i="11"/>
  <c r="CX461" i="11"/>
  <c r="CX481" i="11"/>
  <c r="CX477" i="11"/>
  <c r="CX460" i="11"/>
  <c r="CX456" i="11"/>
  <c r="CX451" i="11"/>
  <c r="CX502" i="11"/>
  <c r="CX494" i="11"/>
  <c r="CX517" i="11"/>
  <c r="CX487" i="11"/>
  <c r="CX480" i="11"/>
  <c r="CX476" i="11"/>
  <c r="CX489" i="11"/>
  <c r="CX468" i="11"/>
  <c r="CX467" i="11"/>
  <c r="CX446" i="11"/>
  <c r="CX445" i="11"/>
  <c r="CX444" i="11"/>
  <c r="CX440" i="11"/>
  <c r="CX436" i="11"/>
  <c r="CX432" i="11"/>
  <c r="CX428" i="11"/>
  <c r="CX424" i="11"/>
  <c r="CX420" i="11"/>
  <c r="CX416" i="11"/>
  <c r="CX412" i="11"/>
  <c r="CX462" i="11"/>
  <c r="CX454" i="11"/>
  <c r="CX447" i="11"/>
  <c r="CX443" i="11"/>
  <c r="CX439" i="11"/>
  <c r="CX435" i="11"/>
  <c r="CX431" i="11"/>
  <c r="CX464" i="11"/>
  <c r="CX463" i="11"/>
  <c r="CX450" i="11"/>
  <c r="CX470" i="11"/>
  <c r="CX459" i="11"/>
  <c r="CX455" i="11"/>
  <c r="CX442" i="11"/>
  <c r="CX438" i="11"/>
  <c r="CX434" i="11"/>
  <c r="CX430" i="11"/>
  <c r="CX426" i="11"/>
  <c r="CX422" i="11"/>
  <c r="CX418" i="11"/>
  <c r="CX414" i="11"/>
  <c r="CX472" i="11"/>
  <c r="CX471" i="11"/>
  <c r="CX441" i="11"/>
  <c r="CX433" i="11"/>
  <c r="CX429" i="11"/>
  <c r="CX425" i="11"/>
  <c r="CX417" i="11"/>
  <c r="CX399" i="11"/>
  <c r="CX395" i="11"/>
  <c r="CX391" i="11"/>
  <c r="CX387" i="11"/>
  <c r="CX362" i="11"/>
  <c r="CX357" i="11"/>
  <c r="CX347" i="11"/>
  <c r="CX328" i="11"/>
  <c r="CX324" i="11"/>
  <c r="CX311" i="11"/>
  <c r="CX423" i="11"/>
  <c r="CX415" i="11"/>
  <c r="CX411" i="11"/>
  <c r="CX407" i="11"/>
  <c r="CX403" i="11"/>
  <c r="CX382" i="11"/>
  <c r="CX378" i="11"/>
  <c r="CX374" i="11"/>
  <c r="CX370" i="11"/>
  <c r="CX351" i="11"/>
  <c r="CX342" i="11"/>
  <c r="CX337" i="11"/>
  <c r="CX319" i="11"/>
  <c r="CX315" i="11"/>
  <c r="CX466" i="11"/>
  <c r="CX398" i="11"/>
  <c r="CX394" i="11"/>
  <c r="CX390" i="11"/>
  <c r="CX386" i="11"/>
  <c r="CX365" i="11"/>
  <c r="CX361" i="11"/>
  <c r="CX356" i="11"/>
  <c r="CX350" i="11"/>
  <c r="CX346" i="11"/>
  <c r="CX427" i="11"/>
  <c r="CX419" i="11"/>
  <c r="CX406" i="11"/>
  <c r="CX402" i="11"/>
  <c r="CX381" i="11"/>
  <c r="CX369" i="11"/>
  <c r="CX355" i="11"/>
  <c r="CX341" i="11"/>
  <c r="CX336" i="11"/>
  <c r="CX331" i="11"/>
  <c r="CX318" i="11"/>
  <c r="CX385" i="11"/>
  <c r="CX364" i="11"/>
  <c r="CX360" i="11"/>
  <c r="CX354" i="11"/>
  <c r="CX349" i="11"/>
  <c r="CX335" i="11"/>
  <c r="CX326" i="11"/>
  <c r="CX322" i="11"/>
  <c r="CX313" i="11"/>
  <c r="CX410" i="11"/>
  <c r="CX409" i="11"/>
  <c r="CX401" i="11"/>
  <c r="CX380" i="11"/>
  <c r="CX368" i="11"/>
  <c r="CX344" i="11"/>
  <c r="CX340" i="11"/>
  <c r="CX334" i="11"/>
  <c r="CX330" i="11"/>
  <c r="CX321" i="11"/>
  <c r="CX317" i="11"/>
  <c r="CX413" i="11"/>
  <c r="CX384" i="11"/>
  <c r="CX367" i="11"/>
  <c r="CX363" i="11"/>
  <c r="CX358" i="11"/>
  <c r="CX353" i="11"/>
  <c r="CX348" i="11"/>
  <c r="CX325" i="11"/>
  <c r="CX323" i="11"/>
  <c r="CX304" i="11"/>
  <c r="CX295" i="11"/>
  <c r="CX282" i="11"/>
  <c r="CX274" i="11"/>
  <c r="CX265" i="11"/>
  <c r="CX261" i="11"/>
  <c r="CX257" i="11"/>
  <c r="CX253" i="11"/>
  <c r="CX249" i="11"/>
  <c r="CX240" i="11"/>
  <c r="CX375" i="11"/>
  <c r="CX343" i="11"/>
  <c r="CX327" i="11"/>
  <c r="CX299" i="11"/>
  <c r="CX294" i="11"/>
  <c r="CX290" i="11"/>
  <c r="CX286" i="11"/>
  <c r="CX269" i="11"/>
  <c r="CX244" i="11"/>
  <c r="CX338" i="11"/>
  <c r="CX307" i="11"/>
  <c r="CX303" i="11"/>
  <c r="CX281" i="11"/>
  <c r="CX277" i="11"/>
  <c r="CX273" i="11"/>
  <c r="CX264" i="11"/>
  <c r="CX260" i="11"/>
  <c r="CX256" i="11"/>
  <c r="CX252" i="11"/>
  <c r="CX248" i="11"/>
  <c r="CX404" i="11"/>
  <c r="CX400" i="11"/>
  <c r="CX329" i="11"/>
  <c r="CX298" i="11"/>
  <c r="CX293" i="11"/>
  <c r="CX289" i="11"/>
  <c r="CX272" i="11"/>
  <c r="CX268" i="11"/>
  <c r="CX243" i="11"/>
  <c r="CX408" i="11"/>
  <c r="CX379" i="11"/>
  <c r="CX312" i="11"/>
  <c r="CX308" i="11"/>
  <c r="CX306" i="11"/>
  <c r="CX302" i="11"/>
  <c r="CX280" i="11"/>
  <c r="CX267" i="11"/>
  <c r="CX263" i="11"/>
  <c r="CX259" i="11"/>
  <c r="CX255" i="11"/>
  <c r="CX251" i="11"/>
  <c r="CX233" i="11"/>
  <c r="CX229" i="11"/>
  <c r="CX314" i="11"/>
  <c r="CX301" i="11"/>
  <c r="CX297" i="11"/>
  <c r="CX292" i="11"/>
  <c r="CX288" i="11"/>
  <c r="CX284" i="11"/>
  <c r="CX246" i="11"/>
  <c r="CX242" i="11"/>
  <c r="CX237" i="11"/>
  <c r="CX228" i="11"/>
  <c r="CX224" i="11"/>
  <c r="CX220" i="11"/>
  <c r="CX212" i="11"/>
  <c r="CX199" i="11"/>
  <c r="CX181" i="11"/>
  <c r="CX371" i="11"/>
  <c r="CX316" i="11"/>
  <c r="CX279" i="11"/>
  <c r="CX275" i="11"/>
  <c r="CX262" i="11"/>
  <c r="CX258" i="11"/>
  <c r="CX254" i="11"/>
  <c r="CX250" i="11"/>
  <c r="CX232" i="11"/>
  <c r="CX230" i="11"/>
  <c r="CX217" i="11"/>
  <c r="CX203" i="11"/>
  <c r="CX175" i="11"/>
  <c r="CX166" i="11"/>
  <c r="CX291" i="11"/>
  <c r="CX287" i="11"/>
  <c r="CX225" i="11"/>
  <c r="CX206" i="11"/>
  <c r="CX196" i="11"/>
  <c r="CX190" i="11"/>
  <c r="CX185" i="11"/>
  <c r="CX178" i="11"/>
  <c r="CX174" i="11"/>
  <c r="CX165" i="11"/>
  <c r="CX300" i="11"/>
  <c r="CX296" i="11"/>
  <c r="CX239" i="11"/>
  <c r="CX223" i="11"/>
  <c r="CX213" i="11"/>
  <c r="CX200" i="11"/>
  <c r="CX188" i="11"/>
  <c r="CX160" i="11"/>
  <c r="CX129" i="11"/>
  <c r="CX219" i="11"/>
  <c r="CX215" i="11"/>
  <c r="CX210" i="11"/>
  <c r="CX202" i="11"/>
  <c r="CX192" i="11"/>
  <c r="CX177" i="11"/>
  <c r="CX173" i="11"/>
  <c r="CX169" i="11"/>
  <c r="CX164" i="11"/>
  <c r="CX155" i="11"/>
  <c r="CX151" i="11"/>
  <c r="CX146" i="11"/>
  <c r="CX141" i="11"/>
  <c r="CX137" i="11"/>
  <c r="CX133" i="11"/>
  <c r="CX120" i="11"/>
  <c r="CX111" i="11"/>
  <c r="CX234" i="11"/>
  <c r="CX194" i="11"/>
  <c r="CX183" i="11"/>
  <c r="CX180" i="11"/>
  <c r="CX168" i="11"/>
  <c r="CX163" i="11"/>
  <c r="CX159" i="11"/>
  <c r="CX150" i="11"/>
  <c r="CX227" i="11"/>
  <c r="CX226" i="11"/>
  <c r="CX205" i="11"/>
  <c r="CX172" i="11"/>
  <c r="CX158" i="11"/>
  <c r="CX145" i="11"/>
  <c r="CX140" i="11"/>
  <c r="CX136" i="11"/>
  <c r="CX132" i="11"/>
  <c r="CX238" i="11"/>
  <c r="CX235" i="11"/>
  <c r="CX222" i="11"/>
  <c r="CX207" i="11"/>
  <c r="CX191" i="11"/>
  <c r="CX187" i="11"/>
  <c r="CX176" i="11"/>
  <c r="CX167" i="11"/>
  <c r="CX162" i="11"/>
  <c r="CX197" i="11"/>
  <c r="CX147" i="11"/>
  <c r="CX126" i="11"/>
  <c r="CX123" i="11"/>
  <c r="CX118" i="11"/>
  <c r="CX113" i="11"/>
  <c r="CX107" i="11"/>
  <c r="CX309" i="11"/>
  <c r="CX245" i="11"/>
  <c r="CX241" i="11"/>
  <c r="CX236" i="11"/>
  <c r="CX193" i="11"/>
  <c r="CX109" i="11"/>
  <c r="CX214" i="11"/>
  <c r="CX139" i="11"/>
  <c r="CX130" i="11"/>
  <c r="CX127" i="11"/>
  <c r="CX103" i="11"/>
  <c r="CX84" i="11"/>
  <c r="CX69" i="11"/>
  <c r="CX64" i="11"/>
  <c r="CX55" i="11"/>
  <c r="CX49" i="11"/>
  <c r="CX45" i="11"/>
  <c r="CX41" i="11"/>
  <c r="CX37" i="11"/>
  <c r="CX33" i="11"/>
  <c r="CX29" i="11"/>
  <c r="CX283" i="11"/>
  <c r="CX138" i="11"/>
  <c r="CX117" i="11"/>
  <c r="CX112" i="11"/>
  <c r="CX106" i="11"/>
  <c r="CX96" i="11"/>
  <c r="CX87" i="11"/>
  <c r="CX81" i="11"/>
  <c r="CX78" i="11"/>
  <c r="CX75" i="11"/>
  <c r="CX65" i="11"/>
  <c r="CX60" i="11"/>
  <c r="CX270" i="11"/>
  <c r="CX211" i="11"/>
  <c r="CX201" i="11"/>
  <c r="CX156" i="11"/>
  <c r="CX128" i="11"/>
  <c r="CX122" i="11"/>
  <c r="CX119" i="11"/>
  <c r="CX114" i="11"/>
  <c r="CX99" i="11"/>
  <c r="CX93" i="11"/>
  <c r="CX89" i="11"/>
  <c r="CX66" i="11"/>
  <c r="CX61" i="11"/>
  <c r="CX46" i="11"/>
  <c r="CX42" i="11"/>
  <c r="CX38" i="11"/>
  <c r="CX30" i="11"/>
  <c r="CX153" i="11"/>
  <c r="CX144" i="11"/>
  <c r="CX125" i="11"/>
  <c r="CX95" i="11"/>
  <c r="CX86" i="11"/>
  <c r="CX77" i="11"/>
  <c r="CX74" i="11"/>
  <c r="CX71" i="11"/>
  <c r="CX68" i="11"/>
  <c r="CX47" i="11"/>
  <c r="CX39" i="11"/>
  <c r="CX35" i="11"/>
  <c r="CX31" i="11"/>
  <c r="CX182" i="11"/>
  <c r="CX152" i="11"/>
  <c r="CX148" i="11"/>
  <c r="CX135" i="11"/>
  <c r="CX121" i="11"/>
  <c r="CX104" i="11"/>
  <c r="CX98" i="11"/>
  <c r="CX57" i="11"/>
  <c r="CX52" i="11"/>
  <c r="CX108" i="11"/>
  <c r="CX94" i="11"/>
  <c r="CX83" i="11"/>
  <c r="CX54" i="11"/>
  <c r="CX36" i="11"/>
  <c r="CX32" i="11"/>
  <c r="CX20" i="11"/>
  <c r="CX10" i="11"/>
  <c r="CX134" i="11"/>
  <c r="CX67" i="11"/>
  <c r="CX63" i="11"/>
  <c r="CX100" i="11"/>
  <c r="CX92" i="11"/>
  <c r="CX88" i="11"/>
  <c r="CX73" i="11"/>
  <c r="CX59" i="11"/>
  <c r="CX23" i="11"/>
  <c r="CX18" i="11"/>
  <c r="CX51" i="11"/>
  <c r="CX24" i="11"/>
  <c r="CX15" i="11"/>
  <c r="CX82" i="11"/>
  <c r="CX79" i="11"/>
  <c r="CX40" i="11"/>
  <c r="CX25" i="11"/>
  <c r="CX14" i="11"/>
  <c r="CX8" i="11"/>
  <c r="CX13" i="11"/>
  <c r="CX11" i="11"/>
  <c r="CX19" i="11"/>
  <c r="CX9" i="11"/>
  <c r="CX102" i="11"/>
  <c r="CX48" i="11"/>
  <c r="CX26" i="11"/>
  <c r="CX157" i="11"/>
  <c r="CX53" i="11"/>
  <c r="CX12" i="11"/>
  <c r="CX58" i="11"/>
  <c r="CX27" i="11"/>
  <c r="CX21" i="11"/>
  <c r="CD972" i="11"/>
  <c r="CD971" i="11"/>
  <c r="CD970" i="11"/>
  <c r="CD969" i="11"/>
  <c r="CD968" i="11"/>
  <c r="CD967" i="11"/>
  <c r="CD966" i="11"/>
  <c r="CD965" i="11"/>
  <c r="CD963" i="11"/>
  <c r="CD960" i="11"/>
  <c r="CD961" i="11"/>
  <c r="CD959" i="11"/>
  <c r="CD958" i="11"/>
  <c r="CD957" i="11"/>
  <c r="CD956" i="11"/>
  <c r="CD954" i="11"/>
  <c r="CD953" i="11"/>
  <c r="CD962" i="11"/>
  <c r="CD951" i="11"/>
  <c r="CD952" i="11"/>
  <c r="CD950" i="11"/>
  <c r="CD948" i="11"/>
  <c r="CD947" i="11"/>
  <c r="CD949" i="11"/>
  <c r="CD942" i="11"/>
  <c r="CD940" i="11"/>
  <c r="CD939" i="11"/>
  <c r="CD938" i="11"/>
  <c r="CD936" i="11"/>
  <c r="CD935" i="11"/>
  <c r="CD934" i="11"/>
  <c r="CD933" i="11"/>
  <c r="CD932" i="11"/>
  <c r="CD945" i="11"/>
  <c r="CD943" i="11"/>
  <c r="CD941" i="11"/>
  <c r="CD944" i="11"/>
  <c r="CD929" i="11"/>
  <c r="CD931" i="11"/>
  <c r="CD927" i="11"/>
  <c r="CD926" i="11"/>
  <c r="CD925" i="11"/>
  <c r="CD924" i="11"/>
  <c r="CD923" i="11"/>
  <c r="CD914" i="11"/>
  <c r="CD913" i="11"/>
  <c r="CD912" i="11"/>
  <c r="CD911" i="11"/>
  <c r="CD909" i="11"/>
  <c r="CD908" i="11"/>
  <c r="CD907" i="11"/>
  <c r="CD906" i="11"/>
  <c r="CD905" i="11"/>
  <c r="CD904" i="11"/>
  <c r="CD903" i="11"/>
  <c r="CD916" i="11"/>
  <c r="CD921" i="11"/>
  <c r="CD915" i="11"/>
  <c r="CD930" i="11"/>
  <c r="CD922" i="11"/>
  <c r="CD917" i="11"/>
  <c r="CD902" i="11"/>
  <c r="CD900" i="11"/>
  <c r="CD899" i="11"/>
  <c r="CD898" i="11"/>
  <c r="CD897" i="11"/>
  <c r="CD896" i="11"/>
  <c r="CD895" i="11"/>
  <c r="CD894" i="11"/>
  <c r="CD893" i="11"/>
  <c r="CD892" i="11"/>
  <c r="CD891" i="11"/>
  <c r="CD890" i="11"/>
  <c r="CD889" i="11"/>
  <c r="CD920" i="11"/>
  <c r="CD918" i="11"/>
  <c r="CD867" i="11"/>
  <c r="CD887" i="11"/>
  <c r="CD883" i="11"/>
  <c r="CD875" i="11"/>
  <c r="CD871" i="11"/>
  <c r="CD886" i="11"/>
  <c r="CD882" i="11"/>
  <c r="CD878" i="11"/>
  <c r="CD874" i="11"/>
  <c r="CD870" i="11"/>
  <c r="CD888" i="11"/>
  <c r="CD856" i="11"/>
  <c r="CD852" i="11"/>
  <c r="CD868" i="11"/>
  <c r="CD860" i="11"/>
  <c r="CD855" i="11"/>
  <c r="CD851" i="11"/>
  <c r="CD881" i="11"/>
  <c r="CD859" i="11"/>
  <c r="CD858" i="11"/>
  <c r="CD854" i="11"/>
  <c r="CD877" i="11"/>
  <c r="CD876" i="11"/>
  <c r="CD869" i="11"/>
  <c r="CD838" i="11"/>
  <c r="CD834" i="11"/>
  <c r="CD849" i="11"/>
  <c r="CD848" i="11"/>
  <c r="CD833" i="11"/>
  <c r="CD862" i="11"/>
  <c r="CD853" i="11"/>
  <c r="CD850" i="11"/>
  <c r="CD846" i="11"/>
  <c r="CD845" i="11"/>
  <c r="CD866" i="11"/>
  <c r="CD857" i="11"/>
  <c r="CD844" i="11"/>
  <c r="CD831" i="11"/>
  <c r="CD865" i="11"/>
  <c r="CD839" i="11"/>
  <c r="CD835" i="11"/>
  <c r="CD873" i="11"/>
  <c r="CD832" i="11"/>
  <c r="CD812" i="11"/>
  <c r="CD808" i="11"/>
  <c r="CD830" i="11"/>
  <c r="CD827" i="11"/>
  <c r="CD820" i="11"/>
  <c r="CD816" i="11"/>
  <c r="CD824" i="11"/>
  <c r="CD826" i="11"/>
  <c r="CD828" i="11"/>
  <c r="CD823" i="11"/>
  <c r="CD861" i="11"/>
  <c r="CD813" i="11"/>
  <c r="CD841" i="11"/>
  <c r="CD836" i="11"/>
  <c r="CD817" i="11"/>
  <c r="CD814" i="11"/>
  <c r="CD809" i="11"/>
  <c r="CD806" i="11"/>
  <c r="CD801" i="11"/>
  <c r="CD797" i="11"/>
  <c r="CD793" i="11"/>
  <c r="CD840" i="11"/>
  <c r="CD815" i="11"/>
  <c r="CD810" i="11"/>
  <c r="CD805" i="11"/>
  <c r="CD803" i="11"/>
  <c r="CD799" i="11"/>
  <c r="CD795" i="11"/>
  <c r="CD807" i="11"/>
  <c r="CD802" i="11"/>
  <c r="CD798" i="11"/>
  <c r="CD819" i="11"/>
  <c r="CD818" i="11"/>
  <c r="CD785" i="11"/>
  <c r="CD780" i="11"/>
  <c r="CD776" i="11"/>
  <c r="CD789" i="11"/>
  <c r="CD784" i="11"/>
  <c r="CD779" i="11"/>
  <c r="CD775" i="11"/>
  <c r="CD766" i="11"/>
  <c r="CD822" i="11"/>
  <c r="CD804" i="11"/>
  <c r="CD800" i="11"/>
  <c r="CD786" i="11"/>
  <c r="CD781" i="11"/>
  <c r="CD777" i="11"/>
  <c r="CD774" i="11"/>
  <c r="CD769" i="11"/>
  <c r="CD760" i="11"/>
  <c r="CD796" i="11"/>
  <c r="CD772" i="11"/>
  <c r="CD770" i="11"/>
  <c r="CD765" i="11"/>
  <c r="CD791" i="11"/>
  <c r="CD790" i="11"/>
  <c r="CD782" i="11"/>
  <c r="CD778" i="11"/>
  <c r="CD768" i="11"/>
  <c r="CD792" i="11"/>
  <c r="CD794" i="11"/>
  <c r="CD787" i="11"/>
  <c r="CD783" i="11"/>
  <c r="CD773" i="11"/>
  <c r="CD764" i="11"/>
  <c r="CD761" i="11"/>
  <c r="CD767" i="11"/>
  <c r="CD758" i="11"/>
  <c r="CD746" i="11"/>
  <c r="CD741" i="11"/>
  <c r="CD750" i="11"/>
  <c r="CD762" i="11"/>
  <c r="CD749" i="11"/>
  <c r="CD740" i="11"/>
  <c r="CD753" i="11"/>
  <c r="CD739" i="11"/>
  <c r="CD759" i="11"/>
  <c r="CD748" i="11"/>
  <c r="CD757" i="11"/>
  <c r="CD747" i="11"/>
  <c r="CD771" i="11"/>
  <c r="CD763" i="11"/>
  <c r="CD755" i="11"/>
  <c r="CD751" i="11"/>
  <c r="CD736" i="11"/>
  <c r="CD732" i="11"/>
  <c r="CD727" i="11"/>
  <c r="CD743" i="11"/>
  <c r="CD735" i="11"/>
  <c r="CD726" i="11"/>
  <c r="CD730" i="11"/>
  <c r="CD752" i="11"/>
  <c r="CD734" i="11"/>
  <c r="CD725" i="11"/>
  <c r="CD738" i="11"/>
  <c r="CD729" i="11"/>
  <c r="CD720" i="11"/>
  <c r="CD728" i="11"/>
  <c r="CD723" i="11"/>
  <c r="CD742" i="11"/>
  <c r="CD737" i="11"/>
  <c r="CD712" i="11"/>
  <c r="CD708" i="11"/>
  <c r="CD704" i="11"/>
  <c r="CD700" i="11"/>
  <c r="CD696" i="11"/>
  <c r="CD692" i="11"/>
  <c r="CD756" i="11"/>
  <c r="CD716" i="11"/>
  <c r="CD687" i="11"/>
  <c r="CD699" i="11"/>
  <c r="CD695" i="11"/>
  <c r="CD691" i="11"/>
  <c r="CD733" i="11"/>
  <c r="CD690" i="11"/>
  <c r="CD686" i="11"/>
  <c r="CD682" i="11"/>
  <c r="CD678" i="11"/>
  <c r="CD674" i="11"/>
  <c r="CD731" i="11"/>
  <c r="CD724" i="11"/>
  <c r="CD721" i="11"/>
  <c r="CD710" i="11"/>
  <c r="CD706" i="11"/>
  <c r="CD702" i="11"/>
  <c r="CD698" i="11"/>
  <c r="CD694" i="11"/>
  <c r="CD714" i="11"/>
  <c r="CD689" i="11"/>
  <c r="CD685" i="11"/>
  <c r="CD681" i="11"/>
  <c r="CD722" i="11"/>
  <c r="CD719" i="11"/>
  <c r="CD713" i="11"/>
  <c r="CD709" i="11"/>
  <c r="CD705" i="11"/>
  <c r="CD701" i="11"/>
  <c r="CD697" i="11"/>
  <c r="CD693" i="11"/>
  <c r="CD683" i="11"/>
  <c r="CD672" i="11"/>
  <c r="CD668" i="11"/>
  <c r="CD664" i="11"/>
  <c r="CD660" i="11"/>
  <c r="CD676" i="11"/>
  <c r="CD655" i="11"/>
  <c r="CD651" i="11"/>
  <c r="CD646" i="11"/>
  <c r="CD642" i="11"/>
  <c r="CD638" i="11"/>
  <c r="CD679" i="11"/>
  <c r="CD671" i="11"/>
  <c r="CD667" i="11"/>
  <c r="CD659" i="11"/>
  <c r="CD688" i="11"/>
  <c r="CD654" i="11"/>
  <c r="CD650" i="11"/>
  <c r="CD645" i="11"/>
  <c r="CD641" i="11"/>
  <c r="CD637" i="11"/>
  <c r="CD684" i="11"/>
  <c r="CD675" i="11"/>
  <c r="CD670" i="11"/>
  <c r="CD666" i="11"/>
  <c r="CD662" i="11"/>
  <c r="CD658" i="11"/>
  <c r="CD717" i="11"/>
  <c r="CD680" i="11"/>
  <c r="CD653" i="11"/>
  <c r="CD677" i="11"/>
  <c r="CD673" i="11"/>
  <c r="CD669" i="11"/>
  <c r="CD665" i="11"/>
  <c r="CD661" i="11"/>
  <c r="CD657" i="11"/>
  <c r="CD649" i="11"/>
  <c r="CD620" i="11"/>
  <c r="CD611" i="11"/>
  <c r="CD648" i="11"/>
  <c r="CD639" i="11"/>
  <c r="CD632" i="11"/>
  <c r="CD628" i="11"/>
  <c r="CD624" i="11"/>
  <c r="CD615" i="11"/>
  <c r="CD606" i="11"/>
  <c r="CD619" i="11"/>
  <c r="CD610" i="11"/>
  <c r="CD605" i="11"/>
  <c r="CD597" i="11"/>
  <c r="CD636" i="11"/>
  <c r="CD635" i="11"/>
  <c r="CD631" i="11"/>
  <c r="CD627" i="11"/>
  <c r="CD623" i="11"/>
  <c r="CD614" i="11"/>
  <c r="CD609" i="11"/>
  <c r="CD640" i="11"/>
  <c r="CD618" i="11"/>
  <c r="CD604" i="11"/>
  <c r="CD596" i="11"/>
  <c r="CD644" i="11"/>
  <c r="CD643" i="11"/>
  <c r="CD634" i="11"/>
  <c r="CD630" i="11"/>
  <c r="CD626" i="11"/>
  <c r="CD608" i="11"/>
  <c r="CD612" i="11"/>
  <c r="CD603" i="11"/>
  <c r="CD599" i="11"/>
  <c r="CD595" i="11"/>
  <c r="CD598" i="11"/>
  <c r="CD590" i="11"/>
  <c r="CD581" i="11"/>
  <c r="CD621" i="11"/>
  <c r="CD593" i="11"/>
  <c r="CD589" i="11"/>
  <c r="CD585" i="11"/>
  <c r="CD576" i="11"/>
  <c r="CD572" i="11"/>
  <c r="CD568" i="11"/>
  <c r="CD564" i="11"/>
  <c r="CD560" i="11"/>
  <c r="CD556" i="11"/>
  <c r="CD551" i="11"/>
  <c r="CD633" i="11"/>
  <c r="CD629" i="11"/>
  <c r="CD625" i="11"/>
  <c r="CD594" i="11"/>
  <c r="CD584" i="11"/>
  <c r="CD555" i="11"/>
  <c r="CD602" i="11"/>
  <c r="CD579" i="11"/>
  <c r="CD575" i="11"/>
  <c r="CD567" i="11"/>
  <c r="CD563" i="11"/>
  <c r="CD559" i="11"/>
  <c r="CD592" i="11"/>
  <c r="CD583" i="11"/>
  <c r="CD587" i="11"/>
  <c r="CD578" i="11"/>
  <c r="CD574" i="11"/>
  <c r="CD570" i="11"/>
  <c r="CD566" i="11"/>
  <c r="CD562" i="11"/>
  <c r="CD558" i="11"/>
  <c r="CD656" i="11"/>
  <c r="CD647" i="11"/>
  <c r="CD591" i="11"/>
  <c r="CD582" i="11"/>
  <c r="CD553" i="11"/>
  <c r="CD549" i="11"/>
  <c r="CD540" i="11"/>
  <c r="CD536" i="11"/>
  <c r="CD532" i="11"/>
  <c r="CD524" i="11"/>
  <c r="CD565" i="11"/>
  <c r="CD554" i="11"/>
  <c r="CD548" i="11"/>
  <c r="CD607" i="11"/>
  <c r="CD569" i="11"/>
  <c r="CD543" i="11"/>
  <c r="CD539" i="11"/>
  <c r="CD535" i="11"/>
  <c r="CD577" i="11"/>
  <c r="CD573" i="11"/>
  <c r="CD557" i="11"/>
  <c r="CD542" i="11"/>
  <c r="CD538" i="11"/>
  <c r="CD534" i="11"/>
  <c r="CD530" i="11"/>
  <c r="CD526" i="11"/>
  <c r="CD522" i="11"/>
  <c r="CD518" i="11"/>
  <c r="CD616" i="11"/>
  <c r="CD546" i="11"/>
  <c r="CD652" i="11"/>
  <c r="CD586" i="11"/>
  <c r="CD561" i="11"/>
  <c r="CD552" i="11"/>
  <c r="CD550" i="11"/>
  <c r="CD541" i="11"/>
  <c r="CD537" i="11"/>
  <c r="CD533" i="11"/>
  <c r="CD529" i="11"/>
  <c r="CD525" i="11"/>
  <c r="CD527" i="11"/>
  <c r="CD521" i="11"/>
  <c r="CD510" i="11"/>
  <c r="CD505" i="11"/>
  <c r="CD501" i="11"/>
  <c r="CD493" i="11"/>
  <c r="CD515" i="11"/>
  <c r="CD545" i="11"/>
  <c r="CD544" i="11"/>
  <c r="CD517" i="11"/>
  <c r="CD514" i="11"/>
  <c r="CD512" i="11"/>
  <c r="CD508" i="11"/>
  <c r="CD503" i="11"/>
  <c r="CD499" i="11"/>
  <c r="CD495" i="11"/>
  <c r="CD519" i="11"/>
  <c r="CD511" i="11"/>
  <c r="CD507" i="11"/>
  <c r="CD490" i="11"/>
  <c r="CD486" i="11"/>
  <c r="CD516" i="11"/>
  <c r="CD513" i="11"/>
  <c r="CD506" i="11"/>
  <c r="CD502" i="11"/>
  <c r="CD498" i="11"/>
  <c r="CD494" i="11"/>
  <c r="CD531" i="11"/>
  <c r="CD504" i="11"/>
  <c r="CD496" i="11"/>
  <c r="CD481" i="11"/>
  <c r="CD477" i="11"/>
  <c r="CD460" i="11"/>
  <c r="CD456" i="11"/>
  <c r="CD451" i="11"/>
  <c r="CD447" i="11"/>
  <c r="CD484" i="11"/>
  <c r="CD480" i="11"/>
  <c r="CD476" i="11"/>
  <c r="CD459" i="11"/>
  <c r="CD454" i="11"/>
  <c r="CD450" i="11"/>
  <c r="CD446" i="11"/>
  <c r="CD523" i="11"/>
  <c r="CD500" i="11"/>
  <c r="CD471" i="11"/>
  <c r="CD467" i="11"/>
  <c r="CD463" i="11"/>
  <c r="CD483" i="11"/>
  <c r="CD479" i="11"/>
  <c r="CD475" i="11"/>
  <c r="CD458" i="11"/>
  <c r="CD453" i="11"/>
  <c r="CD520" i="11"/>
  <c r="CD489" i="11"/>
  <c r="CD487" i="11"/>
  <c r="CD485" i="11"/>
  <c r="CD482" i="11"/>
  <c r="CD478" i="11"/>
  <c r="CD472" i="11"/>
  <c r="CD466" i="11"/>
  <c r="CD452" i="11"/>
  <c r="CD442" i="11"/>
  <c r="CD438" i="11"/>
  <c r="CD434" i="11"/>
  <c r="CD430" i="11"/>
  <c r="CD426" i="11"/>
  <c r="CD422" i="11"/>
  <c r="CD418" i="11"/>
  <c r="CD414" i="11"/>
  <c r="CD473" i="11"/>
  <c r="CD448" i="11"/>
  <c r="CD461" i="11"/>
  <c r="CD457" i="11"/>
  <c r="CD445" i="11"/>
  <c r="CD441" i="11"/>
  <c r="CD433" i="11"/>
  <c r="CD474" i="11"/>
  <c r="CD468" i="11"/>
  <c r="CD462" i="11"/>
  <c r="CD488" i="11"/>
  <c r="CD469" i="11"/>
  <c r="CD449" i="11"/>
  <c r="CD444" i="11"/>
  <c r="CD440" i="11"/>
  <c r="CD436" i="11"/>
  <c r="CD432" i="11"/>
  <c r="CD428" i="11"/>
  <c r="CD424" i="11"/>
  <c r="CD420" i="11"/>
  <c r="CD416" i="11"/>
  <c r="CD470" i="11"/>
  <c r="CD464" i="11"/>
  <c r="CD443" i="11"/>
  <c r="CD439" i="11"/>
  <c r="CD435" i="11"/>
  <c r="CD431" i="11"/>
  <c r="CD427" i="11"/>
  <c r="CD423" i="11"/>
  <c r="CD419" i="11"/>
  <c r="CD415" i="11"/>
  <c r="CD455" i="11"/>
  <c r="CD385" i="11"/>
  <c r="CD364" i="11"/>
  <c r="CD360" i="11"/>
  <c r="CD354" i="11"/>
  <c r="CD349" i="11"/>
  <c r="CD335" i="11"/>
  <c r="CD326" i="11"/>
  <c r="CD322" i="11"/>
  <c r="CD313" i="11"/>
  <c r="CD309" i="11"/>
  <c r="CD425" i="11"/>
  <c r="CD417" i="11"/>
  <c r="CD409" i="11"/>
  <c r="CD401" i="11"/>
  <c r="CD380" i="11"/>
  <c r="CD368" i="11"/>
  <c r="CD344" i="11"/>
  <c r="CD340" i="11"/>
  <c r="CD334" i="11"/>
  <c r="CD330" i="11"/>
  <c r="CD321" i="11"/>
  <c r="CD317" i="11"/>
  <c r="CD465" i="11"/>
  <c r="CD384" i="11"/>
  <c r="CD367" i="11"/>
  <c r="CD363" i="11"/>
  <c r="CD358" i="11"/>
  <c r="CD353" i="11"/>
  <c r="CD348" i="11"/>
  <c r="CD429" i="11"/>
  <c r="CD413" i="11"/>
  <c r="CD412" i="11"/>
  <c r="CD411" i="11"/>
  <c r="CD408" i="11"/>
  <c r="CD404" i="11"/>
  <c r="CD400" i="11"/>
  <c r="CD379" i="11"/>
  <c r="CD375" i="11"/>
  <c r="CD371" i="11"/>
  <c r="CD343" i="11"/>
  <c r="CD338" i="11"/>
  <c r="CD329" i="11"/>
  <c r="CD316" i="11"/>
  <c r="CD399" i="11"/>
  <c r="CD395" i="11"/>
  <c r="CD391" i="11"/>
  <c r="CD387" i="11"/>
  <c r="CD362" i="11"/>
  <c r="CD357" i="11"/>
  <c r="CD347" i="11"/>
  <c r="CD328" i="11"/>
  <c r="CD324" i="11"/>
  <c r="CD311" i="11"/>
  <c r="CD407" i="11"/>
  <c r="CD403" i="11"/>
  <c r="CD382" i="11"/>
  <c r="CD378" i="11"/>
  <c r="CD374" i="11"/>
  <c r="CD370" i="11"/>
  <c r="CD351" i="11"/>
  <c r="CD342" i="11"/>
  <c r="CD337" i="11"/>
  <c r="CD319" i="11"/>
  <c r="CD315" i="11"/>
  <c r="CD398" i="11"/>
  <c r="CD394" i="11"/>
  <c r="CD390" i="11"/>
  <c r="CD386" i="11"/>
  <c r="CD365" i="11"/>
  <c r="CD361" i="11"/>
  <c r="CD356" i="11"/>
  <c r="CD350" i="11"/>
  <c r="CD346" i="11"/>
  <c r="CD341" i="11"/>
  <c r="CD336" i="11"/>
  <c r="CD327" i="11"/>
  <c r="CD325" i="11"/>
  <c r="CD306" i="11"/>
  <c r="CD302" i="11"/>
  <c r="CD280" i="11"/>
  <c r="CD267" i="11"/>
  <c r="CD263" i="11"/>
  <c r="CD259" i="11"/>
  <c r="CD255" i="11"/>
  <c r="CD251" i="11"/>
  <c r="CD402" i="11"/>
  <c r="CD301" i="11"/>
  <c r="CD297" i="11"/>
  <c r="CD292" i="11"/>
  <c r="CD288" i="11"/>
  <c r="CD284" i="11"/>
  <c r="CD246" i="11"/>
  <c r="CD242" i="11"/>
  <c r="CD410" i="11"/>
  <c r="CD406" i="11"/>
  <c r="CD381" i="11"/>
  <c r="CD279" i="11"/>
  <c r="CD275" i="11"/>
  <c r="CD262" i="11"/>
  <c r="CD258" i="11"/>
  <c r="CD254" i="11"/>
  <c r="CD250" i="11"/>
  <c r="CD331" i="11"/>
  <c r="CD300" i="11"/>
  <c r="CD296" i="11"/>
  <c r="CD291" i="11"/>
  <c r="CD287" i="11"/>
  <c r="CD283" i="11"/>
  <c r="CD270" i="11"/>
  <c r="CD245" i="11"/>
  <c r="CD241" i="11"/>
  <c r="CD369" i="11"/>
  <c r="CD314" i="11"/>
  <c r="CD312" i="11"/>
  <c r="CD304" i="11"/>
  <c r="CD295" i="11"/>
  <c r="CD282" i="11"/>
  <c r="CD274" i="11"/>
  <c r="CD265" i="11"/>
  <c r="CD261" i="11"/>
  <c r="CD257" i="11"/>
  <c r="CD253" i="11"/>
  <c r="CD249" i="11"/>
  <c r="CD240" i="11"/>
  <c r="CD355" i="11"/>
  <c r="CD308" i="11"/>
  <c r="CD299" i="11"/>
  <c r="CD294" i="11"/>
  <c r="CD290" i="11"/>
  <c r="CD286" i="11"/>
  <c r="CD269" i="11"/>
  <c r="CD244" i="11"/>
  <c r="CD235" i="11"/>
  <c r="CD226" i="11"/>
  <c r="CD222" i="11"/>
  <c r="CD214" i="11"/>
  <c r="CD210" i="11"/>
  <c r="CD197" i="11"/>
  <c r="CD183" i="11"/>
  <c r="CD318" i="11"/>
  <c r="CD307" i="11"/>
  <c r="CD303" i="11"/>
  <c r="CD281" i="11"/>
  <c r="CD277" i="11"/>
  <c r="CD273" i="11"/>
  <c r="CD264" i="11"/>
  <c r="CD260" i="11"/>
  <c r="CD256" i="11"/>
  <c r="CD252" i="11"/>
  <c r="CD248" i="11"/>
  <c r="CD239" i="11"/>
  <c r="CD230" i="11"/>
  <c r="CD298" i="11"/>
  <c r="CD229" i="11"/>
  <c r="CD207" i="11"/>
  <c r="CD201" i="11"/>
  <c r="CD182" i="11"/>
  <c r="CD168" i="11"/>
  <c r="CD163" i="11"/>
  <c r="CD159" i="11"/>
  <c r="CD150" i="11"/>
  <c r="CD238" i="11"/>
  <c r="CD232" i="11"/>
  <c r="CD217" i="11"/>
  <c r="CD211" i="11"/>
  <c r="CD193" i="11"/>
  <c r="CD172" i="11"/>
  <c r="CD158" i="11"/>
  <c r="CD220" i="11"/>
  <c r="CD203" i="11"/>
  <c r="CD196" i="11"/>
  <c r="CD178" i="11"/>
  <c r="CD176" i="11"/>
  <c r="CD167" i="11"/>
  <c r="CD162" i="11"/>
  <c r="CD127" i="11"/>
  <c r="CD233" i="11"/>
  <c r="CD227" i="11"/>
  <c r="CD213" i="11"/>
  <c r="CD206" i="11"/>
  <c r="CD200" i="11"/>
  <c r="CD190" i="11"/>
  <c r="CD185" i="11"/>
  <c r="CD181" i="11"/>
  <c r="CD157" i="11"/>
  <c r="CD153" i="11"/>
  <c r="CD148" i="11"/>
  <c r="CD144" i="11"/>
  <c r="CD139" i="11"/>
  <c r="CD135" i="11"/>
  <c r="CD122" i="11"/>
  <c r="CD118" i="11"/>
  <c r="CD113" i="11"/>
  <c r="CD224" i="11"/>
  <c r="CD223" i="11"/>
  <c r="CD192" i="11"/>
  <c r="CD188" i="11"/>
  <c r="CD177" i="11"/>
  <c r="CD175" i="11"/>
  <c r="CD166" i="11"/>
  <c r="CD268" i="11"/>
  <c r="CD243" i="11"/>
  <c r="CD236" i="11"/>
  <c r="CD228" i="11"/>
  <c r="CD219" i="11"/>
  <c r="CD215" i="11"/>
  <c r="CD202" i="11"/>
  <c r="CD199" i="11"/>
  <c r="CD174" i="11"/>
  <c r="CD165" i="11"/>
  <c r="CD156" i="11"/>
  <c r="CD152" i="11"/>
  <c r="CD147" i="11"/>
  <c r="CD138" i="11"/>
  <c r="CD134" i="11"/>
  <c r="CD272" i="11"/>
  <c r="CD212" i="11"/>
  <c r="CD205" i="11"/>
  <c r="CD194" i="11"/>
  <c r="CD180" i="11"/>
  <c r="CD160" i="11"/>
  <c r="CD173" i="11"/>
  <c r="CD121" i="11"/>
  <c r="CD234" i="11"/>
  <c r="CD137" i="11"/>
  <c r="CD128" i="11"/>
  <c r="CD107" i="11"/>
  <c r="CD155" i="11"/>
  <c r="CD141" i="11"/>
  <c r="CD140" i="11"/>
  <c r="CD123" i="11"/>
  <c r="CD100" i="11"/>
  <c r="CD82" i="11"/>
  <c r="CD67" i="11"/>
  <c r="CD63" i="11"/>
  <c r="CD58" i="11"/>
  <c r="CD47" i="11"/>
  <c r="CD39" i="11"/>
  <c r="CD35" i="11"/>
  <c r="CD31" i="11"/>
  <c r="CD237" i="11"/>
  <c r="CD225" i="11"/>
  <c r="CD132" i="11"/>
  <c r="CD129" i="11"/>
  <c r="CD120" i="11"/>
  <c r="CD109" i="11"/>
  <c r="CD103" i="11"/>
  <c r="CD94" i="11"/>
  <c r="CD84" i="11"/>
  <c r="CD73" i="11"/>
  <c r="CD64" i="11"/>
  <c r="CD59" i="11"/>
  <c r="CD54" i="11"/>
  <c r="CD164" i="11"/>
  <c r="CD126" i="11"/>
  <c r="CD117" i="11"/>
  <c r="CD112" i="11"/>
  <c r="CD96" i="11"/>
  <c r="CD87" i="11"/>
  <c r="CD75" i="11"/>
  <c r="CD69" i="11"/>
  <c r="CD65" i="11"/>
  <c r="CD60" i="11"/>
  <c r="CD55" i="11"/>
  <c r="CD48" i="11"/>
  <c r="CD40" i="11"/>
  <c r="CD36" i="11"/>
  <c r="CD32" i="11"/>
  <c r="CD323" i="11"/>
  <c r="CD293" i="11"/>
  <c r="CD187" i="11"/>
  <c r="CD146" i="11"/>
  <c r="CD145" i="11"/>
  <c r="CD136" i="11"/>
  <c r="CD133" i="11"/>
  <c r="CD130" i="11"/>
  <c r="CD119" i="11"/>
  <c r="CD114" i="11"/>
  <c r="CD108" i="11"/>
  <c r="CD93" i="11"/>
  <c r="CD89" i="11"/>
  <c r="CD83" i="11"/>
  <c r="CD66" i="11"/>
  <c r="CD49" i="11"/>
  <c r="CD45" i="11"/>
  <c r="CD41" i="11"/>
  <c r="CD37" i="11"/>
  <c r="CD33" i="11"/>
  <c r="CD289" i="11"/>
  <c r="CD125" i="11"/>
  <c r="CD111" i="11"/>
  <c r="CD102" i="11"/>
  <c r="CD95" i="11"/>
  <c r="CD71" i="11"/>
  <c r="CD68" i="11"/>
  <c r="CD51" i="11"/>
  <c r="CD169" i="11"/>
  <c r="CD81" i="11"/>
  <c r="CD78" i="11"/>
  <c r="CD25" i="11"/>
  <c r="CD14" i="11"/>
  <c r="CD8" i="11"/>
  <c r="CD104" i="11"/>
  <c r="CD92" i="11"/>
  <c r="CD88" i="11"/>
  <c r="CD26" i="11"/>
  <c r="CD61" i="11"/>
  <c r="CD42" i="11"/>
  <c r="CD12" i="11"/>
  <c r="CD79" i="11"/>
  <c r="CD52" i="11"/>
  <c r="CD27" i="11"/>
  <c r="CD21" i="11"/>
  <c r="CD11" i="11"/>
  <c r="CD191" i="11"/>
  <c r="CD151" i="11"/>
  <c r="CD106" i="11"/>
  <c r="CD98" i="11"/>
  <c r="CD86" i="11"/>
  <c r="CD74" i="11"/>
  <c r="CD57" i="11"/>
  <c r="CD20" i="11"/>
  <c r="CD10" i="11"/>
  <c r="CD9" i="11"/>
  <c r="CD13" i="11"/>
  <c r="CD99" i="11"/>
  <c r="CD53" i="11"/>
  <c r="CD19" i="11"/>
  <c r="CD77" i="11"/>
  <c r="CD38" i="11"/>
  <c r="CD23" i="11"/>
  <c r="CD18" i="11"/>
  <c r="CD15" i="11"/>
  <c r="CD46" i="11"/>
  <c r="CD30" i="11"/>
  <c r="CD29" i="11"/>
  <c r="CD24" i="11"/>
  <c r="CF969" i="11"/>
  <c r="CF965" i="11"/>
  <c r="CF972" i="11"/>
  <c r="CF968" i="11"/>
  <c r="CF963" i="11"/>
  <c r="CF961" i="11"/>
  <c r="CF971" i="11"/>
  <c r="CF967" i="11"/>
  <c r="CF962" i="11"/>
  <c r="CF970" i="11"/>
  <c r="CF966" i="11"/>
  <c r="CF960" i="11"/>
  <c r="CF957" i="11"/>
  <c r="CF950" i="11"/>
  <c r="CF948" i="11"/>
  <c r="CF947" i="11"/>
  <c r="CF945" i="11"/>
  <c r="CF944" i="11"/>
  <c r="CF943" i="11"/>
  <c r="CF942" i="11"/>
  <c r="CF941" i="11"/>
  <c r="CF952" i="11"/>
  <c r="CF956" i="11"/>
  <c r="CF953" i="11"/>
  <c r="CF949" i="11"/>
  <c r="CF959" i="11"/>
  <c r="CF954" i="11"/>
  <c r="CF951" i="11"/>
  <c r="CF940" i="11"/>
  <c r="CF958" i="11"/>
  <c r="CF936" i="11"/>
  <c r="CF929" i="11"/>
  <c r="CF927" i="11"/>
  <c r="CF926" i="11"/>
  <c r="CF925" i="11"/>
  <c r="CF924" i="11"/>
  <c r="CF923" i="11"/>
  <c r="CF922" i="11"/>
  <c r="CF921" i="11"/>
  <c r="CF920" i="11"/>
  <c r="CF932" i="11"/>
  <c r="CF931" i="11"/>
  <c r="CF935" i="11"/>
  <c r="CF934" i="11"/>
  <c r="CF933" i="11"/>
  <c r="CF939" i="11"/>
  <c r="CF930" i="11"/>
  <c r="CF915" i="11"/>
  <c r="CF917" i="11"/>
  <c r="CF918" i="11"/>
  <c r="CF909" i="11"/>
  <c r="CF905" i="11"/>
  <c r="CF908" i="11"/>
  <c r="CF906" i="11"/>
  <c r="CF903" i="11"/>
  <c r="CF938" i="11"/>
  <c r="CF914" i="11"/>
  <c r="CF916" i="11"/>
  <c r="CF913" i="11"/>
  <c r="CF904" i="11"/>
  <c r="CF911" i="11"/>
  <c r="CF902" i="11"/>
  <c r="CF900" i="11"/>
  <c r="CF899" i="11"/>
  <c r="CF898" i="11"/>
  <c r="CF897" i="11"/>
  <c r="CF896" i="11"/>
  <c r="CF892" i="11"/>
  <c r="CF912" i="11"/>
  <c r="CF889" i="11"/>
  <c r="CF886" i="11"/>
  <c r="CF882" i="11"/>
  <c r="CF878" i="11"/>
  <c r="CF874" i="11"/>
  <c r="CF870" i="11"/>
  <c r="CF881" i="11"/>
  <c r="CF877" i="11"/>
  <c r="CF873" i="11"/>
  <c r="CF869" i="11"/>
  <c r="CF907" i="11"/>
  <c r="CF890" i="11"/>
  <c r="CF891" i="11"/>
  <c r="CF895" i="11"/>
  <c r="CF894" i="11"/>
  <c r="CF893" i="11"/>
  <c r="CF887" i="11"/>
  <c r="CF883" i="11"/>
  <c r="CF888" i="11"/>
  <c r="CF871" i="11"/>
  <c r="CF855" i="11"/>
  <c r="CF851" i="11"/>
  <c r="CF859" i="11"/>
  <c r="CF846" i="11"/>
  <c r="CF858" i="11"/>
  <c r="CF854" i="11"/>
  <c r="CF850" i="11"/>
  <c r="CF867" i="11"/>
  <c r="CF866" i="11"/>
  <c r="CF862" i="11"/>
  <c r="CF849" i="11"/>
  <c r="CF876" i="11"/>
  <c r="CF857" i="11"/>
  <c r="CF853" i="11"/>
  <c r="CF875" i="11"/>
  <c r="CF860" i="11"/>
  <c r="CF833" i="11"/>
  <c r="CF845" i="11"/>
  <c r="CF841" i="11"/>
  <c r="CF852" i="11"/>
  <c r="CF840" i="11"/>
  <c r="CF836" i="11"/>
  <c r="CF832" i="11"/>
  <c r="CF868" i="11"/>
  <c r="CF861" i="11"/>
  <c r="CF865" i="11"/>
  <c r="CF838" i="11"/>
  <c r="CF834" i="11"/>
  <c r="CF848" i="11"/>
  <c r="CF844" i="11"/>
  <c r="CF830" i="11"/>
  <c r="CF824" i="11"/>
  <c r="CF826" i="11"/>
  <c r="CF819" i="11"/>
  <c r="CF815" i="11"/>
  <c r="CF823" i="11"/>
  <c r="CF828" i="11"/>
  <c r="CF813" i="11"/>
  <c r="CF812" i="11"/>
  <c r="CF827" i="11"/>
  <c r="CF820" i="11"/>
  <c r="CF816" i="11"/>
  <c r="CF805" i="11"/>
  <c r="CF800" i="11"/>
  <c r="CF796" i="11"/>
  <c r="CF792" i="11"/>
  <c r="CF835" i="11"/>
  <c r="CF804" i="11"/>
  <c r="CF803" i="11"/>
  <c r="CF831" i="11"/>
  <c r="CF822" i="11"/>
  <c r="CF807" i="11"/>
  <c r="CF802" i="11"/>
  <c r="CF798" i="11"/>
  <c r="CF794" i="11"/>
  <c r="CF818" i="11"/>
  <c r="CF817" i="11"/>
  <c r="CF809" i="11"/>
  <c r="CF806" i="11"/>
  <c r="CF801" i="11"/>
  <c r="CF797" i="11"/>
  <c r="CF856" i="11"/>
  <c r="CF839" i="11"/>
  <c r="CF814" i="11"/>
  <c r="CF810" i="11"/>
  <c r="CF795" i="11"/>
  <c r="CF789" i="11"/>
  <c r="CF784" i="11"/>
  <c r="CF779" i="11"/>
  <c r="CF775" i="11"/>
  <c r="CF808" i="11"/>
  <c r="CF799" i="11"/>
  <c r="CF790" i="11"/>
  <c r="CF783" i="11"/>
  <c r="CF778" i="11"/>
  <c r="CF787" i="11"/>
  <c r="CF782" i="11"/>
  <c r="CF793" i="11"/>
  <c r="CF785" i="11"/>
  <c r="CF780" i="11"/>
  <c r="CF776" i="11"/>
  <c r="CF781" i="11"/>
  <c r="CF766" i="11"/>
  <c r="CF763" i="11"/>
  <c r="CF759" i="11"/>
  <c r="CF777" i="11"/>
  <c r="CF786" i="11"/>
  <c r="CF770" i="11"/>
  <c r="CF768" i="11"/>
  <c r="CF765" i="11"/>
  <c r="CF791" i="11"/>
  <c r="CF773" i="11"/>
  <c r="CF767" i="11"/>
  <c r="CF771" i="11"/>
  <c r="CF769" i="11"/>
  <c r="CF760" i="11"/>
  <c r="CF762" i="11"/>
  <c r="CF749" i="11"/>
  <c r="CF753" i="11"/>
  <c r="CF774" i="11"/>
  <c r="CF772" i="11"/>
  <c r="CF764" i="11"/>
  <c r="CF748" i="11"/>
  <c r="CF743" i="11"/>
  <c r="CF756" i="11"/>
  <c r="CF752" i="11"/>
  <c r="CF738" i="11"/>
  <c r="CF757" i="11"/>
  <c r="CF747" i="11"/>
  <c r="CF758" i="11"/>
  <c r="CF746" i="11"/>
  <c r="CF761" i="11"/>
  <c r="CF750" i="11"/>
  <c r="CF755" i="11"/>
  <c r="CF735" i="11"/>
  <c r="CF726" i="11"/>
  <c r="CF734" i="11"/>
  <c r="CF725" i="11"/>
  <c r="CF729" i="11"/>
  <c r="CF737" i="11"/>
  <c r="CF733" i="11"/>
  <c r="CF724" i="11"/>
  <c r="CF740" i="11"/>
  <c r="CF728" i="11"/>
  <c r="CF723" i="11"/>
  <c r="CF719" i="11"/>
  <c r="CF742" i="11"/>
  <c r="CF741" i="11"/>
  <c r="CF731" i="11"/>
  <c r="CF722" i="11"/>
  <c r="CF720" i="11"/>
  <c r="CF699" i="11"/>
  <c r="CF695" i="11"/>
  <c r="CF691" i="11"/>
  <c r="CF736" i="11"/>
  <c r="CF690" i="11"/>
  <c r="CF686" i="11"/>
  <c r="CF739" i="11"/>
  <c r="CF710" i="11"/>
  <c r="CF706" i="11"/>
  <c r="CF702" i="11"/>
  <c r="CF698" i="11"/>
  <c r="CF694" i="11"/>
  <c r="CF751" i="11"/>
  <c r="CF721" i="11"/>
  <c r="CF714" i="11"/>
  <c r="CF689" i="11"/>
  <c r="CF685" i="11"/>
  <c r="CF681" i="11"/>
  <c r="CF677" i="11"/>
  <c r="CF732" i="11"/>
  <c r="CF730" i="11"/>
  <c r="CF713" i="11"/>
  <c r="CF709" i="11"/>
  <c r="CF705" i="11"/>
  <c r="CF701" i="11"/>
  <c r="CF697" i="11"/>
  <c r="CF693" i="11"/>
  <c r="CF717" i="11"/>
  <c r="CF688" i="11"/>
  <c r="CF684" i="11"/>
  <c r="CF680" i="11"/>
  <c r="CF727" i="11"/>
  <c r="CF712" i="11"/>
  <c r="CF708" i="11"/>
  <c r="CF704" i="11"/>
  <c r="CF700" i="11"/>
  <c r="CF696" i="11"/>
  <c r="CF692" i="11"/>
  <c r="CF682" i="11"/>
  <c r="CF679" i="11"/>
  <c r="CF671" i="11"/>
  <c r="CF667" i="11"/>
  <c r="CF659" i="11"/>
  <c r="CF654" i="11"/>
  <c r="CF650" i="11"/>
  <c r="CF645" i="11"/>
  <c r="CF641" i="11"/>
  <c r="CF637" i="11"/>
  <c r="CF678" i="11"/>
  <c r="CF675" i="11"/>
  <c r="CF670" i="11"/>
  <c r="CF666" i="11"/>
  <c r="CF662" i="11"/>
  <c r="CF658" i="11"/>
  <c r="CF653" i="11"/>
  <c r="CF649" i="11"/>
  <c r="CF644" i="11"/>
  <c r="CF640" i="11"/>
  <c r="CF673" i="11"/>
  <c r="CF669" i="11"/>
  <c r="CF665" i="11"/>
  <c r="CF661" i="11"/>
  <c r="CF657" i="11"/>
  <c r="CF687" i="11"/>
  <c r="CF656" i="11"/>
  <c r="CF652" i="11"/>
  <c r="CF683" i="11"/>
  <c r="CF674" i="11"/>
  <c r="CF672" i="11"/>
  <c r="CF668" i="11"/>
  <c r="CF664" i="11"/>
  <c r="CF660" i="11"/>
  <c r="CF647" i="11"/>
  <c r="CF676" i="11"/>
  <c r="CF648" i="11"/>
  <c r="CF639" i="11"/>
  <c r="CF619" i="11"/>
  <c r="CF610" i="11"/>
  <c r="CF655" i="11"/>
  <c r="CF651" i="11"/>
  <c r="CF636" i="11"/>
  <c r="CF635" i="11"/>
  <c r="CF631" i="11"/>
  <c r="CF627" i="11"/>
  <c r="CF623" i="11"/>
  <c r="CF614" i="11"/>
  <c r="CF609" i="11"/>
  <c r="CF716" i="11"/>
  <c r="CF618" i="11"/>
  <c r="CF604" i="11"/>
  <c r="CF596" i="11"/>
  <c r="CF634" i="11"/>
  <c r="CF630" i="11"/>
  <c r="CF626" i="11"/>
  <c r="CF608" i="11"/>
  <c r="CF643" i="11"/>
  <c r="CF642" i="11"/>
  <c r="CF612" i="11"/>
  <c r="CF603" i="11"/>
  <c r="CF599" i="11"/>
  <c r="CF595" i="11"/>
  <c r="CF646" i="11"/>
  <c r="CF633" i="11"/>
  <c r="CF629" i="11"/>
  <c r="CF625" i="11"/>
  <c r="CF621" i="11"/>
  <c r="CF616" i="11"/>
  <c r="CF638" i="11"/>
  <c r="CF620" i="11"/>
  <c r="CF611" i="11"/>
  <c r="CF602" i="11"/>
  <c r="CF598" i="11"/>
  <c r="CF594" i="11"/>
  <c r="CF584" i="11"/>
  <c r="CF615" i="11"/>
  <c r="CF579" i="11"/>
  <c r="CF575" i="11"/>
  <c r="CF567" i="11"/>
  <c r="CF563" i="11"/>
  <c r="CF559" i="11"/>
  <c r="CF592" i="11"/>
  <c r="CF583" i="11"/>
  <c r="CF554" i="11"/>
  <c r="CF587" i="11"/>
  <c r="CF578" i="11"/>
  <c r="CF574" i="11"/>
  <c r="CF570" i="11"/>
  <c r="CF566" i="11"/>
  <c r="CF562" i="11"/>
  <c r="CF558" i="11"/>
  <c r="CF632" i="11"/>
  <c r="CF628" i="11"/>
  <c r="CF624" i="11"/>
  <c r="CF605" i="11"/>
  <c r="CF591" i="11"/>
  <c r="CF582" i="11"/>
  <c r="CF606" i="11"/>
  <c r="CF586" i="11"/>
  <c r="CF577" i="11"/>
  <c r="CF573" i="11"/>
  <c r="CF569" i="11"/>
  <c r="CF565" i="11"/>
  <c r="CF561" i="11"/>
  <c r="CF557" i="11"/>
  <c r="CF607" i="11"/>
  <c r="CF590" i="11"/>
  <c r="CF581" i="11"/>
  <c r="CF585" i="11"/>
  <c r="CF551" i="11"/>
  <c r="CF543" i="11"/>
  <c r="CF539" i="11"/>
  <c r="CF535" i="11"/>
  <c r="CF531" i="11"/>
  <c r="CF527" i="11"/>
  <c r="CF523" i="11"/>
  <c r="CF553" i="11"/>
  <c r="CF589" i="11"/>
  <c r="CF556" i="11"/>
  <c r="CF555" i="11"/>
  <c r="CF542" i="11"/>
  <c r="CF538" i="11"/>
  <c r="CF534" i="11"/>
  <c r="CF546" i="11"/>
  <c r="CF597" i="11"/>
  <c r="CF560" i="11"/>
  <c r="CF552" i="11"/>
  <c r="CF550" i="11"/>
  <c r="CF541" i="11"/>
  <c r="CF537" i="11"/>
  <c r="CF533" i="11"/>
  <c r="CF529" i="11"/>
  <c r="CF525" i="11"/>
  <c r="CF521" i="11"/>
  <c r="CF517" i="11"/>
  <c r="CF545" i="11"/>
  <c r="CF593" i="11"/>
  <c r="CF576" i="11"/>
  <c r="CF572" i="11"/>
  <c r="CF568" i="11"/>
  <c r="CF564" i="11"/>
  <c r="CF549" i="11"/>
  <c r="CF540" i="11"/>
  <c r="CF536" i="11"/>
  <c r="CF532" i="11"/>
  <c r="CF524" i="11"/>
  <c r="CF518" i="11"/>
  <c r="CF515" i="11"/>
  <c r="CF520" i="11"/>
  <c r="CF504" i="11"/>
  <c r="CF500" i="11"/>
  <c r="CF496" i="11"/>
  <c r="CF514" i="11"/>
  <c r="CF512" i="11"/>
  <c r="CF544" i="11"/>
  <c r="CF526" i="11"/>
  <c r="CF522" i="11"/>
  <c r="CF519" i="11"/>
  <c r="CF511" i="11"/>
  <c r="CF507" i="11"/>
  <c r="CF516" i="11"/>
  <c r="CF506" i="11"/>
  <c r="CF502" i="11"/>
  <c r="CF498" i="11"/>
  <c r="CF494" i="11"/>
  <c r="CF548" i="11"/>
  <c r="CF513" i="11"/>
  <c r="CF510" i="11"/>
  <c r="CF489" i="11"/>
  <c r="CF485" i="11"/>
  <c r="CF530" i="11"/>
  <c r="CF505" i="11"/>
  <c r="CF501" i="11"/>
  <c r="CF493" i="11"/>
  <c r="CF490" i="11"/>
  <c r="CF484" i="11"/>
  <c r="CF480" i="11"/>
  <c r="CF476" i="11"/>
  <c r="CF459" i="11"/>
  <c r="CF454" i="11"/>
  <c r="CF450" i="11"/>
  <c r="CF446" i="11"/>
  <c r="CF483" i="11"/>
  <c r="CF479" i="11"/>
  <c r="CF475" i="11"/>
  <c r="CF458" i="11"/>
  <c r="CF453" i="11"/>
  <c r="CF449" i="11"/>
  <c r="CF470" i="11"/>
  <c r="CF466" i="11"/>
  <c r="CF462" i="11"/>
  <c r="CF499" i="11"/>
  <c r="CF487" i="11"/>
  <c r="CF482" i="11"/>
  <c r="CF478" i="11"/>
  <c r="CF474" i="11"/>
  <c r="CF457" i="11"/>
  <c r="CF452" i="11"/>
  <c r="CF508" i="11"/>
  <c r="CF481" i="11"/>
  <c r="CF477" i="11"/>
  <c r="CF488" i="11"/>
  <c r="CF461" i="11"/>
  <c r="CF456" i="11"/>
  <c r="CF445" i="11"/>
  <c r="CF441" i="11"/>
  <c r="CF433" i="11"/>
  <c r="CF429" i="11"/>
  <c r="CF425" i="11"/>
  <c r="CF417" i="11"/>
  <c r="CF413" i="11"/>
  <c r="CF467" i="11"/>
  <c r="CF495" i="11"/>
  <c r="CF469" i="11"/>
  <c r="CF468" i="11"/>
  <c r="CF444" i="11"/>
  <c r="CF440" i="11"/>
  <c r="CF436" i="11"/>
  <c r="CF432" i="11"/>
  <c r="CF463" i="11"/>
  <c r="CF443" i="11"/>
  <c r="CF439" i="11"/>
  <c r="CF435" i="11"/>
  <c r="CF431" i="11"/>
  <c r="CF427" i="11"/>
  <c r="CF423" i="11"/>
  <c r="CF419" i="11"/>
  <c r="CF415" i="11"/>
  <c r="CF486" i="11"/>
  <c r="CF465" i="11"/>
  <c r="CF464" i="11"/>
  <c r="CF471" i="11"/>
  <c r="CF455" i="11"/>
  <c r="CF451" i="11"/>
  <c r="CF447" i="11"/>
  <c r="CF442" i="11"/>
  <c r="CF438" i="11"/>
  <c r="CF434" i="11"/>
  <c r="CF430" i="11"/>
  <c r="CF426" i="11"/>
  <c r="CF422" i="11"/>
  <c r="CF418" i="11"/>
  <c r="CF503" i="11"/>
  <c r="CF384" i="11"/>
  <c r="CF367" i="11"/>
  <c r="CF363" i="11"/>
  <c r="CF358" i="11"/>
  <c r="CF353" i="11"/>
  <c r="CF348" i="11"/>
  <c r="CF325" i="11"/>
  <c r="CF312" i="11"/>
  <c r="CF308" i="11"/>
  <c r="CF460" i="11"/>
  <c r="CF428" i="11"/>
  <c r="CF420" i="11"/>
  <c r="CF412" i="11"/>
  <c r="CF411" i="11"/>
  <c r="CF408" i="11"/>
  <c r="CF404" i="11"/>
  <c r="CF400" i="11"/>
  <c r="CF379" i="11"/>
  <c r="CF375" i="11"/>
  <c r="CF371" i="11"/>
  <c r="CF343" i="11"/>
  <c r="CF338" i="11"/>
  <c r="CF329" i="11"/>
  <c r="CF316" i="11"/>
  <c r="CF399" i="11"/>
  <c r="CF395" i="11"/>
  <c r="CF391" i="11"/>
  <c r="CF387" i="11"/>
  <c r="CF362" i="11"/>
  <c r="CF357" i="11"/>
  <c r="CF347" i="11"/>
  <c r="CF407" i="11"/>
  <c r="CF403" i="11"/>
  <c r="CF382" i="11"/>
  <c r="CF378" i="11"/>
  <c r="CF374" i="11"/>
  <c r="CF370" i="11"/>
  <c r="CF351" i="11"/>
  <c r="CF342" i="11"/>
  <c r="CF337" i="11"/>
  <c r="CF319" i="11"/>
  <c r="CF315" i="11"/>
  <c r="CF448" i="11"/>
  <c r="CF414" i="11"/>
  <c r="CF398" i="11"/>
  <c r="CF394" i="11"/>
  <c r="CF390" i="11"/>
  <c r="CF386" i="11"/>
  <c r="CF365" i="11"/>
  <c r="CF361" i="11"/>
  <c r="CF356" i="11"/>
  <c r="CF350" i="11"/>
  <c r="CF346" i="11"/>
  <c r="CF327" i="11"/>
  <c r="CF323" i="11"/>
  <c r="CF314" i="11"/>
  <c r="CF410" i="11"/>
  <c r="CF406" i="11"/>
  <c r="CF402" i="11"/>
  <c r="CF381" i="11"/>
  <c r="CF369" i="11"/>
  <c r="CF355" i="11"/>
  <c r="CF341" i="11"/>
  <c r="CF336" i="11"/>
  <c r="CF331" i="11"/>
  <c r="CF318" i="11"/>
  <c r="CF472" i="11"/>
  <c r="CF385" i="11"/>
  <c r="CF364" i="11"/>
  <c r="CF360" i="11"/>
  <c r="CF354" i="11"/>
  <c r="CF349" i="11"/>
  <c r="CF340" i="11"/>
  <c r="CF328" i="11"/>
  <c r="CF309" i="11"/>
  <c r="CF279" i="11"/>
  <c r="CF275" i="11"/>
  <c r="CF262" i="11"/>
  <c r="CF258" i="11"/>
  <c r="CF254" i="11"/>
  <c r="CF250" i="11"/>
  <c r="CF300" i="11"/>
  <c r="CF296" i="11"/>
  <c r="CF291" i="11"/>
  <c r="CF287" i="11"/>
  <c r="CF283" i="11"/>
  <c r="CF270" i="11"/>
  <c r="CF245" i="11"/>
  <c r="CF241" i="11"/>
  <c r="CF473" i="11"/>
  <c r="CF304" i="11"/>
  <c r="CF295" i="11"/>
  <c r="CF282" i="11"/>
  <c r="CF274" i="11"/>
  <c r="CF265" i="11"/>
  <c r="CF261" i="11"/>
  <c r="CF257" i="11"/>
  <c r="CF253" i="11"/>
  <c r="CF249" i="11"/>
  <c r="CF424" i="11"/>
  <c r="CF401" i="11"/>
  <c r="CF330" i="11"/>
  <c r="CF313" i="11"/>
  <c r="CF311" i="11"/>
  <c r="CF299" i="11"/>
  <c r="CF294" i="11"/>
  <c r="CF290" i="11"/>
  <c r="CF286" i="11"/>
  <c r="CF269" i="11"/>
  <c r="CF244" i="11"/>
  <c r="CF416" i="11"/>
  <c r="CF409" i="11"/>
  <c r="CF380" i="11"/>
  <c r="CF307" i="11"/>
  <c r="CF303" i="11"/>
  <c r="CF281" i="11"/>
  <c r="CF277" i="11"/>
  <c r="CF273" i="11"/>
  <c r="CF264" i="11"/>
  <c r="CF260" i="11"/>
  <c r="CF256" i="11"/>
  <c r="CF252" i="11"/>
  <c r="CF248" i="11"/>
  <c r="CF239" i="11"/>
  <c r="CF230" i="11"/>
  <c r="CF344" i="11"/>
  <c r="CF298" i="11"/>
  <c r="CF293" i="11"/>
  <c r="CF289" i="11"/>
  <c r="CF272" i="11"/>
  <c r="CF268" i="11"/>
  <c r="CF243" i="11"/>
  <c r="CF238" i="11"/>
  <c r="CF234" i="11"/>
  <c r="CF225" i="11"/>
  <c r="CF217" i="11"/>
  <c r="CF213" i="11"/>
  <c r="CF182" i="11"/>
  <c r="CF178" i="11"/>
  <c r="CF368" i="11"/>
  <c r="CF335" i="11"/>
  <c r="CF334" i="11"/>
  <c r="CF322" i="11"/>
  <c r="CF321" i="11"/>
  <c r="CF317" i="11"/>
  <c r="CF306" i="11"/>
  <c r="CF302" i="11"/>
  <c r="CF280" i="11"/>
  <c r="CF267" i="11"/>
  <c r="CF263" i="11"/>
  <c r="CF259" i="11"/>
  <c r="CF255" i="11"/>
  <c r="CF251" i="11"/>
  <c r="CF233" i="11"/>
  <c r="CF229" i="11"/>
  <c r="CF220" i="11"/>
  <c r="CF203" i="11"/>
  <c r="CF176" i="11"/>
  <c r="CF167" i="11"/>
  <c r="CF162" i="11"/>
  <c r="CF324" i="11"/>
  <c r="CF292" i="11"/>
  <c r="CF288" i="11"/>
  <c r="CF227" i="11"/>
  <c r="CF206" i="11"/>
  <c r="CF200" i="11"/>
  <c r="CF196" i="11"/>
  <c r="CF190" i="11"/>
  <c r="CF185" i="11"/>
  <c r="CF181" i="11"/>
  <c r="CF301" i="11"/>
  <c r="CF297" i="11"/>
  <c r="CF235" i="11"/>
  <c r="CF224" i="11"/>
  <c r="CF223" i="11"/>
  <c r="CF188" i="11"/>
  <c r="CF177" i="11"/>
  <c r="CF175" i="11"/>
  <c r="CF166" i="11"/>
  <c r="CF130" i="11"/>
  <c r="CF126" i="11"/>
  <c r="CF236" i="11"/>
  <c r="CF228" i="11"/>
  <c r="CF226" i="11"/>
  <c r="CF219" i="11"/>
  <c r="CF215" i="11"/>
  <c r="CF210" i="11"/>
  <c r="CF202" i="11"/>
  <c r="CF199" i="11"/>
  <c r="CF192" i="11"/>
  <c r="CF174" i="11"/>
  <c r="CF165" i="11"/>
  <c r="CF156" i="11"/>
  <c r="CF152" i="11"/>
  <c r="CF147" i="11"/>
  <c r="CF138" i="11"/>
  <c r="CF134" i="11"/>
  <c r="CF121" i="11"/>
  <c r="CF117" i="11"/>
  <c r="CF112" i="11"/>
  <c r="CF240" i="11"/>
  <c r="CF212" i="11"/>
  <c r="CF194" i="11"/>
  <c r="CF183" i="11"/>
  <c r="CF180" i="11"/>
  <c r="CF160" i="11"/>
  <c r="CF237" i="11"/>
  <c r="CF205" i="11"/>
  <c r="CF191" i="11"/>
  <c r="CF173" i="11"/>
  <c r="CF169" i="11"/>
  <c r="CF164" i="11"/>
  <c r="CF155" i="11"/>
  <c r="CF151" i="11"/>
  <c r="CF146" i="11"/>
  <c r="CF141" i="11"/>
  <c r="CF137" i="11"/>
  <c r="CF133" i="11"/>
  <c r="CF326" i="11"/>
  <c r="CF222" i="11"/>
  <c r="CF207" i="11"/>
  <c r="CF187" i="11"/>
  <c r="CF168" i="11"/>
  <c r="CF163" i="11"/>
  <c r="CF159" i="11"/>
  <c r="CF123" i="11"/>
  <c r="CF118" i="11"/>
  <c r="CF113" i="11"/>
  <c r="CF140" i="11"/>
  <c r="CF139" i="11"/>
  <c r="CF132" i="11"/>
  <c r="CF120" i="11"/>
  <c r="CF109" i="11"/>
  <c r="CF197" i="11"/>
  <c r="CF172" i="11"/>
  <c r="CF157" i="11"/>
  <c r="CF129" i="11"/>
  <c r="CF87" i="11"/>
  <c r="CF84" i="11"/>
  <c r="CF75" i="11"/>
  <c r="CF69" i="11"/>
  <c r="CF65" i="11"/>
  <c r="CF64" i="11"/>
  <c r="CF55" i="11"/>
  <c r="CF48" i="11"/>
  <c r="CF40" i="11"/>
  <c r="CF36" i="11"/>
  <c r="CF32" i="11"/>
  <c r="CF193" i="11"/>
  <c r="CF158" i="11"/>
  <c r="CF150" i="11"/>
  <c r="CF135" i="11"/>
  <c r="CF106" i="11"/>
  <c r="CF99" i="11"/>
  <c r="CF96" i="11"/>
  <c r="CF81" i="11"/>
  <c r="CF78" i="11"/>
  <c r="CF61" i="11"/>
  <c r="CF60" i="11"/>
  <c r="CF214" i="11"/>
  <c r="CF136" i="11"/>
  <c r="CF122" i="11"/>
  <c r="CF119" i="11"/>
  <c r="CF114" i="11"/>
  <c r="CF93" i="11"/>
  <c r="CF89" i="11"/>
  <c r="CF83" i="11"/>
  <c r="CF66" i="11"/>
  <c r="CF49" i="11"/>
  <c r="CF45" i="11"/>
  <c r="CF41" i="11"/>
  <c r="CF37" i="11"/>
  <c r="CF33" i="11"/>
  <c r="CF29" i="11"/>
  <c r="CF211" i="11"/>
  <c r="CF201" i="11"/>
  <c r="CF148" i="11"/>
  <c r="CF127" i="11"/>
  <c r="CF86" i="11"/>
  <c r="CF77" i="11"/>
  <c r="CF74" i="11"/>
  <c r="CF68" i="11"/>
  <c r="CF57" i="11"/>
  <c r="CF46" i="11"/>
  <c r="CF42" i="11"/>
  <c r="CF38" i="11"/>
  <c r="CF30" i="11"/>
  <c r="CF284" i="11"/>
  <c r="CF232" i="11"/>
  <c r="CF128" i="11"/>
  <c r="CF107" i="11"/>
  <c r="CF104" i="11"/>
  <c r="CF98" i="11"/>
  <c r="CF79" i="11"/>
  <c r="CF53" i="11"/>
  <c r="CF52" i="11"/>
  <c r="CF153" i="11"/>
  <c r="CF100" i="11"/>
  <c r="CF92" i="11"/>
  <c r="CF88" i="11"/>
  <c r="CF73" i="11"/>
  <c r="CF59" i="11"/>
  <c r="CF12" i="11"/>
  <c r="CF242" i="11"/>
  <c r="CF144" i="11"/>
  <c r="CF95" i="11"/>
  <c r="CF51" i="11"/>
  <c r="CF27" i="11"/>
  <c r="CF21" i="11"/>
  <c r="CF11" i="11"/>
  <c r="CF111" i="11"/>
  <c r="CF108" i="11"/>
  <c r="CF82" i="11"/>
  <c r="CF20" i="11"/>
  <c r="CF10" i="11"/>
  <c r="CF145" i="11"/>
  <c r="CF102" i="11"/>
  <c r="CF39" i="11"/>
  <c r="CF19" i="11"/>
  <c r="CF9" i="11"/>
  <c r="CF246" i="11"/>
  <c r="CF47" i="11"/>
  <c r="CF23" i="11"/>
  <c r="CF18" i="11"/>
  <c r="CF58" i="11"/>
  <c r="CF31" i="11"/>
  <c r="CF24" i="11"/>
  <c r="CF15" i="11"/>
  <c r="CF103" i="11"/>
  <c r="CF94" i="11"/>
  <c r="CF71" i="11"/>
  <c r="CF67" i="11"/>
  <c r="CF54" i="11"/>
  <c r="CF25" i="11"/>
  <c r="CF14" i="11"/>
  <c r="CF8" i="11"/>
  <c r="CF13" i="11"/>
  <c r="CF125" i="11"/>
  <c r="CF63" i="11"/>
  <c r="CF35" i="11"/>
  <c r="CF26" i="11"/>
  <c r="CW972" i="11"/>
  <c r="CW971" i="11"/>
  <c r="CW970" i="11"/>
  <c r="CW969" i="11"/>
  <c r="CW968" i="11"/>
  <c r="CW967" i="11"/>
  <c r="CW966" i="11"/>
  <c r="CW965" i="11"/>
  <c r="CW963" i="11"/>
  <c r="CW962" i="11"/>
  <c r="CW961" i="11"/>
  <c r="CW960" i="11"/>
  <c r="CW959" i="11"/>
  <c r="CW958" i="11"/>
  <c r="CW957" i="11"/>
  <c r="CW956" i="11"/>
  <c r="CW954" i="11"/>
  <c r="CW953" i="11"/>
  <c r="CW952" i="11"/>
  <c r="CW948" i="11"/>
  <c r="CW947" i="11"/>
  <c r="CW945" i="11"/>
  <c r="CW944" i="11"/>
  <c r="CW943" i="11"/>
  <c r="CW942" i="11"/>
  <c r="CW941" i="11"/>
  <c r="CW940" i="11"/>
  <c r="CW951" i="11"/>
  <c r="CW950" i="11"/>
  <c r="CW949" i="11"/>
  <c r="CW939" i="11"/>
  <c r="CW938" i="11"/>
  <c r="CW936" i="11"/>
  <c r="CW935" i="11"/>
  <c r="CW934" i="11"/>
  <c r="CW933" i="11"/>
  <c r="CW927" i="11"/>
  <c r="CW926" i="11"/>
  <c r="CW925" i="11"/>
  <c r="CW924" i="11"/>
  <c r="CW923" i="11"/>
  <c r="CW922" i="11"/>
  <c r="CW921" i="11"/>
  <c r="CW920" i="11"/>
  <c r="CW918" i="11"/>
  <c r="CW917" i="11"/>
  <c r="CW916" i="11"/>
  <c r="CW915" i="11"/>
  <c r="CW932" i="11"/>
  <c r="CW930" i="11"/>
  <c r="CW929" i="11"/>
  <c r="CW931" i="11"/>
  <c r="CW914" i="11"/>
  <c r="CW913" i="11"/>
  <c r="CW912" i="11"/>
  <c r="CW911" i="11"/>
  <c r="CW909" i="11"/>
  <c r="CW908" i="11"/>
  <c r="CW907" i="11"/>
  <c r="CW906" i="11"/>
  <c r="CW905" i="11"/>
  <c r="CW904" i="11"/>
  <c r="CW903" i="11"/>
  <c r="CW902" i="11"/>
  <c r="CW897" i="11"/>
  <c r="CW894" i="11"/>
  <c r="CW893" i="11"/>
  <c r="CW892" i="11"/>
  <c r="CW886" i="11"/>
  <c r="CW882" i="11"/>
  <c r="CW878" i="11"/>
  <c r="CW874" i="11"/>
  <c r="CW870" i="11"/>
  <c r="CW900" i="11"/>
  <c r="CW896" i="11"/>
  <c r="CW881" i="11"/>
  <c r="CW877" i="11"/>
  <c r="CW873" i="11"/>
  <c r="CW869" i="11"/>
  <c r="CW890" i="11"/>
  <c r="CW899" i="11"/>
  <c r="CW895" i="11"/>
  <c r="CW888" i="11"/>
  <c r="CW876" i="11"/>
  <c r="CW898" i="11"/>
  <c r="CW887" i="11"/>
  <c r="CW883" i="11"/>
  <c r="CW891" i="11"/>
  <c r="CW859" i="11"/>
  <c r="CW846" i="11"/>
  <c r="CW871" i="11"/>
  <c r="CW858" i="11"/>
  <c r="CW854" i="11"/>
  <c r="CW850" i="11"/>
  <c r="CW862" i="11"/>
  <c r="CW849" i="11"/>
  <c r="CW868" i="11"/>
  <c r="CW866" i="11"/>
  <c r="CW857" i="11"/>
  <c r="CW853" i="11"/>
  <c r="CW865" i="11"/>
  <c r="CW861" i="11"/>
  <c r="CW867" i="11"/>
  <c r="CW845" i="11"/>
  <c r="CW841" i="11"/>
  <c r="CW828" i="11"/>
  <c r="CW860" i="11"/>
  <c r="CW840" i="11"/>
  <c r="CW844" i="11"/>
  <c r="CW831" i="11"/>
  <c r="CW827" i="11"/>
  <c r="CW852" i="11"/>
  <c r="CW875" i="11"/>
  <c r="CW856" i="11"/>
  <c r="CW848" i="11"/>
  <c r="CW838" i="11"/>
  <c r="CW834" i="11"/>
  <c r="CW855" i="11"/>
  <c r="CW889" i="11"/>
  <c r="CW819" i="11"/>
  <c r="CW815" i="11"/>
  <c r="CW833" i="11"/>
  <c r="CW823" i="11"/>
  <c r="CW810" i="11"/>
  <c r="CW826" i="11"/>
  <c r="CW835" i="11"/>
  <c r="CW817" i="11"/>
  <c r="CW839" i="11"/>
  <c r="CW832" i="11"/>
  <c r="CW820" i="11"/>
  <c r="CW816" i="11"/>
  <c r="CW851" i="11"/>
  <c r="CW824" i="11"/>
  <c r="CW804" i="11"/>
  <c r="CW836" i="11"/>
  <c r="CW830" i="11"/>
  <c r="CW803" i="11"/>
  <c r="CW799" i="11"/>
  <c r="CW795" i="11"/>
  <c r="CW791" i="11"/>
  <c r="CW812" i="11"/>
  <c r="CW814" i="11"/>
  <c r="CW808" i="11"/>
  <c r="CW818" i="11"/>
  <c r="CW805" i="11"/>
  <c r="CW800" i="11"/>
  <c r="CW796" i="11"/>
  <c r="CW813" i="11"/>
  <c r="CW774" i="11"/>
  <c r="CW770" i="11"/>
  <c r="CW822" i="11"/>
  <c r="CW809" i="11"/>
  <c r="CW794" i="11"/>
  <c r="CW789" i="11"/>
  <c r="CW787" i="11"/>
  <c r="CW782" i="11"/>
  <c r="CW773" i="11"/>
  <c r="CW769" i="11"/>
  <c r="CW764" i="11"/>
  <c r="CW793" i="11"/>
  <c r="CW786" i="11"/>
  <c r="CW781" i="11"/>
  <c r="CW777" i="11"/>
  <c r="CW807" i="11"/>
  <c r="CW801" i="11"/>
  <c r="CW802" i="11"/>
  <c r="CW797" i="11"/>
  <c r="CW792" i="11"/>
  <c r="CW776" i="11"/>
  <c r="CW785" i="11"/>
  <c r="CW778" i="11"/>
  <c r="CW768" i="11"/>
  <c r="CW765" i="11"/>
  <c r="CW798" i="11"/>
  <c r="CW772" i="11"/>
  <c r="CW806" i="11"/>
  <c r="CW790" i="11"/>
  <c r="CW783" i="11"/>
  <c r="CW779" i="11"/>
  <c r="CW760" i="11"/>
  <c r="CW775" i="11"/>
  <c r="CW767" i="11"/>
  <c r="CW753" i="11"/>
  <c r="CW758" i="11"/>
  <c r="CW748" i="11"/>
  <c r="CW743" i="11"/>
  <c r="CW784" i="11"/>
  <c r="CW766" i="11"/>
  <c r="CW756" i="11"/>
  <c r="CW752" i="11"/>
  <c r="CW780" i="11"/>
  <c r="CW747" i="11"/>
  <c r="CW742" i="11"/>
  <c r="CW771" i="11"/>
  <c r="CW761" i="11"/>
  <c r="CW755" i="11"/>
  <c r="CW751" i="11"/>
  <c r="CW763" i="11"/>
  <c r="CW759" i="11"/>
  <c r="CW757" i="11"/>
  <c r="CW750" i="11"/>
  <c r="CW749" i="11"/>
  <c r="CW730" i="11"/>
  <c r="CW740" i="11"/>
  <c r="CW739" i="11"/>
  <c r="CW729" i="11"/>
  <c r="CW737" i="11"/>
  <c r="CW733" i="11"/>
  <c r="CW746" i="11"/>
  <c r="CW728" i="11"/>
  <c r="CW723" i="11"/>
  <c r="CW738" i="11"/>
  <c r="CW736" i="11"/>
  <c r="CW732" i="11"/>
  <c r="CW727" i="11"/>
  <c r="CW735" i="11"/>
  <c r="CW726" i="11"/>
  <c r="CW741" i="11"/>
  <c r="CW719" i="11"/>
  <c r="CW690" i="11"/>
  <c r="CW710" i="11"/>
  <c r="CW706" i="11"/>
  <c r="CW702" i="11"/>
  <c r="CW698" i="11"/>
  <c r="CW694" i="11"/>
  <c r="CW721" i="11"/>
  <c r="CW714" i="11"/>
  <c r="CW689" i="11"/>
  <c r="CW685" i="11"/>
  <c r="CW681" i="11"/>
  <c r="CW713" i="11"/>
  <c r="CW709" i="11"/>
  <c r="CW705" i="11"/>
  <c r="CW701" i="11"/>
  <c r="CW697" i="11"/>
  <c r="CW693" i="11"/>
  <c r="CW722" i="11"/>
  <c r="CW717" i="11"/>
  <c r="CW688" i="11"/>
  <c r="CW684" i="11"/>
  <c r="CW680" i="11"/>
  <c r="CW724" i="11"/>
  <c r="CW720" i="11"/>
  <c r="CW712" i="11"/>
  <c r="CW708" i="11"/>
  <c r="CW704" i="11"/>
  <c r="CW700" i="11"/>
  <c r="CW696" i="11"/>
  <c r="CW692" i="11"/>
  <c r="CW725" i="11"/>
  <c r="CW716" i="11"/>
  <c r="CW687" i="11"/>
  <c r="CW683" i="11"/>
  <c r="CW676" i="11"/>
  <c r="CW654" i="11"/>
  <c r="CW650" i="11"/>
  <c r="CW731" i="11"/>
  <c r="CW682" i="11"/>
  <c r="CW670" i="11"/>
  <c r="CW666" i="11"/>
  <c r="CW662" i="11"/>
  <c r="CW658" i="11"/>
  <c r="CW653" i="11"/>
  <c r="CW649" i="11"/>
  <c r="CW644" i="11"/>
  <c r="CW640" i="11"/>
  <c r="CW636" i="11"/>
  <c r="CW734" i="11"/>
  <c r="CW678" i="11"/>
  <c r="CW675" i="11"/>
  <c r="CW673" i="11"/>
  <c r="CW669" i="11"/>
  <c r="CW665" i="11"/>
  <c r="CW661" i="11"/>
  <c r="CW657" i="11"/>
  <c r="CW691" i="11"/>
  <c r="CW656" i="11"/>
  <c r="CW652" i="11"/>
  <c r="CW648" i="11"/>
  <c r="CW643" i="11"/>
  <c r="CW695" i="11"/>
  <c r="CW679" i="11"/>
  <c r="CW672" i="11"/>
  <c r="CW668" i="11"/>
  <c r="CW664" i="11"/>
  <c r="CW660" i="11"/>
  <c r="CW699" i="11"/>
  <c r="CW677" i="11"/>
  <c r="CW655" i="11"/>
  <c r="CW651" i="11"/>
  <c r="CW646" i="11"/>
  <c r="CW642" i="11"/>
  <c r="CW638" i="11"/>
  <c r="CW674" i="11"/>
  <c r="CW645" i="11"/>
  <c r="CW631" i="11"/>
  <c r="CW627" i="11"/>
  <c r="CW623" i="11"/>
  <c r="CW614" i="11"/>
  <c r="CW609" i="11"/>
  <c r="CW659" i="11"/>
  <c r="CW635" i="11"/>
  <c r="CW618" i="11"/>
  <c r="CW604" i="11"/>
  <c r="CW634" i="11"/>
  <c r="CW630" i="11"/>
  <c r="CW626" i="11"/>
  <c r="CW608" i="11"/>
  <c r="CW612" i="11"/>
  <c r="CW603" i="11"/>
  <c r="CW599" i="11"/>
  <c r="CW595" i="11"/>
  <c r="CW667" i="11"/>
  <c r="CW633" i="11"/>
  <c r="CW629" i="11"/>
  <c r="CW625" i="11"/>
  <c r="CW621" i="11"/>
  <c r="CW616" i="11"/>
  <c r="CW607" i="11"/>
  <c r="CW671" i="11"/>
  <c r="CW620" i="11"/>
  <c r="CW611" i="11"/>
  <c r="CW762" i="11"/>
  <c r="CW637" i="11"/>
  <c r="CW632" i="11"/>
  <c r="CW628" i="11"/>
  <c r="CW624" i="11"/>
  <c r="CW615" i="11"/>
  <c r="CW606" i="11"/>
  <c r="CW598" i="11"/>
  <c r="CW597" i="11"/>
  <c r="CW594" i="11"/>
  <c r="CW579" i="11"/>
  <c r="CW575" i="11"/>
  <c r="CW567" i="11"/>
  <c r="CW583" i="11"/>
  <c r="CW554" i="11"/>
  <c r="CW639" i="11"/>
  <c r="CW619" i="11"/>
  <c r="CW587" i="11"/>
  <c r="CW578" i="11"/>
  <c r="CW574" i="11"/>
  <c r="CW570" i="11"/>
  <c r="CW566" i="11"/>
  <c r="CW562" i="11"/>
  <c r="CW558" i="11"/>
  <c r="CW602" i="11"/>
  <c r="CW592" i="11"/>
  <c r="CW591" i="11"/>
  <c r="CW582" i="11"/>
  <c r="CW553" i="11"/>
  <c r="CW686" i="11"/>
  <c r="CW586" i="11"/>
  <c r="CW577" i="11"/>
  <c r="CW573" i="11"/>
  <c r="CW569" i="11"/>
  <c r="CW647" i="11"/>
  <c r="CW610" i="11"/>
  <c r="CW605" i="11"/>
  <c r="CW596" i="11"/>
  <c r="CW590" i="11"/>
  <c r="CW581" i="11"/>
  <c r="CW552" i="11"/>
  <c r="CW641" i="11"/>
  <c r="CW593" i="11"/>
  <c r="CW589" i="11"/>
  <c r="CW585" i="11"/>
  <c r="CW576" i="11"/>
  <c r="CW572" i="11"/>
  <c r="CW568" i="11"/>
  <c r="CW564" i="11"/>
  <c r="CW560" i="11"/>
  <c r="CW556" i="11"/>
  <c r="CW563" i="11"/>
  <c r="CW546" i="11"/>
  <c r="CW555" i="11"/>
  <c r="CW551" i="11"/>
  <c r="CW550" i="11"/>
  <c r="CW565" i="11"/>
  <c r="CW545" i="11"/>
  <c r="CW512" i="11"/>
  <c r="CW557" i="11"/>
  <c r="CW549" i="11"/>
  <c r="CW548" i="11"/>
  <c r="CW544" i="11"/>
  <c r="CW561" i="11"/>
  <c r="CW521" i="11"/>
  <c r="CW504" i="11"/>
  <c r="CW500" i="11"/>
  <c r="CW496" i="11"/>
  <c r="CW541" i="11"/>
  <c r="CW537" i="11"/>
  <c r="CW526" i="11"/>
  <c r="CW518" i="11"/>
  <c r="CW515" i="11"/>
  <c r="CW508" i="11"/>
  <c r="CW529" i="11"/>
  <c r="CW520" i="11"/>
  <c r="CW584" i="11"/>
  <c r="CW559" i="11"/>
  <c r="CW542" i="11"/>
  <c r="CW530" i="11"/>
  <c r="CW527" i="11"/>
  <c r="CW524" i="11"/>
  <c r="CW517" i="11"/>
  <c r="CW506" i="11"/>
  <c r="CW502" i="11"/>
  <c r="CW498" i="11"/>
  <c r="CW494" i="11"/>
  <c r="CW543" i="11"/>
  <c r="CW539" i="11"/>
  <c r="CW535" i="11"/>
  <c r="CW523" i="11"/>
  <c r="CW522" i="11"/>
  <c r="CW519" i="11"/>
  <c r="CW510" i="11"/>
  <c r="CW533" i="11"/>
  <c r="CW516" i="11"/>
  <c r="CW505" i="11"/>
  <c r="CW501" i="11"/>
  <c r="CW493" i="11"/>
  <c r="CW540" i="11"/>
  <c r="CW536" i="11"/>
  <c r="CW531" i="11"/>
  <c r="CW525" i="11"/>
  <c r="CW513" i="11"/>
  <c r="CW488" i="11"/>
  <c r="CW484" i="11"/>
  <c r="CW534" i="11"/>
  <c r="CW489" i="11"/>
  <c r="CW471" i="11"/>
  <c r="CW467" i="11"/>
  <c r="CW463" i="11"/>
  <c r="CW470" i="11"/>
  <c r="CW466" i="11"/>
  <c r="CW462" i="11"/>
  <c r="CW507" i="11"/>
  <c r="CW490" i="11"/>
  <c r="CW483" i="11"/>
  <c r="CW482" i="11"/>
  <c r="CW478" i="11"/>
  <c r="CW474" i="11"/>
  <c r="CW457" i="11"/>
  <c r="CW452" i="11"/>
  <c r="CW448" i="11"/>
  <c r="CW503" i="11"/>
  <c r="CW495" i="11"/>
  <c r="CW486" i="11"/>
  <c r="CW473" i="11"/>
  <c r="CW469" i="11"/>
  <c r="CW465" i="11"/>
  <c r="CW461" i="11"/>
  <c r="CW481" i="11"/>
  <c r="CW511" i="11"/>
  <c r="CW538" i="11"/>
  <c r="CW532" i="11"/>
  <c r="CW499" i="11"/>
  <c r="CW487" i="11"/>
  <c r="CW480" i="11"/>
  <c r="CW476" i="11"/>
  <c r="CW514" i="11"/>
  <c r="CW468" i="11"/>
  <c r="CW446" i="11"/>
  <c r="CW445" i="11"/>
  <c r="CW444" i="11"/>
  <c r="CW440" i="11"/>
  <c r="CW436" i="11"/>
  <c r="CW432" i="11"/>
  <c r="CW428" i="11"/>
  <c r="CW424" i="11"/>
  <c r="CW420" i="11"/>
  <c r="CW416" i="11"/>
  <c r="CW453" i="11"/>
  <c r="CW485" i="11"/>
  <c r="CW479" i="11"/>
  <c r="CW454" i="11"/>
  <c r="CW449" i="11"/>
  <c r="CW447" i="11"/>
  <c r="CW443" i="11"/>
  <c r="CW439" i="11"/>
  <c r="CW435" i="11"/>
  <c r="CW431" i="11"/>
  <c r="CW477" i="11"/>
  <c r="CW464" i="11"/>
  <c r="CW458" i="11"/>
  <c r="CW450" i="11"/>
  <c r="CW475" i="11"/>
  <c r="CW459" i="11"/>
  <c r="CW455" i="11"/>
  <c r="CW451" i="11"/>
  <c r="CW442" i="11"/>
  <c r="CW438" i="11"/>
  <c r="CW434" i="11"/>
  <c r="CW430" i="11"/>
  <c r="CW426" i="11"/>
  <c r="CW422" i="11"/>
  <c r="CW418" i="11"/>
  <c r="CW414" i="11"/>
  <c r="CW472" i="11"/>
  <c r="CW460" i="11"/>
  <c r="CW408" i="11"/>
  <c r="CW404" i="11"/>
  <c r="CW400" i="11"/>
  <c r="CW379" i="11"/>
  <c r="CW375" i="11"/>
  <c r="CW371" i="11"/>
  <c r="CW343" i="11"/>
  <c r="CW338" i="11"/>
  <c r="CW329" i="11"/>
  <c r="CW316" i="11"/>
  <c r="CW441" i="11"/>
  <c r="CW399" i="11"/>
  <c r="CW395" i="11"/>
  <c r="CW391" i="11"/>
  <c r="CW387" i="11"/>
  <c r="CW362" i="11"/>
  <c r="CW357" i="11"/>
  <c r="CW347" i="11"/>
  <c r="CW328" i="11"/>
  <c r="CW324" i="11"/>
  <c r="CW311" i="11"/>
  <c r="CW456" i="11"/>
  <c r="CW425" i="11"/>
  <c r="CW423" i="11"/>
  <c r="CW417" i="11"/>
  <c r="CW415" i="11"/>
  <c r="CW411" i="11"/>
  <c r="CW407" i="11"/>
  <c r="CW403" i="11"/>
  <c r="CW382" i="11"/>
  <c r="CW378" i="11"/>
  <c r="CW374" i="11"/>
  <c r="CW370" i="11"/>
  <c r="CW351" i="11"/>
  <c r="CW398" i="11"/>
  <c r="CW394" i="11"/>
  <c r="CW390" i="11"/>
  <c r="CW386" i="11"/>
  <c r="CW365" i="11"/>
  <c r="CW361" i="11"/>
  <c r="CW356" i="11"/>
  <c r="CW350" i="11"/>
  <c r="CW346" i="11"/>
  <c r="CW327" i="11"/>
  <c r="CW323" i="11"/>
  <c r="CW314" i="11"/>
  <c r="CW427" i="11"/>
  <c r="CW419" i="11"/>
  <c r="CW412" i="11"/>
  <c r="CW406" i="11"/>
  <c r="CW402" i="11"/>
  <c r="CW381" i="11"/>
  <c r="CW369" i="11"/>
  <c r="CW355" i="11"/>
  <c r="CW341" i="11"/>
  <c r="CW336" i="11"/>
  <c r="CW331" i="11"/>
  <c r="CW318" i="11"/>
  <c r="CW429" i="11"/>
  <c r="CW385" i="11"/>
  <c r="CW364" i="11"/>
  <c r="CW360" i="11"/>
  <c r="CW354" i="11"/>
  <c r="CW349" i="11"/>
  <c r="CW335" i="11"/>
  <c r="CW326" i="11"/>
  <c r="CW322" i="11"/>
  <c r="CW313" i="11"/>
  <c r="CW309" i="11"/>
  <c r="CW433" i="11"/>
  <c r="CW410" i="11"/>
  <c r="CW409" i="11"/>
  <c r="CW401" i="11"/>
  <c r="CW380" i="11"/>
  <c r="CW368" i="11"/>
  <c r="CW344" i="11"/>
  <c r="CW300" i="11"/>
  <c r="CW296" i="11"/>
  <c r="CW291" i="11"/>
  <c r="CW287" i="11"/>
  <c r="CW283" i="11"/>
  <c r="CW270" i="11"/>
  <c r="CW245" i="11"/>
  <c r="CW241" i="11"/>
  <c r="CW340" i="11"/>
  <c r="CW325" i="11"/>
  <c r="CW319" i="11"/>
  <c r="CW304" i="11"/>
  <c r="CW295" i="11"/>
  <c r="CW282" i="11"/>
  <c r="CW274" i="11"/>
  <c r="CW265" i="11"/>
  <c r="CW261" i="11"/>
  <c r="CW257" i="11"/>
  <c r="CW253" i="11"/>
  <c r="CW249" i="11"/>
  <c r="CW363" i="11"/>
  <c r="CW299" i="11"/>
  <c r="CW294" i="11"/>
  <c r="CW290" i="11"/>
  <c r="CW286" i="11"/>
  <c r="CW269" i="11"/>
  <c r="CW244" i="11"/>
  <c r="CW348" i="11"/>
  <c r="CW342" i="11"/>
  <c r="CW337" i="11"/>
  <c r="CW307" i="11"/>
  <c r="CW303" i="11"/>
  <c r="CW281" i="11"/>
  <c r="CW277" i="11"/>
  <c r="CW273" i="11"/>
  <c r="CW264" i="11"/>
  <c r="CW260" i="11"/>
  <c r="CW256" i="11"/>
  <c r="CW252" i="11"/>
  <c r="CW248" i="11"/>
  <c r="CW330" i="11"/>
  <c r="CW298" i="11"/>
  <c r="CW293" i="11"/>
  <c r="CW289" i="11"/>
  <c r="CW272" i="11"/>
  <c r="CW268" i="11"/>
  <c r="CW243" i="11"/>
  <c r="CW238" i="11"/>
  <c r="CW234" i="11"/>
  <c r="CW225" i="11"/>
  <c r="CW384" i="11"/>
  <c r="CW367" i="11"/>
  <c r="CW312" i="11"/>
  <c r="CW308" i="11"/>
  <c r="CW306" i="11"/>
  <c r="CW302" i="11"/>
  <c r="CW280" i="11"/>
  <c r="CW267" i="11"/>
  <c r="CW263" i="11"/>
  <c r="CW259" i="11"/>
  <c r="CW255" i="11"/>
  <c r="CW251" i="11"/>
  <c r="CW233" i="11"/>
  <c r="CW229" i="11"/>
  <c r="CW200" i="11"/>
  <c r="CW191" i="11"/>
  <c r="CW177" i="11"/>
  <c r="CW413" i="11"/>
  <c r="CW353" i="11"/>
  <c r="CW301" i="11"/>
  <c r="CW297" i="11"/>
  <c r="CW292" i="11"/>
  <c r="CW288" i="11"/>
  <c r="CW284" i="11"/>
  <c r="CW246" i="11"/>
  <c r="CW242" i="11"/>
  <c r="CW237" i="11"/>
  <c r="CW228" i="11"/>
  <c r="CW358" i="11"/>
  <c r="CW317" i="11"/>
  <c r="CW275" i="11"/>
  <c r="CW236" i="11"/>
  <c r="CW214" i="11"/>
  <c r="CW211" i="11"/>
  <c r="CW201" i="11"/>
  <c r="CW197" i="11"/>
  <c r="CW193" i="11"/>
  <c r="CW182" i="11"/>
  <c r="CW157" i="11"/>
  <c r="CW153" i="11"/>
  <c r="CW148" i="11"/>
  <c r="CW144" i="11"/>
  <c r="CW139" i="11"/>
  <c r="CW334" i="11"/>
  <c r="CW321" i="11"/>
  <c r="CW250" i="11"/>
  <c r="CW230" i="11"/>
  <c r="CW220" i="11"/>
  <c r="CW217" i="11"/>
  <c r="CW203" i="11"/>
  <c r="CW175" i="11"/>
  <c r="CW166" i="11"/>
  <c r="CW254" i="11"/>
  <c r="CW206" i="11"/>
  <c r="CW196" i="11"/>
  <c r="CW190" i="11"/>
  <c r="CW185" i="11"/>
  <c r="CW181" i="11"/>
  <c r="CW178" i="11"/>
  <c r="CW174" i="11"/>
  <c r="CW165" i="11"/>
  <c r="CW156" i="11"/>
  <c r="CW152" i="11"/>
  <c r="CW147" i="11"/>
  <c r="CW138" i="11"/>
  <c r="CW134" i="11"/>
  <c r="CW315" i="11"/>
  <c r="CW258" i="11"/>
  <c r="CW239" i="11"/>
  <c r="CW223" i="11"/>
  <c r="CW213" i="11"/>
  <c r="CW188" i="11"/>
  <c r="CW160" i="11"/>
  <c r="CW129" i="11"/>
  <c r="CW125" i="11"/>
  <c r="CW107" i="11"/>
  <c r="CW103" i="11"/>
  <c r="CW99" i="11"/>
  <c r="CW95" i="11"/>
  <c r="CW87" i="11"/>
  <c r="CW83" i="11"/>
  <c r="CW79" i="11"/>
  <c r="CW75" i="11"/>
  <c r="CW71" i="11"/>
  <c r="CW67" i="11"/>
  <c r="CW65" i="11"/>
  <c r="CW61" i="11"/>
  <c r="CW57" i="11"/>
  <c r="CW53" i="11"/>
  <c r="CW262" i="11"/>
  <c r="CW232" i="11"/>
  <c r="CW219" i="11"/>
  <c r="CW215" i="11"/>
  <c r="CW210" i="11"/>
  <c r="CW202" i="11"/>
  <c r="CW199" i="11"/>
  <c r="CW192" i="11"/>
  <c r="CW173" i="11"/>
  <c r="CW169" i="11"/>
  <c r="CW164" i="11"/>
  <c r="CW155" i="11"/>
  <c r="CW151" i="11"/>
  <c r="CW146" i="11"/>
  <c r="CW141" i="11"/>
  <c r="CW279" i="11"/>
  <c r="CW240" i="11"/>
  <c r="CW224" i="11"/>
  <c r="CW212" i="11"/>
  <c r="CW194" i="11"/>
  <c r="CW183" i="11"/>
  <c r="CW180" i="11"/>
  <c r="CW168" i="11"/>
  <c r="CW163" i="11"/>
  <c r="CW159" i="11"/>
  <c r="CW150" i="11"/>
  <c r="CW128" i="11"/>
  <c r="CW227" i="11"/>
  <c r="CW226" i="11"/>
  <c r="CW205" i="11"/>
  <c r="CW172" i="11"/>
  <c r="CW158" i="11"/>
  <c r="CW235" i="11"/>
  <c r="CW135" i="11"/>
  <c r="CW121" i="11"/>
  <c r="CW136" i="11"/>
  <c r="CW126" i="11"/>
  <c r="CW123" i="11"/>
  <c r="CW118" i="11"/>
  <c r="CW113" i="11"/>
  <c r="CW176" i="11"/>
  <c r="CW140" i="11"/>
  <c r="CW133" i="11"/>
  <c r="CW120" i="11"/>
  <c r="CW109" i="11"/>
  <c r="CW100" i="11"/>
  <c r="CW94" i="11"/>
  <c r="CW73" i="11"/>
  <c r="CW59" i="11"/>
  <c r="CW54" i="11"/>
  <c r="CW222" i="11"/>
  <c r="CW130" i="11"/>
  <c r="CW127" i="11"/>
  <c r="CW84" i="11"/>
  <c r="CW69" i="11"/>
  <c r="CW64" i="11"/>
  <c r="CW55" i="11"/>
  <c r="CW49" i="11"/>
  <c r="CW45" i="11"/>
  <c r="CW41" i="11"/>
  <c r="CW37" i="11"/>
  <c r="CW33" i="11"/>
  <c r="CW29" i="11"/>
  <c r="CW187" i="11"/>
  <c r="CW117" i="11"/>
  <c r="CW112" i="11"/>
  <c r="CW106" i="11"/>
  <c r="CW96" i="11"/>
  <c r="CW81" i="11"/>
  <c r="CW78" i="11"/>
  <c r="CW60" i="11"/>
  <c r="CW167" i="11"/>
  <c r="CW145" i="11"/>
  <c r="CW132" i="11"/>
  <c r="CW111" i="11"/>
  <c r="CW108" i="11"/>
  <c r="CW102" i="11"/>
  <c r="CW51" i="11"/>
  <c r="CW207" i="11"/>
  <c r="CW86" i="11"/>
  <c r="CW77" i="11"/>
  <c r="CW74" i="11"/>
  <c r="CW68" i="11"/>
  <c r="CW47" i="11"/>
  <c r="CW39" i="11"/>
  <c r="CW35" i="11"/>
  <c r="CW162" i="11"/>
  <c r="CW58" i="11"/>
  <c r="CW46" i="11"/>
  <c r="CW27" i="11"/>
  <c r="CW21" i="11"/>
  <c r="CW11" i="11"/>
  <c r="CW36" i="11"/>
  <c r="CW32" i="11"/>
  <c r="CW137" i="11"/>
  <c r="CW119" i="11"/>
  <c r="CW63" i="11"/>
  <c r="CW19" i="11"/>
  <c r="CW9" i="11"/>
  <c r="CW104" i="11"/>
  <c r="CW92" i="11"/>
  <c r="CW88" i="11"/>
  <c r="CW42" i="11"/>
  <c r="CW23" i="11"/>
  <c r="CW18" i="11"/>
  <c r="CW31" i="11"/>
  <c r="CW24" i="11"/>
  <c r="CW15" i="11"/>
  <c r="CW14" i="11"/>
  <c r="CW8" i="11"/>
  <c r="CW12" i="11"/>
  <c r="CW20" i="11"/>
  <c r="CW10" i="11"/>
  <c r="CW114" i="11"/>
  <c r="CW98" i="11"/>
  <c r="CW93" i="11"/>
  <c r="CW89" i="11"/>
  <c r="CW82" i="11"/>
  <c r="CW52" i="11"/>
  <c r="CW40" i="11"/>
  <c r="CW30" i="11"/>
  <c r="CW25" i="11"/>
  <c r="CW122" i="11"/>
  <c r="CW66" i="11"/>
  <c r="CW48" i="11"/>
  <c r="CW26" i="11"/>
  <c r="CW13" i="11"/>
  <c r="CW38" i="11"/>
  <c r="CI972" i="11"/>
  <c r="CI971" i="11"/>
  <c r="CI970" i="11"/>
  <c r="CI969" i="11"/>
  <c r="CI968" i="11"/>
  <c r="CI967" i="11"/>
  <c r="CI966" i="11"/>
  <c r="CI965" i="11"/>
  <c r="CI963" i="11"/>
  <c r="CI962" i="11"/>
  <c r="CI961" i="11"/>
  <c r="CI960" i="11"/>
  <c r="CI959" i="11"/>
  <c r="CI958" i="11"/>
  <c r="CI957" i="11"/>
  <c r="CI956" i="11"/>
  <c r="CI954" i="11"/>
  <c r="CI949" i="11"/>
  <c r="CI953" i="11"/>
  <c r="CI951" i="11"/>
  <c r="CI950" i="11"/>
  <c r="CI948" i="11"/>
  <c r="CI947" i="11"/>
  <c r="CI945" i="11"/>
  <c r="CI944" i="11"/>
  <c r="CI943" i="11"/>
  <c r="CI942" i="11"/>
  <c r="CI941" i="11"/>
  <c r="CI952" i="11"/>
  <c r="CI939" i="11"/>
  <c r="CI938" i="11"/>
  <c r="CI936" i="11"/>
  <c r="CI940" i="11"/>
  <c r="CI932" i="11"/>
  <c r="CI931" i="11"/>
  <c r="CI935" i="11"/>
  <c r="CI934" i="11"/>
  <c r="CI933" i="11"/>
  <c r="CI930" i="11"/>
  <c r="CI929" i="11"/>
  <c r="CI927" i="11"/>
  <c r="CI926" i="11"/>
  <c r="CI925" i="11"/>
  <c r="CI924" i="11"/>
  <c r="CI923" i="11"/>
  <c r="CI917" i="11"/>
  <c r="CI922" i="11"/>
  <c r="CI918" i="11"/>
  <c r="CI914" i="11"/>
  <c r="CI913" i="11"/>
  <c r="CI912" i="11"/>
  <c r="CI911" i="11"/>
  <c r="CI909" i="11"/>
  <c r="CI908" i="11"/>
  <c r="CI907" i="11"/>
  <c r="CI906" i="11"/>
  <c r="CI905" i="11"/>
  <c r="CI920" i="11"/>
  <c r="CI916" i="11"/>
  <c r="CI921" i="11"/>
  <c r="CI915" i="11"/>
  <c r="CI904" i="11"/>
  <c r="CI902" i="11"/>
  <c r="CI900" i="11"/>
  <c r="CI899" i="11"/>
  <c r="CI898" i="11"/>
  <c r="CI897" i="11"/>
  <c r="CI896" i="11"/>
  <c r="CI895" i="11"/>
  <c r="CI894" i="11"/>
  <c r="CI893" i="11"/>
  <c r="CI903" i="11"/>
  <c r="CI881" i="11"/>
  <c r="CI877" i="11"/>
  <c r="CI873" i="11"/>
  <c r="CI869" i="11"/>
  <c r="CI890" i="11"/>
  <c r="CI888" i="11"/>
  <c r="CI876" i="11"/>
  <c r="CI891" i="11"/>
  <c r="CI887" i="11"/>
  <c r="CI883" i="11"/>
  <c r="CI875" i="11"/>
  <c r="CI871" i="11"/>
  <c r="CI892" i="11"/>
  <c r="CI886" i="11"/>
  <c r="CI882" i="11"/>
  <c r="CI878" i="11"/>
  <c r="CI889" i="11"/>
  <c r="CI867" i="11"/>
  <c r="CI866" i="11"/>
  <c r="CI862" i="11"/>
  <c r="CI849" i="11"/>
  <c r="CI857" i="11"/>
  <c r="CI853" i="11"/>
  <c r="CI865" i="11"/>
  <c r="CI861" i="11"/>
  <c r="CI848" i="11"/>
  <c r="CI856" i="11"/>
  <c r="CI852" i="11"/>
  <c r="CI874" i="11"/>
  <c r="CI868" i="11"/>
  <c r="CI860" i="11"/>
  <c r="CI870" i="11"/>
  <c r="CI851" i="11"/>
  <c r="CI846" i="11"/>
  <c r="CI844" i="11"/>
  <c r="CI831" i="11"/>
  <c r="CI827" i="11"/>
  <c r="CI839" i="11"/>
  <c r="CI855" i="11"/>
  <c r="CI850" i="11"/>
  <c r="CI830" i="11"/>
  <c r="CI854" i="11"/>
  <c r="CI858" i="11"/>
  <c r="CI833" i="11"/>
  <c r="CI859" i="11"/>
  <c r="CI845" i="11"/>
  <c r="CI841" i="11"/>
  <c r="CI828" i="11"/>
  <c r="CI822" i="11"/>
  <c r="CI818" i="11"/>
  <c r="CI814" i="11"/>
  <c r="CI834" i="11"/>
  <c r="CI813" i="11"/>
  <c r="CI809" i="11"/>
  <c r="CI838" i="11"/>
  <c r="CI840" i="11"/>
  <c r="CI835" i="11"/>
  <c r="CI836" i="11"/>
  <c r="CI820" i="11"/>
  <c r="CI816" i="11"/>
  <c r="CI826" i="11"/>
  <c r="CI819" i="11"/>
  <c r="CI815" i="11"/>
  <c r="CI823" i="11"/>
  <c r="CI808" i="11"/>
  <c r="CI807" i="11"/>
  <c r="CI802" i="11"/>
  <c r="CI798" i="11"/>
  <c r="CI794" i="11"/>
  <c r="CI790" i="11"/>
  <c r="CI824" i="11"/>
  <c r="CI812" i="11"/>
  <c r="CI817" i="11"/>
  <c r="CI810" i="11"/>
  <c r="CI804" i="11"/>
  <c r="CI803" i="11"/>
  <c r="CI799" i="11"/>
  <c r="CI795" i="11"/>
  <c r="CI796" i="11"/>
  <c r="CI787" i="11"/>
  <c r="CI782" i="11"/>
  <c r="CI773" i="11"/>
  <c r="CI769" i="11"/>
  <c r="CI806" i="11"/>
  <c r="CI800" i="11"/>
  <c r="CI772" i="11"/>
  <c r="CI768" i="11"/>
  <c r="CI763" i="11"/>
  <c r="CI805" i="11"/>
  <c r="CI801" i="11"/>
  <c r="CI785" i="11"/>
  <c r="CI780" i="11"/>
  <c r="CI776" i="11"/>
  <c r="CI774" i="11"/>
  <c r="CI777" i="11"/>
  <c r="CI770" i="11"/>
  <c r="CI786" i="11"/>
  <c r="CI791" i="11"/>
  <c r="CI789" i="11"/>
  <c r="CI778" i="11"/>
  <c r="CI767" i="11"/>
  <c r="CI797" i="11"/>
  <c r="CI771" i="11"/>
  <c r="CI832" i="11"/>
  <c r="CI792" i="11"/>
  <c r="CI783" i="11"/>
  <c r="CI779" i="11"/>
  <c r="CI775" i="11"/>
  <c r="CI766" i="11"/>
  <c r="CI759" i="11"/>
  <c r="CI784" i="11"/>
  <c r="CI756" i="11"/>
  <c r="CI752" i="11"/>
  <c r="CI764" i="11"/>
  <c r="CI757" i="11"/>
  <c r="CI747" i="11"/>
  <c r="CI742" i="11"/>
  <c r="CI760" i="11"/>
  <c r="CI755" i="11"/>
  <c r="CI751" i="11"/>
  <c r="CI765" i="11"/>
  <c r="CI746" i="11"/>
  <c r="CI741" i="11"/>
  <c r="CI793" i="11"/>
  <c r="CI761" i="11"/>
  <c r="CI758" i="11"/>
  <c r="CI750" i="11"/>
  <c r="CI762" i="11"/>
  <c r="CI753" i="11"/>
  <c r="CI748" i="11"/>
  <c r="CI781" i="11"/>
  <c r="CI749" i="11"/>
  <c r="CI729" i="11"/>
  <c r="CI740" i="11"/>
  <c r="CI728" i="11"/>
  <c r="CI723" i="11"/>
  <c r="CI736" i="11"/>
  <c r="CI732" i="11"/>
  <c r="CI727" i="11"/>
  <c r="CI731" i="11"/>
  <c r="CI722" i="11"/>
  <c r="CI735" i="11"/>
  <c r="CI726" i="11"/>
  <c r="CI734" i="11"/>
  <c r="CI725" i="11"/>
  <c r="CI714" i="11"/>
  <c r="CI689" i="11"/>
  <c r="CI739" i="11"/>
  <c r="CI738" i="11"/>
  <c r="CI721" i="11"/>
  <c r="CI713" i="11"/>
  <c r="CI709" i="11"/>
  <c r="CI705" i="11"/>
  <c r="CI701" i="11"/>
  <c r="CI697" i="11"/>
  <c r="CI693" i="11"/>
  <c r="CI733" i="11"/>
  <c r="CI724" i="11"/>
  <c r="CI719" i="11"/>
  <c r="CI717" i="11"/>
  <c r="CI688" i="11"/>
  <c r="CI684" i="11"/>
  <c r="CI680" i="11"/>
  <c r="CI730" i="11"/>
  <c r="CI712" i="11"/>
  <c r="CI708" i="11"/>
  <c r="CI704" i="11"/>
  <c r="CI700" i="11"/>
  <c r="CI696" i="11"/>
  <c r="CI692" i="11"/>
  <c r="CI716" i="11"/>
  <c r="CI687" i="11"/>
  <c r="CI683" i="11"/>
  <c r="CI743" i="11"/>
  <c r="CI720" i="11"/>
  <c r="CI699" i="11"/>
  <c r="CI695" i="11"/>
  <c r="CI691" i="11"/>
  <c r="CI690" i="11"/>
  <c r="CI686" i="11"/>
  <c r="CI682" i="11"/>
  <c r="CI694" i="11"/>
  <c r="CI653" i="11"/>
  <c r="CI649" i="11"/>
  <c r="CI698" i="11"/>
  <c r="CI673" i="11"/>
  <c r="CI669" i="11"/>
  <c r="CI665" i="11"/>
  <c r="CI661" i="11"/>
  <c r="CI657" i="11"/>
  <c r="CI702" i="11"/>
  <c r="CI677" i="11"/>
  <c r="CI656" i="11"/>
  <c r="CI652" i="11"/>
  <c r="CI648" i="11"/>
  <c r="CI643" i="11"/>
  <c r="CI639" i="11"/>
  <c r="CI685" i="11"/>
  <c r="CI674" i="11"/>
  <c r="CI672" i="11"/>
  <c r="CI668" i="11"/>
  <c r="CI664" i="11"/>
  <c r="CI660" i="11"/>
  <c r="CI647" i="11"/>
  <c r="CI737" i="11"/>
  <c r="CI706" i="11"/>
  <c r="CI655" i="11"/>
  <c r="CI651" i="11"/>
  <c r="CI646" i="11"/>
  <c r="CI642" i="11"/>
  <c r="CI676" i="11"/>
  <c r="CI671" i="11"/>
  <c r="CI667" i="11"/>
  <c r="CI659" i="11"/>
  <c r="CI710" i="11"/>
  <c r="CI681" i="11"/>
  <c r="CI679" i="11"/>
  <c r="CI654" i="11"/>
  <c r="CI650" i="11"/>
  <c r="CI645" i="11"/>
  <c r="CI641" i="11"/>
  <c r="CI637" i="11"/>
  <c r="CI675" i="11"/>
  <c r="CI670" i="11"/>
  <c r="CI636" i="11"/>
  <c r="CI634" i="11"/>
  <c r="CI630" i="11"/>
  <c r="CI626" i="11"/>
  <c r="CI608" i="11"/>
  <c r="CI612" i="11"/>
  <c r="CI603" i="11"/>
  <c r="CI599" i="11"/>
  <c r="CI633" i="11"/>
  <c r="CI629" i="11"/>
  <c r="CI625" i="11"/>
  <c r="CI621" i="11"/>
  <c r="CI616" i="11"/>
  <c r="CI607" i="11"/>
  <c r="CI640" i="11"/>
  <c r="CI620" i="11"/>
  <c r="CI611" i="11"/>
  <c r="CI602" i="11"/>
  <c r="CI598" i="11"/>
  <c r="CI594" i="11"/>
  <c r="CI658" i="11"/>
  <c r="CI644" i="11"/>
  <c r="CI638" i="11"/>
  <c r="CI632" i="11"/>
  <c r="CI628" i="11"/>
  <c r="CI624" i="11"/>
  <c r="CI615" i="11"/>
  <c r="CI606" i="11"/>
  <c r="CI662" i="11"/>
  <c r="CI619" i="11"/>
  <c r="CI610" i="11"/>
  <c r="CI678" i="11"/>
  <c r="CI635" i="11"/>
  <c r="CI631" i="11"/>
  <c r="CI627" i="11"/>
  <c r="CI623" i="11"/>
  <c r="CI614" i="11"/>
  <c r="CI609" i="11"/>
  <c r="CI587" i="11"/>
  <c r="CI578" i="11"/>
  <c r="CI574" i="11"/>
  <c r="CI570" i="11"/>
  <c r="CI566" i="11"/>
  <c r="CI591" i="11"/>
  <c r="CI582" i="11"/>
  <c r="CI553" i="11"/>
  <c r="CI666" i="11"/>
  <c r="CI605" i="11"/>
  <c r="CI604" i="11"/>
  <c r="CI595" i="11"/>
  <c r="CI586" i="11"/>
  <c r="CI577" i="11"/>
  <c r="CI573" i="11"/>
  <c r="CI569" i="11"/>
  <c r="CI565" i="11"/>
  <c r="CI561" i="11"/>
  <c r="CI557" i="11"/>
  <c r="CI596" i="11"/>
  <c r="CI590" i="11"/>
  <c r="CI581" i="11"/>
  <c r="CI589" i="11"/>
  <c r="CI585" i="11"/>
  <c r="CI576" i="11"/>
  <c r="CI572" i="11"/>
  <c r="CI618" i="11"/>
  <c r="CI597" i="11"/>
  <c r="CI593" i="11"/>
  <c r="CI584" i="11"/>
  <c r="CI555" i="11"/>
  <c r="CI579" i="11"/>
  <c r="CI575" i="11"/>
  <c r="CI567" i="11"/>
  <c r="CI563" i="11"/>
  <c r="CI559" i="11"/>
  <c r="CI546" i="11"/>
  <c r="CI556" i="11"/>
  <c r="CI552" i="11"/>
  <c r="CI550" i="11"/>
  <c r="CI583" i="11"/>
  <c r="CI545" i="11"/>
  <c r="CI560" i="11"/>
  <c r="CI558" i="11"/>
  <c r="CI549" i="11"/>
  <c r="CI548" i="11"/>
  <c r="CI544" i="11"/>
  <c r="CI592" i="11"/>
  <c r="CI568" i="11"/>
  <c r="CI564" i="11"/>
  <c r="CI562" i="11"/>
  <c r="CI551" i="11"/>
  <c r="CI541" i="11"/>
  <c r="CI537" i="11"/>
  <c r="CI531" i="11"/>
  <c r="CI517" i="11"/>
  <c r="CI503" i="11"/>
  <c r="CI499" i="11"/>
  <c r="CI495" i="11"/>
  <c r="CI522" i="11"/>
  <c r="CI519" i="11"/>
  <c r="CI511" i="11"/>
  <c r="CI507" i="11"/>
  <c r="CI542" i="11"/>
  <c r="CI538" i="11"/>
  <c r="CI534" i="11"/>
  <c r="CI529" i="11"/>
  <c r="CI526" i="11"/>
  <c r="CI543" i="11"/>
  <c r="CI539" i="11"/>
  <c r="CI535" i="11"/>
  <c r="CI532" i="11"/>
  <c r="CI521" i="11"/>
  <c r="CI505" i="11"/>
  <c r="CI501" i="11"/>
  <c r="CI530" i="11"/>
  <c r="CI527" i="11"/>
  <c r="CI524" i="11"/>
  <c r="CI518" i="11"/>
  <c r="CI515" i="11"/>
  <c r="CI540" i="11"/>
  <c r="CI536" i="11"/>
  <c r="CI533" i="11"/>
  <c r="CI504" i="11"/>
  <c r="CI500" i="11"/>
  <c r="CI496" i="11"/>
  <c r="CI554" i="11"/>
  <c r="CI525" i="11"/>
  <c r="CI523" i="11"/>
  <c r="CI520" i="11"/>
  <c r="CI514" i="11"/>
  <c r="CI512" i="11"/>
  <c r="CI508" i="11"/>
  <c r="CI487" i="11"/>
  <c r="CI483" i="11"/>
  <c r="CI502" i="11"/>
  <c r="CI494" i="11"/>
  <c r="CI470" i="11"/>
  <c r="CI466" i="11"/>
  <c r="CI462" i="11"/>
  <c r="CI489" i="11"/>
  <c r="CI473" i="11"/>
  <c r="CI469" i="11"/>
  <c r="CI465" i="11"/>
  <c r="CI461" i="11"/>
  <c r="CI498" i="11"/>
  <c r="CI485" i="11"/>
  <c r="CI481" i="11"/>
  <c r="CI477" i="11"/>
  <c r="CI460" i="11"/>
  <c r="CI456" i="11"/>
  <c r="CI451" i="11"/>
  <c r="CI447" i="11"/>
  <c r="CI513" i="11"/>
  <c r="CI472" i="11"/>
  <c r="CI468" i="11"/>
  <c r="CI464" i="11"/>
  <c r="CI455" i="11"/>
  <c r="CI506" i="11"/>
  <c r="CI493" i="11"/>
  <c r="CI490" i="11"/>
  <c r="CI480" i="11"/>
  <c r="CI488" i="11"/>
  <c r="CI486" i="11"/>
  <c r="CI484" i="11"/>
  <c r="CI479" i="11"/>
  <c r="CI476" i="11"/>
  <c r="CI457" i="11"/>
  <c r="CI516" i="11"/>
  <c r="CI474" i="11"/>
  <c r="CI454" i="11"/>
  <c r="CI453" i="11"/>
  <c r="CI446" i="11"/>
  <c r="CI443" i="11"/>
  <c r="CI439" i="11"/>
  <c r="CI435" i="11"/>
  <c r="CI431" i="11"/>
  <c r="CI427" i="11"/>
  <c r="CI423" i="11"/>
  <c r="CI419" i="11"/>
  <c r="CI415" i="11"/>
  <c r="CI463" i="11"/>
  <c r="CI450" i="11"/>
  <c r="CI449" i="11"/>
  <c r="CI459" i="11"/>
  <c r="CI458" i="11"/>
  <c r="CI442" i="11"/>
  <c r="CI438" i="11"/>
  <c r="CI434" i="11"/>
  <c r="CI430" i="11"/>
  <c r="CI475" i="11"/>
  <c r="CI471" i="11"/>
  <c r="CI445" i="11"/>
  <c r="CI441" i="11"/>
  <c r="CI433" i="11"/>
  <c r="CI429" i="11"/>
  <c r="CI425" i="11"/>
  <c r="CI417" i="11"/>
  <c r="CI413" i="11"/>
  <c r="CI510" i="11"/>
  <c r="CI478" i="11"/>
  <c r="CI452" i="11"/>
  <c r="CI448" i="11"/>
  <c r="CI428" i="11"/>
  <c r="CI426" i="11"/>
  <c r="CI420" i="11"/>
  <c r="CI418" i="11"/>
  <c r="CI407" i="11"/>
  <c r="CI403" i="11"/>
  <c r="CI382" i="11"/>
  <c r="CI378" i="11"/>
  <c r="CI374" i="11"/>
  <c r="CI370" i="11"/>
  <c r="CI351" i="11"/>
  <c r="CI342" i="11"/>
  <c r="CI337" i="11"/>
  <c r="CI319" i="11"/>
  <c r="CI315" i="11"/>
  <c r="CI432" i="11"/>
  <c r="CI398" i="11"/>
  <c r="CI394" i="11"/>
  <c r="CI390" i="11"/>
  <c r="CI386" i="11"/>
  <c r="CI365" i="11"/>
  <c r="CI361" i="11"/>
  <c r="CI356" i="11"/>
  <c r="CI350" i="11"/>
  <c r="CI346" i="11"/>
  <c r="CI327" i="11"/>
  <c r="CI323" i="11"/>
  <c r="CI314" i="11"/>
  <c r="CI436" i="11"/>
  <c r="CI410" i="11"/>
  <c r="CI406" i="11"/>
  <c r="CI402" i="11"/>
  <c r="CI381" i="11"/>
  <c r="CI369" i="11"/>
  <c r="CI355" i="11"/>
  <c r="CI482" i="11"/>
  <c r="CI414" i="11"/>
  <c r="CI385" i="11"/>
  <c r="CI364" i="11"/>
  <c r="CI360" i="11"/>
  <c r="CI354" i="11"/>
  <c r="CI349" i="11"/>
  <c r="CI335" i="11"/>
  <c r="CI326" i="11"/>
  <c r="CI322" i="11"/>
  <c r="CI313" i="11"/>
  <c r="CI309" i="11"/>
  <c r="CI467" i="11"/>
  <c r="CI440" i="11"/>
  <c r="CI409" i="11"/>
  <c r="CI401" i="11"/>
  <c r="CI380" i="11"/>
  <c r="CI368" i="11"/>
  <c r="CI344" i="11"/>
  <c r="CI340" i="11"/>
  <c r="CI334" i="11"/>
  <c r="CI330" i="11"/>
  <c r="CI321" i="11"/>
  <c r="CI317" i="11"/>
  <c r="CI444" i="11"/>
  <c r="CI384" i="11"/>
  <c r="CI367" i="11"/>
  <c r="CI363" i="11"/>
  <c r="CI358" i="11"/>
  <c r="CI353" i="11"/>
  <c r="CI348" i="11"/>
  <c r="CI325" i="11"/>
  <c r="CI312" i="11"/>
  <c r="CI424" i="11"/>
  <c r="CI422" i="11"/>
  <c r="CI416" i="11"/>
  <c r="CI411" i="11"/>
  <c r="CI408" i="11"/>
  <c r="CI404" i="11"/>
  <c r="CI400" i="11"/>
  <c r="CI379" i="11"/>
  <c r="CI375" i="11"/>
  <c r="CI371" i="11"/>
  <c r="CI329" i="11"/>
  <c r="CI299" i="11"/>
  <c r="CI294" i="11"/>
  <c r="CI290" i="11"/>
  <c r="CI286" i="11"/>
  <c r="CI269" i="11"/>
  <c r="CI244" i="11"/>
  <c r="CI395" i="11"/>
  <c r="CI387" i="11"/>
  <c r="CI331" i="11"/>
  <c r="CI308" i="11"/>
  <c r="CI307" i="11"/>
  <c r="CI303" i="11"/>
  <c r="CI281" i="11"/>
  <c r="CI277" i="11"/>
  <c r="CI273" i="11"/>
  <c r="CI264" i="11"/>
  <c r="CI260" i="11"/>
  <c r="CI256" i="11"/>
  <c r="CI252" i="11"/>
  <c r="CI248" i="11"/>
  <c r="CI357" i="11"/>
  <c r="CI311" i="11"/>
  <c r="CI298" i="11"/>
  <c r="CI293" i="11"/>
  <c r="CI289" i="11"/>
  <c r="CI272" i="11"/>
  <c r="CI268" i="11"/>
  <c r="CI243" i="11"/>
  <c r="CI316" i="11"/>
  <c r="CI306" i="11"/>
  <c r="CI302" i="11"/>
  <c r="CI280" i="11"/>
  <c r="CI267" i="11"/>
  <c r="CI263" i="11"/>
  <c r="CI259" i="11"/>
  <c r="CI255" i="11"/>
  <c r="CI251" i="11"/>
  <c r="CI343" i="11"/>
  <c r="CI318" i="11"/>
  <c r="CI301" i="11"/>
  <c r="CI297" i="11"/>
  <c r="CI292" i="11"/>
  <c r="CI288" i="11"/>
  <c r="CI284" i="11"/>
  <c r="CI246" i="11"/>
  <c r="CI242" i="11"/>
  <c r="CI237" i="11"/>
  <c r="CI228" i="11"/>
  <c r="CI224" i="11"/>
  <c r="CI399" i="11"/>
  <c r="CI391" i="11"/>
  <c r="CI362" i="11"/>
  <c r="CI279" i="11"/>
  <c r="CI275" i="11"/>
  <c r="CI262" i="11"/>
  <c r="CI258" i="11"/>
  <c r="CI254" i="11"/>
  <c r="CI250" i="11"/>
  <c r="CI232" i="11"/>
  <c r="CI207" i="11"/>
  <c r="CI203" i="11"/>
  <c r="CI194" i="11"/>
  <c r="CI190" i="11"/>
  <c r="CI185" i="11"/>
  <c r="CI347" i="11"/>
  <c r="CI341" i="11"/>
  <c r="CI336" i="11"/>
  <c r="CI324" i="11"/>
  <c r="CI300" i="11"/>
  <c r="CI296" i="11"/>
  <c r="CI291" i="11"/>
  <c r="CI287" i="11"/>
  <c r="CI283" i="11"/>
  <c r="CI270" i="11"/>
  <c r="CI245" i="11"/>
  <c r="CI241" i="11"/>
  <c r="CI236" i="11"/>
  <c r="CI227" i="11"/>
  <c r="CI265" i="11"/>
  <c r="CI226" i="11"/>
  <c r="CI219" i="11"/>
  <c r="CI215" i="11"/>
  <c r="CI210" i="11"/>
  <c r="CI202" i="11"/>
  <c r="CI192" i="11"/>
  <c r="CI177" i="11"/>
  <c r="CI174" i="11"/>
  <c r="CI165" i="11"/>
  <c r="CI156" i="11"/>
  <c r="CI152" i="11"/>
  <c r="CI147" i="11"/>
  <c r="CI138" i="11"/>
  <c r="CI282" i="11"/>
  <c r="CI233" i="11"/>
  <c r="CI230" i="11"/>
  <c r="CI199" i="11"/>
  <c r="CI183" i="11"/>
  <c r="CI180" i="11"/>
  <c r="CI160" i="11"/>
  <c r="CI240" i="11"/>
  <c r="CI212" i="11"/>
  <c r="CI205" i="11"/>
  <c r="CI173" i="11"/>
  <c r="CI169" i="11"/>
  <c r="CI164" i="11"/>
  <c r="CI155" i="11"/>
  <c r="CI151" i="11"/>
  <c r="CI146" i="11"/>
  <c r="CI141" i="11"/>
  <c r="CI137" i="11"/>
  <c r="CI133" i="11"/>
  <c r="CI274" i="11"/>
  <c r="CI239" i="11"/>
  <c r="CI222" i="11"/>
  <c r="CI191" i="11"/>
  <c r="CI187" i="11"/>
  <c r="CI168" i="11"/>
  <c r="CI163" i="11"/>
  <c r="CI159" i="11"/>
  <c r="CI150" i="11"/>
  <c r="CI128" i="11"/>
  <c r="CI106" i="11"/>
  <c r="CI102" i="11"/>
  <c r="CI98" i="11"/>
  <c r="CI94" i="11"/>
  <c r="CI86" i="11"/>
  <c r="CI82" i="11"/>
  <c r="CI78" i="11"/>
  <c r="CI74" i="11"/>
  <c r="CI66" i="11"/>
  <c r="CI58" i="11"/>
  <c r="CI54" i="11"/>
  <c r="CI328" i="11"/>
  <c r="CI295" i="11"/>
  <c r="CI249" i="11"/>
  <c r="CI225" i="11"/>
  <c r="CI214" i="11"/>
  <c r="CI211" i="11"/>
  <c r="CI201" i="11"/>
  <c r="CI197" i="11"/>
  <c r="CI193" i="11"/>
  <c r="CI182" i="11"/>
  <c r="CI172" i="11"/>
  <c r="CI158" i="11"/>
  <c r="CI145" i="11"/>
  <c r="CI140" i="11"/>
  <c r="CI338" i="11"/>
  <c r="CI304" i="11"/>
  <c r="CI253" i="11"/>
  <c r="CI234" i="11"/>
  <c r="CI217" i="11"/>
  <c r="CI176" i="11"/>
  <c r="CI167" i="11"/>
  <c r="CI162" i="11"/>
  <c r="CI127" i="11"/>
  <c r="CI412" i="11"/>
  <c r="CI257" i="11"/>
  <c r="CI229" i="11"/>
  <c r="CI220" i="11"/>
  <c r="CI206" i="11"/>
  <c r="CI196" i="11"/>
  <c r="CI178" i="11"/>
  <c r="CI157" i="11"/>
  <c r="CI135" i="11"/>
  <c r="CI117" i="11"/>
  <c r="CI112" i="11"/>
  <c r="CI235" i="11"/>
  <c r="CI166" i="11"/>
  <c r="CI129" i="11"/>
  <c r="CI126" i="11"/>
  <c r="CI122" i="11"/>
  <c r="CI119" i="11"/>
  <c r="CI114" i="11"/>
  <c r="CI181" i="11"/>
  <c r="CI136" i="11"/>
  <c r="CI108" i="11"/>
  <c r="CI83" i="11"/>
  <c r="CI51" i="11"/>
  <c r="CI238" i="11"/>
  <c r="CI223" i="11"/>
  <c r="CI153" i="11"/>
  <c r="CI144" i="11"/>
  <c r="CI130" i="11"/>
  <c r="CI125" i="11"/>
  <c r="CI111" i="11"/>
  <c r="CI95" i="11"/>
  <c r="CI77" i="11"/>
  <c r="CI71" i="11"/>
  <c r="CI68" i="11"/>
  <c r="CI46" i="11"/>
  <c r="CI42" i="11"/>
  <c r="CI38" i="11"/>
  <c r="CI30" i="11"/>
  <c r="CI188" i="11"/>
  <c r="CI148" i="11"/>
  <c r="CI121" i="11"/>
  <c r="CI104" i="11"/>
  <c r="CI57" i="11"/>
  <c r="CI52" i="11"/>
  <c r="CI134" i="11"/>
  <c r="CI109" i="11"/>
  <c r="CI100" i="11"/>
  <c r="CI73" i="11"/>
  <c r="CI67" i="11"/>
  <c r="CI59" i="11"/>
  <c r="CI261" i="11"/>
  <c r="CI200" i="11"/>
  <c r="CI139" i="11"/>
  <c r="CI132" i="11"/>
  <c r="CI120" i="11"/>
  <c r="CI103" i="11"/>
  <c r="CI84" i="11"/>
  <c r="CI69" i="11"/>
  <c r="CI64" i="11"/>
  <c r="CI55" i="11"/>
  <c r="CI48" i="11"/>
  <c r="CI40" i="11"/>
  <c r="CI36" i="11"/>
  <c r="CI32" i="11"/>
  <c r="CI113" i="11"/>
  <c r="CI60" i="11"/>
  <c r="CI19" i="11"/>
  <c r="CI9" i="11"/>
  <c r="CI79" i="11"/>
  <c r="CI61" i="11"/>
  <c r="CI41" i="11"/>
  <c r="CI23" i="11"/>
  <c r="CI93" i="11"/>
  <c r="CI89" i="11"/>
  <c r="CI65" i="11"/>
  <c r="CI49" i="11"/>
  <c r="CI39" i="11"/>
  <c r="CI24" i="11"/>
  <c r="CI15" i="11"/>
  <c r="CI96" i="11"/>
  <c r="CI53" i="11"/>
  <c r="CI47" i="11"/>
  <c r="CI31" i="11"/>
  <c r="CI25" i="11"/>
  <c r="CI14" i="11"/>
  <c r="CI175" i="11"/>
  <c r="CI107" i="11"/>
  <c r="CI99" i="11"/>
  <c r="CI26" i="11"/>
  <c r="CI13" i="11"/>
  <c r="CI12" i="11"/>
  <c r="CI10" i="11"/>
  <c r="CI18" i="11"/>
  <c r="CI8" i="11"/>
  <c r="CI118" i="11"/>
  <c r="CI87" i="11"/>
  <c r="CI75" i="11"/>
  <c r="CI37" i="11"/>
  <c r="CI33" i="11"/>
  <c r="CI29" i="11"/>
  <c r="CI123" i="11"/>
  <c r="CI81" i="11"/>
  <c r="CI63" i="11"/>
  <c r="CI45" i="11"/>
  <c r="CI35" i="11"/>
  <c r="CI27" i="11"/>
  <c r="CI21" i="11"/>
  <c r="CI11" i="11"/>
  <c r="CI213" i="11"/>
  <c r="CI92" i="11"/>
  <c r="CI88" i="11"/>
  <c r="CI20" i="11"/>
  <c r="CE972" i="11"/>
  <c r="CE971" i="11"/>
  <c r="CE970" i="11"/>
  <c r="CE969" i="11"/>
  <c r="CE968" i="11"/>
  <c r="CE967" i="11"/>
  <c r="CE966" i="11"/>
  <c r="CE965" i="11"/>
  <c r="CE963" i="11"/>
  <c r="CE962" i="11"/>
  <c r="CE961" i="11"/>
  <c r="CE960" i="11"/>
  <c r="CE959" i="11"/>
  <c r="CE958" i="11"/>
  <c r="CE957" i="11"/>
  <c r="CE956" i="11"/>
  <c r="CE954" i="11"/>
  <c r="CE953" i="11"/>
  <c r="CE952" i="11"/>
  <c r="CE950" i="11"/>
  <c r="CE948" i="11"/>
  <c r="CE947" i="11"/>
  <c r="CE945" i="11"/>
  <c r="CE944" i="11"/>
  <c r="CE943" i="11"/>
  <c r="CE942" i="11"/>
  <c r="CE941" i="11"/>
  <c r="CE940" i="11"/>
  <c r="CE949" i="11"/>
  <c r="CE939" i="11"/>
  <c r="CE938" i="11"/>
  <c r="CE936" i="11"/>
  <c r="CE935" i="11"/>
  <c r="CE934" i="11"/>
  <c r="CE933" i="11"/>
  <c r="CE932" i="11"/>
  <c r="CE931" i="11"/>
  <c r="CE930" i="11"/>
  <c r="CE929" i="11"/>
  <c r="CE951" i="11"/>
  <c r="CE927" i="11"/>
  <c r="CE926" i="11"/>
  <c r="CE925" i="11"/>
  <c r="CE924" i="11"/>
  <c r="CE923" i="11"/>
  <c r="CE916" i="11"/>
  <c r="CE921" i="11"/>
  <c r="CE915" i="11"/>
  <c r="CE922" i="11"/>
  <c r="CE917" i="11"/>
  <c r="CE918" i="11"/>
  <c r="CE909" i="11"/>
  <c r="CE905" i="11"/>
  <c r="CE908" i="11"/>
  <c r="CE920" i="11"/>
  <c r="CE906" i="11"/>
  <c r="CE903" i="11"/>
  <c r="CE914" i="11"/>
  <c r="CE912" i="11"/>
  <c r="CE907" i="11"/>
  <c r="CE911" i="11"/>
  <c r="CE902" i="11"/>
  <c r="CE900" i="11"/>
  <c r="CE899" i="11"/>
  <c r="CE898" i="11"/>
  <c r="CE897" i="11"/>
  <c r="CE896" i="11"/>
  <c r="CE904" i="11"/>
  <c r="CE895" i="11"/>
  <c r="CE894" i="11"/>
  <c r="CE893" i="11"/>
  <c r="CE887" i="11"/>
  <c r="CE883" i="11"/>
  <c r="CE875" i="11"/>
  <c r="CE871" i="11"/>
  <c r="CE892" i="11"/>
  <c r="CE889" i="11"/>
  <c r="CE886" i="11"/>
  <c r="CE882" i="11"/>
  <c r="CE878" i="11"/>
  <c r="CE874" i="11"/>
  <c r="CE870" i="11"/>
  <c r="CE881" i="11"/>
  <c r="CE877" i="11"/>
  <c r="CE873" i="11"/>
  <c r="CE869" i="11"/>
  <c r="CE888" i="11"/>
  <c r="CE891" i="11"/>
  <c r="CE868" i="11"/>
  <c r="CE860" i="11"/>
  <c r="CE855" i="11"/>
  <c r="CE851" i="11"/>
  <c r="CE859" i="11"/>
  <c r="CE913" i="11"/>
  <c r="CE858" i="11"/>
  <c r="CE854" i="11"/>
  <c r="CE850" i="11"/>
  <c r="CE867" i="11"/>
  <c r="CE866" i="11"/>
  <c r="CE862" i="11"/>
  <c r="CE865" i="11"/>
  <c r="CE861" i="11"/>
  <c r="CE849" i="11"/>
  <c r="CE848" i="11"/>
  <c r="CE853" i="11"/>
  <c r="CE846" i="11"/>
  <c r="CE845" i="11"/>
  <c r="CE841" i="11"/>
  <c r="CE828" i="11"/>
  <c r="CE890" i="11"/>
  <c r="CE852" i="11"/>
  <c r="CE856" i="11"/>
  <c r="CE839" i="11"/>
  <c r="CE835" i="11"/>
  <c r="CE830" i="11"/>
  <c r="CE876" i="11"/>
  <c r="CE857" i="11"/>
  <c r="CE827" i="11"/>
  <c r="CE820" i="11"/>
  <c r="CE816" i="11"/>
  <c r="CE844" i="11"/>
  <c r="CE824" i="11"/>
  <c r="CE833" i="11"/>
  <c r="CE826" i="11"/>
  <c r="CE834" i="11"/>
  <c r="CE823" i="11"/>
  <c r="CE840" i="11"/>
  <c r="CE838" i="11"/>
  <c r="CE822" i="11"/>
  <c r="CE818" i="11"/>
  <c r="CE814" i="11"/>
  <c r="CE836" i="11"/>
  <c r="CE831" i="11"/>
  <c r="CE817" i="11"/>
  <c r="CE832" i="11"/>
  <c r="CE815" i="11"/>
  <c r="CE810" i="11"/>
  <c r="CE805" i="11"/>
  <c r="CE800" i="11"/>
  <c r="CE796" i="11"/>
  <c r="CE792" i="11"/>
  <c r="CE804" i="11"/>
  <c r="CE812" i="11"/>
  <c r="CE808" i="11"/>
  <c r="CE819" i="11"/>
  <c r="CE813" i="11"/>
  <c r="CE809" i="11"/>
  <c r="CE806" i="11"/>
  <c r="CE801" i="11"/>
  <c r="CE797" i="11"/>
  <c r="CE771" i="11"/>
  <c r="CE774" i="11"/>
  <c r="CE770" i="11"/>
  <c r="CE765" i="11"/>
  <c r="CE807" i="11"/>
  <c r="CE803" i="11"/>
  <c r="CE799" i="11"/>
  <c r="CE798" i="11"/>
  <c r="CE794" i="11"/>
  <c r="CE790" i="11"/>
  <c r="CE783" i="11"/>
  <c r="CE778" i="11"/>
  <c r="CE791" i="11"/>
  <c r="CE784" i="11"/>
  <c r="CE780" i="11"/>
  <c r="CE793" i="11"/>
  <c r="CE781" i="11"/>
  <c r="CE776" i="11"/>
  <c r="CE785" i="11"/>
  <c r="CE777" i="11"/>
  <c r="CE772" i="11"/>
  <c r="CE802" i="11"/>
  <c r="CE786" i="11"/>
  <c r="CE782" i="11"/>
  <c r="CE768" i="11"/>
  <c r="CE789" i="11"/>
  <c r="CE787" i="11"/>
  <c r="CE773" i="11"/>
  <c r="CE764" i="11"/>
  <c r="CE761" i="11"/>
  <c r="CE779" i="11"/>
  <c r="CE767" i="11"/>
  <c r="CE750" i="11"/>
  <c r="CE762" i="11"/>
  <c r="CE749" i="11"/>
  <c r="CE740" i="11"/>
  <c r="CE769" i="11"/>
  <c r="CE753" i="11"/>
  <c r="CE795" i="11"/>
  <c r="CE759" i="11"/>
  <c r="CE748" i="11"/>
  <c r="CE743" i="11"/>
  <c r="CE775" i="11"/>
  <c r="CE760" i="11"/>
  <c r="CE756" i="11"/>
  <c r="CE752" i="11"/>
  <c r="CE766" i="11"/>
  <c r="CE763" i="11"/>
  <c r="CE755" i="11"/>
  <c r="CE751" i="11"/>
  <c r="CE758" i="11"/>
  <c r="CE746" i="11"/>
  <c r="CE742" i="11"/>
  <c r="CE741" i="11"/>
  <c r="CE731" i="11"/>
  <c r="CE739" i="11"/>
  <c r="CE730" i="11"/>
  <c r="CE721" i="11"/>
  <c r="CE734" i="11"/>
  <c r="CE747" i="11"/>
  <c r="CE738" i="11"/>
  <c r="CE729" i="11"/>
  <c r="CE757" i="11"/>
  <c r="CE737" i="11"/>
  <c r="CE733" i="11"/>
  <c r="CE724" i="11"/>
  <c r="CE736" i="11"/>
  <c r="CE732" i="11"/>
  <c r="CE727" i="11"/>
  <c r="CE716" i="11"/>
  <c r="CE687" i="11"/>
  <c r="CE720" i="11"/>
  <c r="CE699" i="11"/>
  <c r="CE695" i="11"/>
  <c r="CE691" i="11"/>
  <c r="CE735" i="11"/>
  <c r="CE690" i="11"/>
  <c r="CE686" i="11"/>
  <c r="CE682" i="11"/>
  <c r="CE710" i="11"/>
  <c r="CE706" i="11"/>
  <c r="CE702" i="11"/>
  <c r="CE698" i="11"/>
  <c r="CE694" i="11"/>
  <c r="CE714" i="11"/>
  <c r="CE689" i="11"/>
  <c r="CE685" i="11"/>
  <c r="CE681" i="11"/>
  <c r="CE725" i="11"/>
  <c r="CE722" i="11"/>
  <c r="CE719" i="11"/>
  <c r="CE713" i="11"/>
  <c r="CE709" i="11"/>
  <c r="CE705" i="11"/>
  <c r="CE701" i="11"/>
  <c r="CE697" i="11"/>
  <c r="CE693" i="11"/>
  <c r="CE728" i="11"/>
  <c r="CE717" i="11"/>
  <c r="CE688" i="11"/>
  <c r="CE684" i="11"/>
  <c r="CE726" i="11"/>
  <c r="CE704" i="11"/>
  <c r="CE676" i="11"/>
  <c r="CE655" i="11"/>
  <c r="CE651" i="11"/>
  <c r="CE723" i="11"/>
  <c r="CE679" i="11"/>
  <c r="CE671" i="11"/>
  <c r="CE667" i="11"/>
  <c r="CE659" i="11"/>
  <c r="CE708" i="11"/>
  <c r="CE654" i="11"/>
  <c r="CE650" i="11"/>
  <c r="CE645" i="11"/>
  <c r="CE641" i="11"/>
  <c r="CE637" i="11"/>
  <c r="CE678" i="11"/>
  <c r="CE675" i="11"/>
  <c r="CE670" i="11"/>
  <c r="CE666" i="11"/>
  <c r="CE662" i="11"/>
  <c r="CE658" i="11"/>
  <c r="CE712" i="11"/>
  <c r="CE692" i="11"/>
  <c r="CE680" i="11"/>
  <c r="CE653" i="11"/>
  <c r="CE649" i="11"/>
  <c r="CE644" i="11"/>
  <c r="CE640" i="11"/>
  <c r="CE696" i="11"/>
  <c r="CE677" i="11"/>
  <c r="CE673" i="11"/>
  <c r="CE669" i="11"/>
  <c r="CE665" i="11"/>
  <c r="CE661" i="11"/>
  <c r="CE657" i="11"/>
  <c r="CE700" i="11"/>
  <c r="CE656" i="11"/>
  <c r="CE652" i="11"/>
  <c r="CE648" i="11"/>
  <c r="CE643" i="11"/>
  <c r="CE639" i="11"/>
  <c r="CE632" i="11"/>
  <c r="CE628" i="11"/>
  <c r="CE624" i="11"/>
  <c r="CE615" i="11"/>
  <c r="CE660" i="11"/>
  <c r="CE619" i="11"/>
  <c r="CE610" i="11"/>
  <c r="CE605" i="11"/>
  <c r="CE597" i="11"/>
  <c r="CE674" i="11"/>
  <c r="CE636" i="11"/>
  <c r="CE635" i="11"/>
  <c r="CE631" i="11"/>
  <c r="CE627" i="11"/>
  <c r="CE623" i="11"/>
  <c r="CE614" i="11"/>
  <c r="CE609" i="11"/>
  <c r="CE664" i="11"/>
  <c r="CE618" i="11"/>
  <c r="CE604" i="11"/>
  <c r="CE596" i="11"/>
  <c r="CE668" i="11"/>
  <c r="CE634" i="11"/>
  <c r="CE630" i="11"/>
  <c r="CE626" i="11"/>
  <c r="CE608" i="11"/>
  <c r="CE672" i="11"/>
  <c r="CE642" i="11"/>
  <c r="CE612" i="11"/>
  <c r="CE683" i="11"/>
  <c r="CE647" i="11"/>
  <c r="CE646" i="11"/>
  <c r="CE633" i="11"/>
  <c r="CE629" i="11"/>
  <c r="CE625" i="11"/>
  <c r="CE621" i="11"/>
  <c r="CE616" i="11"/>
  <c r="CE607" i="11"/>
  <c r="CE599" i="11"/>
  <c r="CE593" i="11"/>
  <c r="CE589" i="11"/>
  <c r="CE585" i="11"/>
  <c r="CE576" i="11"/>
  <c r="CE572" i="11"/>
  <c r="CE568" i="11"/>
  <c r="CE638" i="11"/>
  <c r="CE594" i="11"/>
  <c r="CE584" i="11"/>
  <c r="CE555" i="11"/>
  <c r="CE620" i="11"/>
  <c r="CE602" i="11"/>
  <c r="CE579" i="11"/>
  <c r="CE575" i="11"/>
  <c r="CE567" i="11"/>
  <c r="CE563" i="11"/>
  <c r="CE559" i="11"/>
  <c r="CE603" i="11"/>
  <c r="CE595" i="11"/>
  <c r="CE592" i="11"/>
  <c r="CE583" i="11"/>
  <c r="CE554" i="11"/>
  <c r="CE587" i="11"/>
  <c r="CE578" i="11"/>
  <c r="CE574" i="11"/>
  <c r="CE570" i="11"/>
  <c r="CE611" i="11"/>
  <c r="CE591" i="11"/>
  <c r="CE582" i="11"/>
  <c r="CE553" i="11"/>
  <c r="CE606" i="11"/>
  <c r="CE586" i="11"/>
  <c r="CE577" i="11"/>
  <c r="CE573" i="11"/>
  <c r="CE569" i="11"/>
  <c r="CE565" i="11"/>
  <c r="CE561" i="11"/>
  <c r="CE557" i="11"/>
  <c r="CE566" i="11"/>
  <c r="CE548" i="11"/>
  <c r="CE544" i="11"/>
  <c r="CE590" i="11"/>
  <c r="CE551" i="11"/>
  <c r="CE556" i="11"/>
  <c r="CE558" i="11"/>
  <c r="CE546" i="11"/>
  <c r="CE513" i="11"/>
  <c r="CE560" i="11"/>
  <c r="CE552" i="11"/>
  <c r="CE550" i="11"/>
  <c r="CE598" i="11"/>
  <c r="CE581" i="11"/>
  <c r="CE562" i="11"/>
  <c r="CE545" i="11"/>
  <c r="CE564" i="11"/>
  <c r="CE540" i="11"/>
  <c r="CE536" i="11"/>
  <c r="CE530" i="11"/>
  <c r="CE505" i="11"/>
  <c r="CE501" i="11"/>
  <c r="CE493" i="11"/>
  <c r="CE533" i="11"/>
  <c r="CE518" i="11"/>
  <c r="CE515" i="11"/>
  <c r="CE541" i="11"/>
  <c r="CE537" i="11"/>
  <c r="CE531" i="11"/>
  <c r="CE525" i="11"/>
  <c r="CE523" i="11"/>
  <c r="CE520" i="11"/>
  <c r="CE542" i="11"/>
  <c r="CE538" i="11"/>
  <c r="CE534" i="11"/>
  <c r="CE503" i="11"/>
  <c r="CE499" i="11"/>
  <c r="CE495" i="11"/>
  <c r="CE549" i="11"/>
  <c r="CE529" i="11"/>
  <c r="CE526" i="11"/>
  <c r="CE522" i="11"/>
  <c r="CE519" i="11"/>
  <c r="CE511" i="11"/>
  <c r="CE507" i="11"/>
  <c r="CE543" i="11"/>
  <c r="CE539" i="11"/>
  <c r="CE535" i="11"/>
  <c r="CE532" i="11"/>
  <c r="CE516" i="11"/>
  <c r="CE506" i="11"/>
  <c r="CE502" i="11"/>
  <c r="CE498" i="11"/>
  <c r="CE494" i="11"/>
  <c r="CE527" i="11"/>
  <c r="CE524" i="11"/>
  <c r="CE521" i="11"/>
  <c r="CE510" i="11"/>
  <c r="CE489" i="11"/>
  <c r="CE485" i="11"/>
  <c r="CE517" i="11"/>
  <c r="CE488" i="11"/>
  <c r="CE472" i="11"/>
  <c r="CE468" i="11"/>
  <c r="CE464" i="11"/>
  <c r="CE455" i="11"/>
  <c r="CE500" i="11"/>
  <c r="CE486" i="11"/>
  <c r="CE471" i="11"/>
  <c r="CE467" i="11"/>
  <c r="CE463" i="11"/>
  <c r="CE514" i="11"/>
  <c r="CE483" i="11"/>
  <c r="CE479" i="11"/>
  <c r="CE475" i="11"/>
  <c r="CE458" i="11"/>
  <c r="CE453" i="11"/>
  <c r="CE449" i="11"/>
  <c r="CE470" i="11"/>
  <c r="CE466" i="11"/>
  <c r="CE462" i="11"/>
  <c r="CE487" i="11"/>
  <c r="CE482" i="11"/>
  <c r="CE512" i="11"/>
  <c r="CE508" i="11"/>
  <c r="CE504" i="11"/>
  <c r="CE496" i="11"/>
  <c r="CE481" i="11"/>
  <c r="CE477" i="11"/>
  <c r="CE473" i="11"/>
  <c r="CE460" i="11"/>
  <c r="CE448" i="11"/>
  <c r="CE461" i="11"/>
  <c r="CE457" i="11"/>
  <c r="CE456" i="11"/>
  <c r="CE445" i="11"/>
  <c r="CE441" i="11"/>
  <c r="CE433" i="11"/>
  <c r="CE429" i="11"/>
  <c r="CE425" i="11"/>
  <c r="CE417" i="11"/>
  <c r="CE476" i="11"/>
  <c r="CE474" i="11"/>
  <c r="CE490" i="11"/>
  <c r="CE480" i="11"/>
  <c r="CE469" i="11"/>
  <c r="CE444" i="11"/>
  <c r="CE440" i="11"/>
  <c r="CE436" i="11"/>
  <c r="CE432" i="11"/>
  <c r="CE454" i="11"/>
  <c r="CE446" i="11"/>
  <c r="CE484" i="11"/>
  <c r="CE450" i="11"/>
  <c r="CE443" i="11"/>
  <c r="CE439" i="11"/>
  <c r="CE435" i="11"/>
  <c r="CE431" i="11"/>
  <c r="CE427" i="11"/>
  <c r="CE423" i="11"/>
  <c r="CE419" i="11"/>
  <c r="CE415" i="11"/>
  <c r="CE465" i="11"/>
  <c r="CE459" i="11"/>
  <c r="CE438" i="11"/>
  <c r="CE424" i="11"/>
  <c r="CE416" i="11"/>
  <c r="CE409" i="11"/>
  <c r="CE401" i="11"/>
  <c r="CE380" i="11"/>
  <c r="CE368" i="11"/>
  <c r="CE344" i="11"/>
  <c r="CE340" i="11"/>
  <c r="CE334" i="11"/>
  <c r="CE330" i="11"/>
  <c r="CE321" i="11"/>
  <c r="CE317" i="11"/>
  <c r="CE451" i="11"/>
  <c r="CE442" i="11"/>
  <c r="CE426" i="11"/>
  <c r="CE418" i="11"/>
  <c r="CE384" i="11"/>
  <c r="CE367" i="11"/>
  <c r="CE363" i="11"/>
  <c r="CE358" i="11"/>
  <c r="CE353" i="11"/>
  <c r="CE348" i="11"/>
  <c r="CE325" i="11"/>
  <c r="CE312" i="11"/>
  <c r="CE428" i="11"/>
  <c r="CE420" i="11"/>
  <c r="CE413" i="11"/>
  <c r="CE412" i="11"/>
  <c r="CE411" i="11"/>
  <c r="CE408" i="11"/>
  <c r="CE404" i="11"/>
  <c r="CE400" i="11"/>
  <c r="CE379" i="11"/>
  <c r="CE375" i="11"/>
  <c r="CE371" i="11"/>
  <c r="CE343" i="11"/>
  <c r="CE452" i="11"/>
  <c r="CE399" i="11"/>
  <c r="CE395" i="11"/>
  <c r="CE391" i="11"/>
  <c r="CE387" i="11"/>
  <c r="CE362" i="11"/>
  <c r="CE357" i="11"/>
  <c r="CE347" i="11"/>
  <c r="CE328" i="11"/>
  <c r="CE324" i="11"/>
  <c r="CE311" i="11"/>
  <c r="CE478" i="11"/>
  <c r="CE447" i="11"/>
  <c r="CE407" i="11"/>
  <c r="CE403" i="11"/>
  <c r="CE382" i="11"/>
  <c r="CE378" i="11"/>
  <c r="CE374" i="11"/>
  <c r="CE370" i="11"/>
  <c r="CE351" i="11"/>
  <c r="CE342" i="11"/>
  <c r="CE337" i="11"/>
  <c r="CE319" i="11"/>
  <c r="CE315" i="11"/>
  <c r="CE430" i="11"/>
  <c r="CE414" i="11"/>
  <c r="CE398" i="11"/>
  <c r="CE394" i="11"/>
  <c r="CE390" i="11"/>
  <c r="CE386" i="11"/>
  <c r="CE365" i="11"/>
  <c r="CE361" i="11"/>
  <c r="CE356" i="11"/>
  <c r="CE350" i="11"/>
  <c r="CE346" i="11"/>
  <c r="CE327" i="11"/>
  <c r="CE323" i="11"/>
  <c r="CE314" i="11"/>
  <c r="CE434" i="11"/>
  <c r="CE410" i="11"/>
  <c r="CE406" i="11"/>
  <c r="CE402" i="11"/>
  <c r="CE381" i="11"/>
  <c r="CE369" i="11"/>
  <c r="CE355" i="11"/>
  <c r="CE326" i="11"/>
  <c r="CE301" i="11"/>
  <c r="CE297" i="11"/>
  <c r="CE292" i="11"/>
  <c r="CE288" i="11"/>
  <c r="CE284" i="11"/>
  <c r="CE246" i="11"/>
  <c r="CE242" i="11"/>
  <c r="CE360" i="11"/>
  <c r="CE338" i="11"/>
  <c r="CE309" i="11"/>
  <c r="CE279" i="11"/>
  <c r="CE275" i="11"/>
  <c r="CE262" i="11"/>
  <c r="CE258" i="11"/>
  <c r="CE254" i="11"/>
  <c r="CE250" i="11"/>
  <c r="CE364" i="11"/>
  <c r="CE331" i="11"/>
  <c r="CE329" i="11"/>
  <c r="CE300" i="11"/>
  <c r="CE296" i="11"/>
  <c r="CE291" i="11"/>
  <c r="CE287" i="11"/>
  <c r="CE283" i="11"/>
  <c r="CE270" i="11"/>
  <c r="CE245" i="11"/>
  <c r="CE241" i="11"/>
  <c r="CE349" i="11"/>
  <c r="CE304" i="11"/>
  <c r="CE295" i="11"/>
  <c r="CE282" i="11"/>
  <c r="CE274" i="11"/>
  <c r="CE265" i="11"/>
  <c r="CE261" i="11"/>
  <c r="CE257" i="11"/>
  <c r="CE253" i="11"/>
  <c r="CE249" i="11"/>
  <c r="CE240" i="11"/>
  <c r="CE313" i="11"/>
  <c r="CE308" i="11"/>
  <c r="CE299" i="11"/>
  <c r="CE294" i="11"/>
  <c r="CE290" i="11"/>
  <c r="CE286" i="11"/>
  <c r="CE269" i="11"/>
  <c r="CE244" i="11"/>
  <c r="CE235" i="11"/>
  <c r="CE226" i="11"/>
  <c r="CE385" i="11"/>
  <c r="CE318" i="11"/>
  <c r="CE316" i="11"/>
  <c r="CE307" i="11"/>
  <c r="CE303" i="11"/>
  <c r="CE281" i="11"/>
  <c r="CE277" i="11"/>
  <c r="CE273" i="11"/>
  <c r="CE264" i="11"/>
  <c r="CE260" i="11"/>
  <c r="CE256" i="11"/>
  <c r="CE252" i="11"/>
  <c r="CE248" i="11"/>
  <c r="CE239" i="11"/>
  <c r="CE230" i="11"/>
  <c r="CE205" i="11"/>
  <c r="CE201" i="11"/>
  <c r="CE196" i="11"/>
  <c r="CE192" i="11"/>
  <c r="CE187" i="11"/>
  <c r="CE422" i="11"/>
  <c r="CE354" i="11"/>
  <c r="CE298" i="11"/>
  <c r="CE293" i="11"/>
  <c r="CE289" i="11"/>
  <c r="CE272" i="11"/>
  <c r="CE268" i="11"/>
  <c r="CE243" i="11"/>
  <c r="CE238" i="11"/>
  <c r="CE234" i="11"/>
  <c r="CE336" i="11"/>
  <c r="CE232" i="11"/>
  <c r="CE217" i="11"/>
  <c r="CE214" i="11"/>
  <c r="CE211" i="11"/>
  <c r="CE197" i="11"/>
  <c r="CE193" i="11"/>
  <c r="CE172" i="11"/>
  <c r="CE158" i="11"/>
  <c r="CE145" i="11"/>
  <c r="CE140" i="11"/>
  <c r="CE302" i="11"/>
  <c r="CE251" i="11"/>
  <c r="CE220" i="11"/>
  <c r="CE203" i="11"/>
  <c r="CE178" i="11"/>
  <c r="CE176" i="11"/>
  <c r="CE167" i="11"/>
  <c r="CE162" i="11"/>
  <c r="CE255" i="11"/>
  <c r="CE233" i="11"/>
  <c r="CE227" i="11"/>
  <c r="CE213" i="11"/>
  <c r="CE206" i="11"/>
  <c r="CE200" i="11"/>
  <c r="CE190" i="11"/>
  <c r="CE185" i="11"/>
  <c r="CE181" i="11"/>
  <c r="CE157" i="11"/>
  <c r="CE153" i="11"/>
  <c r="CE148" i="11"/>
  <c r="CE144" i="11"/>
  <c r="CE139" i="11"/>
  <c r="CE135" i="11"/>
  <c r="CE306" i="11"/>
  <c r="CE259" i="11"/>
  <c r="CE224" i="11"/>
  <c r="CE223" i="11"/>
  <c r="CE188" i="11"/>
  <c r="CE177" i="11"/>
  <c r="CE175" i="11"/>
  <c r="CE166" i="11"/>
  <c r="CE130" i="11"/>
  <c r="CE126" i="11"/>
  <c r="CE108" i="11"/>
  <c r="CE104" i="11"/>
  <c r="CE100" i="11"/>
  <c r="CE96" i="11"/>
  <c r="CE92" i="11"/>
  <c r="CE88" i="11"/>
  <c r="CE84" i="11"/>
  <c r="CE68" i="11"/>
  <c r="CE64" i="11"/>
  <c r="CE60" i="11"/>
  <c r="CE52" i="11"/>
  <c r="CE263" i="11"/>
  <c r="CE236" i="11"/>
  <c r="CE228" i="11"/>
  <c r="CE219" i="11"/>
  <c r="CE215" i="11"/>
  <c r="CE210" i="11"/>
  <c r="CE202" i="11"/>
  <c r="CE199" i="11"/>
  <c r="CE174" i="11"/>
  <c r="CE165" i="11"/>
  <c r="CE156" i="11"/>
  <c r="CE152" i="11"/>
  <c r="CE147" i="11"/>
  <c r="CE341" i="11"/>
  <c r="CE335" i="11"/>
  <c r="CE322" i="11"/>
  <c r="CE280" i="11"/>
  <c r="CE212" i="11"/>
  <c r="CE194" i="11"/>
  <c r="CE183" i="11"/>
  <c r="CE180" i="11"/>
  <c r="CE160" i="11"/>
  <c r="CE129" i="11"/>
  <c r="CE267" i="11"/>
  <c r="CE237" i="11"/>
  <c r="CE225" i="11"/>
  <c r="CE191" i="11"/>
  <c r="CE173" i="11"/>
  <c r="CE169" i="11"/>
  <c r="CE164" i="11"/>
  <c r="CE137" i="11"/>
  <c r="CE134" i="11"/>
  <c r="CE128" i="11"/>
  <c r="CE207" i="11"/>
  <c r="CE182" i="11"/>
  <c r="CE155" i="11"/>
  <c r="CE141" i="11"/>
  <c r="CE123" i="11"/>
  <c r="CE118" i="11"/>
  <c r="CE113" i="11"/>
  <c r="CE159" i="11"/>
  <c r="CE132" i="11"/>
  <c r="CE120" i="11"/>
  <c r="CE109" i="11"/>
  <c r="CE103" i="11"/>
  <c r="CE94" i="11"/>
  <c r="CE73" i="11"/>
  <c r="CE59" i="11"/>
  <c r="CE54" i="11"/>
  <c r="CE138" i="11"/>
  <c r="CE117" i="11"/>
  <c r="CE112" i="11"/>
  <c r="CE87" i="11"/>
  <c r="CE75" i="11"/>
  <c r="CE69" i="11"/>
  <c r="CE65" i="11"/>
  <c r="CE55" i="11"/>
  <c r="CE48" i="11"/>
  <c r="CE40" i="11"/>
  <c r="CE36" i="11"/>
  <c r="CE32" i="11"/>
  <c r="CE151" i="11"/>
  <c r="CE150" i="11"/>
  <c r="CE106" i="11"/>
  <c r="CE99" i="11"/>
  <c r="CE81" i="11"/>
  <c r="CE78" i="11"/>
  <c r="CE61" i="11"/>
  <c r="CE168" i="11"/>
  <c r="CE125" i="11"/>
  <c r="CE111" i="11"/>
  <c r="CE102" i="11"/>
  <c r="CE95" i="11"/>
  <c r="CE71" i="11"/>
  <c r="CE51" i="11"/>
  <c r="CE127" i="11"/>
  <c r="CE121" i="11"/>
  <c r="CE86" i="11"/>
  <c r="CE77" i="11"/>
  <c r="CE74" i="11"/>
  <c r="CE57" i="11"/>
  <c r="CE46" i="11"/>
  <c r="CE42" i="11"/>
  <c r="CE38" i="11"/>
  <c r="CE229" i="11"/>
  <c r="CE122" i="11"/>
  <c r="CE63" i="11"/>
  <c r="CE35" i="11"/>
  <c r="CE26" i="11"/>
  <c r="CE13" i="11"/>
  <c r="CE12" i="11"/>
  <c r="CE133" i="11"/>
  <c r="CE79" i="11"/>
  <c r="CE41" i="11"/>
  <c r="CE27" i="11"/>
  <c r="CE21" i="11"/>
  <c r="CE11" i="11"/>
  <c r="CE222" i="11"/>
  <c r="CE136" i="11"/>
  <c r="CE98" i="11"/>
  <c r="CE93" i="11"/>
  <c r="CE89" i="11"/>
  <c r="CE82" i="11"/>
  <c r="CE49" i="11"/>
  <c r="CE20" i="11"/>
  <c r="CE10" i="11"/>
  <c r="CE163" i="11"/>
  <c r="CE119" i="11"/>
  <c r="CE66" i="11"/>
  <c r="CE53" i="11"/>
  <c r="CE39" i="11"/>
  <c r="CE19" i="11"/>
  <c r="CE9" i="11"/>
  <c r="CE8" i="11"/>
  <c r="CE107" i="11"/>
  <c r="CE47" i="11"/>
  <c r="CE23" i="11"/>
  <c r="CE18" i="11"/>
  <c r="CE146" i="11"/>
  <c r="CE83" i="11"/>
  <c r="CE58" i="11"/>
  <c r="CE37" i="11"/>
  <c r="CE33" i="11"/>
  <c r="CE31" i="11"/>
  <c r="CE30" i="11"/>
  <c r="CE29" i="11"/>
  <c r="CE24" i="11"/>
  <c r="CE15" i="11"/>
  <c r="CE14" i="11"/>
  <c r="CE114" i="11"/>
  <c r="CE67" i="11"/>
  <c r="CE45" i="11"/>
  <c r="CE25" i="11"/>
  <c r="CV972" i="11"/>
  <c r="CV968" i="11"/>
  <c r="CV963" i="11"/>
  <c r="CV971" i="11"/>
  <c r="CV967" i="11"/>
  <c r="CV970" i="11"/>
  <c r="CV966" i="11"/>
  <c r="CV961" i="11"/>
  <c r="CV969" i="11"/>
  <c r="CV965" i="11"/>
  <c r="CV962" i="11"/>
  <c r="CV960" i="11"/>
  <c r="CV949" i="11"/>
  <c r="CV956" i="11"/>
  <c r="CV952" i="11"/>
  <c r="CV948" i="11"/>
  <c r="CV947" i="11"/>
  <c r="CV945" i="11"/>
  <c r="CV944" i="11"/>
  <c r="CV943" i="11"/>
  <c r="CV942" i="11"/>
  <c r="CV941" i="11"/>
  <c r="CV959" i="11"/>
  <c r="CV954" i="11"/>
  <c r="CV951" i="11"/>
  <c r="CV958" i="11"/>
  <c r="CV950" i="11"/>
  <c r="CV957" i="11"/>
  <c r="CV953" i="11"/>
  <c r="CV940" i="11"/>
  <c r="CV934" i="11"/>
  <c r="CV933" i="11"/>
  <c r="CV931" i="11"/>
  <c r="CV935" i="11"/>
  <c r="CV927" i="11"/>
  <c r="CV926" i="11"/>
  <c r="CV925" i="11"/>
  <c r="CV924" i="11"/>
  <c r="CV923" i="11"/>
  <c r="CV922" i="11"/>
  <c r="CV921" i="11"/>
  <c r="CV920" i="11"/>
  <c r="CV932" i="11"/>
  <c r="CV939" i="11"/>
  <c r="CV930" i="11"/>
  <c r="CV938" i="11"/>
  <c r="CV929" i="11"/>
  <c r="CV936" i="11"/>
  <c r="CV918" i="11"/>
  <c r="CV916" i="11"/>
  <c r="CV915" i="11"/>
  <c r="CV913" i="11"/>
  <c r="CV905" i="11"/>
  <c r="CV912" i="11"/>
  <c r="CV911" i="11"/>
  <c r="CV906" i="11"/>
  <c r="CV904" i="11"/>
  <c r="CV909" i="11"/>
  <c r="CV903" i="11"/>
  <c r="CV902" i="11"/>
  <c r="CV900" i="11"/>
  <c r="CV899" i="11"/>
  <c r="CV898" i="11"/>
  <c r="CV897" i="11"/>
  <c r="CV896" i="11"/>
  <c r="CV895" i="11"/>
  <c r="CV914" i="11"/>
  <c r="CV907" i="11"/>
  <c r="CV866" i="11"/>
  <c r="CV894" i="11"/>
  <c r="CV893" i="11"/>
  <c r="CV892" i="11"/>
  <c r="CV886" i="11"/>
  <c r="CV882" i="11"/>
  <c r="CV878" i="11"/>
  <c r="CV874" i="11"/>
  <c r="CV870" i="11"/>
  <c r="CV881" i="11"/>
  <c r="CV877" i="11"/>
  <c r="CV873" i="11"/>
  <c r="CV869" i="11"/>
  <c r="CV917" i="11"/>
  <c r="CV890" i="11"/>
  <c r="CV891" i="11"/>
  <c r="CV889" i="11"/>
  <c r="CV908" i="11"/>
  <c r="CV887" i="11"/>
  <c r="CV883" i="11"/>
  <c r="CV875" i="11"/>
  <c r="CV855" i="11"/>
  <c r="CV851" i="11"/>
  <c r="CV859" i="11"/>
  <c r="CV846" i="11"/>
  <c r="CV871" i="11"/>
  <c r="CV858" i="11"/>
  <c r="CV854" i="11"/>
  <c r="CV850" i="11"/>
  <c r="CV862" i="11"/>
  <c r="CV849" i="11"/>
  <c r="CV868" i="11"/>
  <c r="CV857" i="11"/>
  <c r="CV853" i="11"/>
  <c r="CV888" i="11"/>
  <c r="CV876" i="11"/>
  <c r="CV833" i="11"/>
  <c r="CV865" i="11"/>
  <c r="CV845" i="11"/>
  <c r="CV841" i="11"/>
  <c r="CV860" i="11"/>
  <c r="CV840" i="11"/>
  <c r="CV836" i="11"/>
  <c r="CV832" i="11"/>
  <c r="CV844" i="11"/>
  <c r="CV856" i="11"/>
  <c r="CV848" i="11"/>
  <c r="CV838" i="11"/>
  <c r="CV834" i="11"/>
  <c r="CV861" i="11"/>
  <c r="CV824" i="11"/>
  <c r="CV828" i="11"/>
  <c r="CV819" i="11"/>
  <c r="CV815" i="11"/>
  <c r="CV852" i="11"/>
  <c r="CV823" i="11"/>
  <c r="CV827" i="11"/>
  <c r="CV826" i="11"/>
  <c r="CV867" i="11"/>
  <c r="CV813" i="11"/>
  <c r="CV830" i="11"/>
  <c r="CV812" i="11"/>
  <c r="CV839" i="11"/>
  <c r="CV820" i="11"/>
  <c r="CV816" i="11"/>
  <c r="CV835" i="11"/>
  <c r="CV818" i="11"/>
  <c r="CV817" i="11"/>
  <c r="CV805" i="11"/>
  <c r="CV800" i="11"/>
  <c r="CV796" i="11"/>
  <c r="CV792" i="11"/>
  <c r="CV804" i="11"/>
  <c r="CV831" i="11"/>
  <c r="CV803" i="11"/>
  <c r="CV809" i="11"/>
  <c r="CV807" i="11"/>
  <c r="CV802" i="11"/>
  <c r="CV798" i="11"/>
  <c r="CV794" i="11"/>
  <c r="CV822" i="11"/>
  <c r="CV806" i="11"/>
  <c r="CV801" i="11"/>
  <c r="CV797" i="11"/>
  <c r="CV814" i="11"/>
  <c r="CV808" i="11"/>
  <c r="CV784" i="11"/>
  <c r="CV779" i="11"/>
  <c r="CV775" i="11"/>
  <c r="CV795" i="11"/>
  <c r="CV783" i="11"/>
  <c r="CV778" i="11"/>
  <c r="CV789" i="11"/>
  <c r="CV787" i="11"/>
  <c r="CV782" i="11"/>
  <c r="CV790" i="11"/>
  <c r="CV785" i="11"/>
  <c r="CV780" i="11"/>
  <c r="CV776" i="11"/>
  <c r="CV781" i="11"/>
  <c r="CV759" i="11"/>
  <c r="CV777" i="11"/>
  <c r="CV786" i="11"/>
  <c r="CV773" i="11"/>
  <c r="CV771" i="11"/>
  <c r="CV769" i="11"/>
  <c r="CV766" i="11"/>
  <c r="CV793" i="11"/>
  <c r="CV810" i="11"/>
  <c r="CV768" i="11"/>
  <c r="CV765" i="11"/>
  <c r="CV791" i="11"/>
  <c r="CV774" i="11"/>
  <c r="CV772" i="11"/>
  <c r="CV799" i="11"/>
  <c r="CV770" i="11"/>
  <c r="CV764" i="11"/>
  <c r="CV760" i="11"/>
  <c r="CV749" i="11"/>
  <c r="CV753" i="11"/>
  <c r="CV758" i="11"/>
  <c r="CV748" i="11"/>
  <c r="CV743" i="11"/>
  <c r="CV756" i="11"/>
  <c r="CV752" i="11"/>
  <c r="CV738" i="11"/>
  <c r="CV767" i="11"/>
  <c r="CV747" i="11"/>
  <c r="CV762" i="11"/>
  <c r="CV746" i="11"/>
  <c r="CV763" i="11"/>
  <c r="CV757" i="11"/>
  <c r="CV750" i="11"/>
  <c r="CV735" i="11"/>
  <c r="CV726" i="11"/>
  <c r="CV734" i="11"/>
  <c r="CV725" i="11"/>
  <c r="CV740" i="11"/>
  <c r="CV739" i="11"/>
  <c r="CV729" i="11"/>
  <c r="CV751" i="11"/>
  <c r="CV737" i="11"/>
  <c r="CV733" i="11"/>
  <c r="CV724" i="11"/>
  <c r="CV728" i="11"/>
  <c r="CV723" i="11"/>
  <c r="CV719" i="11"/>
  <c r="CV742" i="11"/>
  <c r="CV741" i="11"/>
  <c r="CV731" i="11"/>
  <c r="CV722" i="11"/>
  <c r="CV732" i="11"/>
  <c r="CV730" i="11"/>
  <c r="CV699" i="11"/>
  <c r="CV695" i="11"/>
  <c r="CV691" i="11"/>
  <c r="CV690" i="11"/>
  <c r="CV686" i="11"/>
  <c r="CV727" i="11"/>
  <c r="CV710" i="11"/>
  <c r="CV706" i="11"/>
  <c r="CV702" i="11"/>
  <c r="CV698" i="11"/>
  <c r="CV694" i="11"/>
  <c r="CV721" i="11"/>
  <c r="CV714" i="11"/>
  <c r="CV689" i="11"/>
  <c r="CV685" i="11"/>
  <c r="CV681" i="11"/>
  <c r="CV677" i="11"/>
  <c r="CV761" i="11"/>
  <c r="CV713" i="11"/>
  <c r="CV709" i="11"/>
  <c r="CV705" i="11"/>
  <c r="CV701" i="11"/>
  <c r="CV697" i="11"/>
  <c r="CV693" i="11"/>
  <c r="CV736" i="11"/>
  <c r="CV717" i="11"/>
  <c r="CV688" i="11"/>
  <c r="CV684" i="11"/>
  <c r="CV680" i="11"/>
  <c r="CV755" i="11"/>
  <c r="CV720" i="11"/>
  <c r="CV712" i="11"/>
  <c r="CV708" i="11"/>
  <c r="CV704" i="11"/>
  <c r="CV700" i="11"/>
  <c r="CV696" i="11"/>
  <c r="CV692" i="11"/>
  <c r="CV683" i="11"/>
  <c r="CV674" i="11"/>
  <c r="CV671" i="11"/>
  <c r="CV667" i="11"/>
  <c r="CV659" i="11"/>
  <c r="CV676" i="11"/>
  <c r="CV654" i="11"/>
  <c r="CV650" i="11"/>
  <c r="CV645" i="11"/>
  <c r="CV641" i="11"/>
  <c r="CV637" i="11"/>
  <c r="CV682" i="11"/>
  <c r="CV670" i="11"/>
  <c r="CV666" i="11"/>
  <c r="CV662" i="11"/>
  <c r="CV658" i="11"/>
  <c r="CV687" i="11"/>
  <c r="CV653" i="11"/>
  <c r="CV649" i="11"/>
  <c r="CV644" i="11"/>
  <c r="CV640" i="11"/>
  <c r="CV678" i="11"/>
  <c r="CV675" i="11"/>
  <c r="CV673" i="11"/>
  <c r="CV669" i="11"/>
  <c r="CV665" i="11"/>
  <c r="CV661" i="11"/>
  <c r="CV657" i="11"/>
  <c r="CV716" i="11"/>
  <c r="CV656" i="11"/>
  <c r="CV652" i="11"/>
  <c r="CV679" i="11"/>
  <c r="CV672" i="11"/>
  <c r="CV668" i="11"/>
  <c r="CV664" i="11"/>
  <c r="CV660" i="11"/>
  <c r="CV647" i="11"/>
  <c r="CV639" i="11"/>
  <c r="CV619" i="11"/>
  <c r="CV610" i="11"/>
  <c r="CV631" i="11"/>
  <c r="CV627" i="11"/>
  <c r="CV623" i="11"/>
  <c r="CV614" i="11"/>
  <c r="CV609" i="11"/>
  <c r="CV635" i="11"/>
  <c r="CV618" i="11"/>
  <c r="CV604" i="11"/>
  <c r="CV596" i="11"/>
  <c r="CV634" i="11"/>
  <c r="CV630" i="11"/>
  <c r="CV626" i="11"/>
  <c r="CV608" i="11"/>
  <c r="CV648" i="11"/>
  <c r="CV612" i="11"/>
  <c r="CV603" i="11"/>
  <c r="CV599" i="11"/>
  <c r="CV595" i="11"/>
  <c r="CV633" i="11"/>
  <c r="CV629" i="11"/>
  <c r="CV625" i="11"/>
  <c r="CV621" i="11"/>
  <c r="CV616" i="11"/>
  <c r="CV643" i="11"/>
  <c r="CV642" i="11"/>
  <c r="CV638" i="11"/>
  <c r="CV636" i="11"/>
  <c r="CV620" i="11"/>
  <c r="CV611" i="11"/>
  <c r="CV602" i="11"/>
  <c r="CV598" i="11"/>
  <c r="CV594" i="11"/>
  <c r="CV584" i="11"/>
  <c r="CV597" i="11"/>
  <c r="CV579" i="11"/>
  <c r="CV575" i="11"/>
  <c r="CV567" i="11"/>
  <c r="CV563" i="11"/>
  <c r="CV559" i="11"/>
  <c r="CV655" i="11"/>
  <c r="CV646" i="11"/>
  <c r="CV632" i="11"/>
  <c r="CV628" i="11"/>
  <c r="CV624" i="11"/>
  <c r="CV607" i="11"/>
  <c r="CV583" i="11"/>
  <c r="CV554" i="11"/>
  <c r="CV651" i="11"/>
  <c r="CV587" i="11"/>
  <c r="CV578" i="11"/>
  <c r="CV574" i="11"/>
  <c r="CV570" i="11"/>
  <c r="CV566" i="11"/>
  <c r="CV562" i="11"/>
  <c r="CV558" i="11"/>
  <c r="CV592" i="11"/>
  <c r="CV591" i="11"/>
  <c r="CV582" i="11"/>
  <c r="CV586" i="11"/>
  <c r="CV577" i="11"/>
  <c r="CV573" i="11"/>
  <c r="CV569" i="11"/>
  <c r="CV565" i="11"/>
  <c r="CV561" i="11"/>
  <c r="CV557" i="11"/>
  <c r="CV605" i="11"/>
  <c r="CV590" i="11"/>
  <c r="CV581" i="11"/>
  <c r="CV552" i="11"/>
  <c r="CV589" i="11"/>
  <c r="CV564" i="11"/>
  <c r="CV543" i="11"/>
  <c r="CV539" i="11"/>
  <c r="CV535" i="11"/>
  <c r="CV531" i="11"/>
  <c r="CV527" i="11"/>
  <c r="CV523" i="11"/>
  <c r="CV615" i="11"/>
  <c r="CV568" i="11"/>
  <c r="CV542" i="11"/>
  <c r="CV538" i="11"/>
  <c r="CV534" i="11"/>
  <c r="CV553" i="11"/>
  <c r="CV546" i="11"/>
  <c r="CV576" i="11"/>
  <c r="CV572" i="11"/>
  <c r="CV556" i="11"/>
  <c r="CV555" i="11"/>
  <c r="CV551" i="11"/>
  <c r="CV550" i="11"/>
  <c r="CV541" i="11"/>
  <c r="CV537" i="11"/>
  <c r="CV533" i="11"/>
  <c r="CV529" i="11"/>
  <c r="CV525" i="11"/>
  <c r="CV521" i="11"/>
  <c r="CV517" i="11"/>
  <c r="CV593" i="11"/>
  <c r="CV545" i="11"/>
  <c r="CV585" i="11"/>
  <c r="CV560" i="11"/>
  <c r="CV549" i="11"/>
  <c r="CV540" i="11"/>
  <c r="CV536" i="11"/>
  <c r="CV532" i="11"/>
  <c r="CV524" i="11"/>
  <c r="CV513" i="11"/>
  <c r="CV504" i="11"/>
  <c r="CV500" i="11"/>
  <c r="CV496" i="11"/>
  <c r="CV526" i="11"/>
  <c r="CV518" i="11"/>
  <c r="CV515" i="11"/>
  <c r="CV512" i="11"/>
  <c r="CV508" i="11"/>
  <c r="CV548" i="11"/>
  <c r="CV514" i="11"/>
  <c r="CV511" i="11"/>
  <c r="CV507" i="11"/>
  <c r="CV544" i="11"/>
  <c r="CV530" i="11"/>
  <c r="CV506" i="11"/>
  <c r="CV502" i="11"/>
  <c r="CV498" i="11"/>
  <c r="CV494" i="11"/>
  <c r="CV522" i="11"/>
  <c r="CV519" i="11"/>
  <c r="CV510" i="11"/>
  <c r="CV489" i="11"/>
  <c r="CV485" i="11"/>
  <c r="CV606" i="11"/>
  <c r="CV516" i="11"/>
  <c r="CV505" i="11"/>
  <c r="CV501" i="11"/>
  <c r="CV493" i="11"/>
  <c r="CV499" i="11"/>
  <c r="CV487" i="11"/>
  <c r="CV480" i="11"/>
  <c r="CV476" i="11"/>
  <c r="CV459" i="11"/>
  <c r="CV454" i="11"/>
  <c r="CV450" i="11"/>
  <c r="CV446" i="11"/>
  <c r="CV479" i="11"/>
  <c r="CV475" i="11"/>
  <c r="CV458" i="11"/>
  <c r="CV453" i="11"/>
  <c r="CV449" i="11"/>
  <c r="CV445" i="11"/>
  <c r="CV520" i="11"/>
  <c r="CV488" i="11"/>
  <c r="CV470" i="11"/>
  <c r="CV466" i="11"/>
  <c r="CV462" i="11"/>
  <c r="CV490" i="11"/>
  <c r="CV484" i="11"/>
  <c r="CV483" i="11"/>
  <c r="CV482" i="11"/>
  <c r="CV478" i="11"/>
  <c r="CV474" i="11"/>
  <c r="CV457" i="11"/>
  <c r="CV452" i="11"/>
  <c r="CV503" i="11"/>
  <c r="CV495" i="11"/>
  <c r="CV486" i="11"/>
  <c r="CV481" i="11"/>
  <c r="CV477" i="11"/>
  <c r="CV461" i="11"/>
  <c r="CV456" i="11"/>
  <c r="CV441" i="11"/>
  <c r="CV433" i="11"/>
  <c r="CV429" i="11"/>
  <c r="CV425" i="11"/>
  <c r="CV417" i="11"/>
  <c r="CV413" i="11"/>
  <c r="CV467" i="11"/>
  <c r="CV469" i="11"/>
  <c r="CV468" i="11"/>
  <c r="CV444" i="11"/>
  <c r="CV440" i="11"/>
  <c r="CV436" i="11"/>
  <c r="CV432" i="11"/>
  <c r="CV463" i="11"/>
  <c r="CV447" i="11"/>
  <c r="CV443" i="11"/>
  <c r="CV439" i="11"/>
  <c r="CV435" i="11"/>
  <c r="CV431" i="11"/>
  <c r="CV427" i="11"/>
  <c r="CV423" i="11"/>
  <c r="CV419" i="11"/>
  <c r="CV415" i="11"/>
  <c r="CV465" i="11"/>
  <c r="CV464" i="11"/>
  <c r="CV448" i="11"/>
  <c r="CV471" i="11"/>
  <c r="CV455" i="11"/>
  <c r="CV451" i="11"/>
  <c r="CV442" i="11"/>
  <c r="CV438" i="11"/>
  <c r="CV434" i="11"/>
  <c r="CV430" i="11"/>
  <c r="CV426" i="11"/>
  <c r="CV422" i="11"/>
  <c r="CV418" i="11"/>
  <c r="CV460" i="11"/>
  <c r="CV384" i="11"/>
  <c r="CV367" i="11"/>
  <c r="CV363" i="11"/>
  <c r="CV358" i="11"/>
  <c r="CV353" i="11"/>
  <c r="CV348" i="11"/>
  <c r="CV325" i="11"/>
  <c r="CV312" i="11"/>
  <c r="CV308" i="11"/>
  <c r="CV424" i="11"/>
  <c r="CV416" i="11"/>
  <c r="CV408" i="11"/>
  <c r="CV404" i="11"/>
  <c r="CV400" i="11"/>
  <c r="CV379" i="11"/>
  <c r="CV375" i="11"/>
  <c r="CV371" i="11"/>
  <c r="CV343" i="11"/>
  <c r="CV338" i="11"/>
  <c r="CV329" i="11"/>
  <c r="CV316" i="11"/>
  <c r="CV399" i="11"/>
  <c r="CV395" i="11"/>
  <c r="CV391" i="11"/>
  <c r="CV387" i="11"/>
  <c r="CV362" i="11"/>
  <c r="CV357" i="11"/>
  <c r="CV347" i="11"/>
  <c r="CV428" i="11"/>
  <c r="CV420" i="11"/>
  <c r="CV414" i="11"/>
  <c r="CV411" i="11"/>
  <c r="CV407" i="11"/>
  <c r="CV403" i="11"/>
  <c r="CV382" i="11"/>
  <c r="CV378" i="11"/>
  <c r="CV374" i="11"/>
  <c r="CV370" i="11"/>
  <c r="CV351" i="11"/>
  <c r="CV342" i="11"/>
  <c r="CV337" i="11"/>
  <c r="CV319" i="11"/>
  <c r="CV315" i="11"/>
  <c r="CV398" i="11"/>
  <c r="CV394" i="11"/>
  <c r="CV390" i="11"/>
  <c r="CV386" i="11"/>
  <c r="CV365" i="11"/>
  <c r="CV361" i="11"/>
  <c r="CV356" i="11"/>
  <c r="CV350" i="11"/>
  <c r="CV346" i="11"/>
  <c r="CV327" i="11"/>
  <c r="CV323" i="11"/>
  <c r="CV314" i="11"/>
  <c r="CV472" i="11"/>
  <c r="CV412" i="11"/>
  <c r="CV406" i="11"/>
  <c r="CV402" i="11"/>
  <c r="CV381" i="11"/>
  <c r="CV369" i="11"/>
  <c r="CV355" i="11"/>
  <c r="CV341" i="11"/>
  <c r="CV336" i="11"/>
  <c r="CV331" i="11"/>
  <c r="CV318" i="11"/>
  <c r="CV473" i="11"/>
  <c r="CV385" i="11"/>
  <c r="CV364" i="11"/>
  <c r="CV360" i="11"/>
  <c r="CV354" i="11"/>
  <c r="CV349" i="11"/>
  <c r="CV410" i="11"/>
  <c r="CV335" i="11"/>
  <c r="CV334" i="11"/>
  <c r="CV322" i="11"/>
  <c r="CV321" i="11"/>
  <c r="CV317" i="11"/>
  <c r="CV309" i="11"/>
  <c r="CV279" i="11"/>
  <c r="CV275" i="11"/>
  <c r="CV262" i="11"/>
  <c r="CV258" i="11"/>
  <c r="CV254" i="11"/>
  <c r="CV250" i="11"/>
  <c r="CV401" i="11"/>
  <c r="CV344" i="11"/>
  <c r="CV326" i="11"/>
  <c r="CV324" i="11"/>
  <c r="CV300" i="11"/>
  <c r="CV296" i="11"/>
  <c r="CV291" i="11"/>
  <c r="CV287" i="11"/>
  <c r="CV283" i="11"/>
  <c r="CV270" i="11"/>
  <c r="CV245" i="11"/>
  <c r="CV241" i="11"/>
  <c r="CV409" i="11"/>
  <c r="CV380" i="11"/>
  <c r="CV340" i="11"/>
  <c r="CV328" i="11"/>
  <c r="CV304" i="11"/>
  <c r="CV295" i="11"/>
  <c r="CV282" i="11"/>
  <c r="CV274" i="11"/>
  <c r="CV265" i="11"/>
  <c r="CV261" i="11"/>
  <c r="CV257" i="11"/>
  <c r="CV253" i="11"/>
  <c r="CV249" i="11"/>
  <c r="CV299" i="11"/>
  <c r="CV294" i="11"/>
  <c r="CV290" i="11"/>
  <c r="CV286" i="11"/>
  <c r="CV269" i="11"/>
  <c r="CV244" i="11"/>
  <c r="CV368" i="11"/>
  <c r="CV307" i="11"/>
  <c r="CV303" i="11"/>
  <c r="CV281" i="11"/>
  <c r="CV277" i="11"/>
  <c r="CV273" i="11"/>
  <c r="CV264" i="11"/>
  <c r="CV260" i="11"/>
  <c r="CV256" i="11"/>
  <c r="CV252" i="11"/>
  <c r="CV248" i="11"/>
  <c r="CV239" i="11"/>
  <c r="CV230" i="11"/>
  <c r="CV330" i="11"/>
  <c r="CV313" i="11"/>
  <c r="CV311" i="11"/>
  <c r="CV298" i="11"/>
  <c r="CV293" i="11"/>
  <c r="CV289" i="11"/>
  <c r="CV272" i="11"/>
  <c r="CV268" i="11"/>
  <c r="CV243" i="11"/>
  <c r="CV238" i="11"/>
  <c r="CV234" i="11"/>
  <c r="CV225" i="11"/>
  <c r="CV217" i="11"/>
  <c r="CV213" i="11"/>
  <c r="CV182" i="11"/>
  <c r="CV178" i="11"/>
  <c r="CV306" i="11"/>
  <c r="CV302" i="11"/>
  <c r="CV280" i="11"/>
  <c r="CV267" i="11"/>
  <c r="CV263" i="11"/>
  <c r="CV259" i="11"/>
  <c r="CV255" i="11"/>
  <c r="CV251" i="11"/>
  <c r="CV233" i="11"/>
  <c r="CV229" i="11"/>
  <c r="CV301" i="11"/>
  <c r="CV297" i="11"/>
  <c r="CV235" i="11"/>
  <c r="CV222" i="11"/>
  <c r="CV207" i="11"/>
  <c r="CV187" i="11"/>
  <c r="CV176" i="11"/>
  <c r="CV167" i="11"/>
  <c r="CV162" i="11"/>
  <c r="CV236" i="11"/>
  <c r="CV228" i="11"/>
  <c r="CV214" i="11"/>
  <c r="CV211" i="11"/>
  <c r="CV201" i="11"/>
  <c r="CV197" i="11"/>
  <c r="CV193" i="11"/>
  <c r="CV220" i="11"/>
  <c r="CV203" i="11"/>
  <c r="CV175" i="11"/>
  <c r="CV166" i="11"/>
  <c r="CV130" i="11"/>
  <c r="CV126" i="11"/>
  <c r="CV237" i="11"/>
  <c r="CV206" i="11"/>
  <c r="CV200" i="11"/>
  <c r="CV196" i="11"/>
  <c r="CV190" i="11"/>
  <c r="CV185" i="11"/>
  <c r="CV181" i="11"/>
  <c r="CV174" i="11"/>
  <c r="CV165" i="11"/>
  <c r="CV156" i="11"/>
  <c r="CV152" i="11"/>
  <c r="CV147" i="11"/>
  <c r="CV138" i="11"/>
  <c r="CV134" i="11"/>
  <c r="CV121" i="11"/>
  <c r="CV117" i="11"/>
  <c r="CV112" i="11"/>
  <c r="CV223" i="11"/>
  <c r="CV188" i="11"/>
  <c r="CV177" i="11"/>
  <c r="CV160" i="11"/>
  <c r="CV284" i="11"/>
  <c r="CV246" i="11"/>
  <c r="CV242" i="11"/>
  <c r="CV232" i="11"/>
  <c r="CV219" i="11"/>
  <c r="CV215" i="11"/>
  <c r="CV210" i="11"/>
  <c r="CV202" i="11"/>
  <c r="CV199" i="11"/>
  <c r="CV192" i="11"/>
  <c r="CV173" i="11"/>
  <c r="CV169" i="11"/>
  <c r="CV164" i="11"/>
  <c r="CV155" i="11"/>
  <c r="CV151" i="11"/>
  <c r="CV146" i="11"/>
  <c r="CV141" i="11"/>
  <c r="CV137" i="11"/>
  <c r="CV133" i="11"/>
  <c r="CV240" i="11"/>
  <c r="CV224" i="11"/>
  <c r="CV212" i="11"/>
  <c r="CV194" i="11"/>
  <c r="CV183" i="11"/>
  <c r="CV180" i="11"/>
  <c r="CV168" i="11"/>
  <c r="CV163" i="11"/>
  <c r="CV159" i="11"/>
  <c r="CV172" i="11"/>
  <c r="CV148" i="11"/>
  <c r="CV129" i="11"/>
  <c r="CV227" i="11"/>
  <c r="CV226" i="11"/>
  <c r="CV158" i="11"/>
  <c r="CV135" i="11"/>
  <c r="CV107" i="11"/>
  <c r="CV292" i="11"/>
  <c r="CV205" i="11"/>
  <c r="CV136" i="11"/>
  <c r="CV123" i="11"/>
  <c r="CV118" i="11"/>
  <c r="CV113" i="11"/>
  <c r="CV92" i="11"/>
  <c r="CV88" i="11"/>
  <c r="CV82" i="11"/>
  <c r="CV67" i="11"/>
  <c r="CV63" i="11"/>
  <c r="CV58" i="11"/>
  <c r="CV48" i="11"/>
  <c r="CV40" i="11"/>
  <c r="CV36" i="11"/>
  <c r="CV32" i="11"/>
  <c r="CV288" i="11"/>
  <c r="CV191" i="11"/>
  <c r="CV140" i="11"/>
  <c r="CV139" i="11"/>
  <c r="CV120" i="11"/>
  <c r="CV109" i="11"/>
  <c r="CV103" i="11"/>
  <c r="CV100" i="11"/>
  <c r="CV94" i="11"/>
  <c r="CV73" i="11"/>
  <c r="CV59" i="11"/>
  <c r="CV54" i="11"/>
  <c r="CV127" i="11"/>
  <c r="CV87" i="11"/>
  <c r="CV84" i="11"/>
  <c r="CV75" i="11"/>
  <c r="CV69" i="11"/>
  <c r="CV65" i="11"/>
  <c r="CV64" i="11"/>
  <c r="CV55" i="11"/>
  <c r="CV49" i="11"/>
  <c r="CV45" i="11"/>
  <c r="CV41" i="11"/>
  <c r="CV37" i="11"/>
  <c r="CV33" i="11"/>
  <c r="CV29" i="11"/>
  <c r="CV157" i="11"/>
  <c r="CV122" i="11"/>
  <c r="CV119" i="11"/>
  <c r="CV114" i="11"/>
  <c r="CV93" i="11"/>
  <c r="CV89" i="11"/>
  <c r="CV83" i="11"/>
  <c r="CV66" i="11"/>
  <c r="CV46" i="11"/>
  <c r="CV42" i="11"/>
  <c r="CV38" i="11"/>
  <c r="CV30" i="11"/>
  <c r="CV153" i="11"/>
  <c r="CV145" i="11"/>
  <c r="CV144" i="11"/>
  <c r="CV132" i="11"/>
  <c r="CV125" i="11"/>
  <c r="CV111" i="11"/>
  <c r="CV108" i="11"/>
  <c r="CV102" i="11"/>
  <c r="CV95" i="11"/>
  <c r="CV71" i="11"/>
  <c r="CV51" i="11"/>
  <c r="CV150" i="11"/>
  <c r="CV106" i="11"/>
  <c r="CV77" i="11"/>
  <c r="CV12" i="11"/>
  <c r="CV35" i="11"/>
  <c r="CV27" i="11"/>
  <c r="CV21" i="11"/>
  <c r="CV11" i="11"/>
  <c r="CV81" i="11"/>
  <c r="CV78" i="11"/>
  <c r="CV20" i="11"/>
  <c r="CV10" i="11"/>
  <c r="CV19" i="11"/>
  <c r="CV9" i="11"/>
  <c r="CV104" i="11"/>
  <c r="CV61" i="11"/>
  <c r="CV60" i="11"/>
  <c r="CV23" i="11"/>
  <c r="CV18" i="11"/>
  <c r="CV79" i="11"/>
  <c r="CV39" i="11"/>
  <c r="CV31" i="11"/>
  <c r="CV24" i="11"/>
  <c r="CV15" i="11"/>
  <c r="CV98" i="11"/>
  <c r="CV86" i="11"/>
  <c r="CV74" i="11"/>
  <c r="CV68" i="11"/>
  <c r="CV57" i="11"/>
  <c r="CV52" i="11"/>
  <c r="CV47" i="11"/>
  <c r="CV25" i="11"/>
  <c r="CV14" i="11"/>
  <c r="CV8" i="11"/>
  <c r="CV13" i="11"/>
  <c r="CV128" i="11"/>
  <c r="CV99" i="11"/>
  <c r="CV96" i="11"/>
  <c r="CV53" i="11"/>
  <c r="CV26" i="11"/>
  <c r="CS5" i="11" a="1"/>
  <c r="CS5" i="11" s="1"/>
  <c r="CN972" i="11"/>
  <c r="CN968" i="11"/>
  <c r="CN963" i="11"/>
  <c r="CN962" i="11"/>
  <c r="CN971" i="11"/>
  <c r="CN967" i="11"/>
  <c r="CN960" i="11"/>
  <c r="CN969" i="11"/>
  <c r="CN965" i="11"/>
  <c r="CN961" i="11"/>
  <c r="CN957" i="11"/>
  <c r="CN953" i="11"/>
  <c r="CN951" i="11"/>
  <c r="CN948" i="11"/>
  <c r="CN947" i="11"/>
  <c r="CN945" i="11"/>
  <c r="CN944" i="11"/>
  <c r="CN943" i="11"/>
  <c r="CN942" i="11"/>
  <c r="CN941" i="11"/>
  <c r="CN956" i="11"/>
  <c r="CN950" i="11"/>
  <c r="CN959" i="11"/>
  <c r="CN954" i="11"/>
  <c r="CN966" i="11"/>
  <c r="CN952" i="11"/>
  <c r="CN958" i="11"/>
  <c r="CN949" i="11"/>
  <c r="CN940" i="11"/>
  <c r="CN970" i="11"/>
  <c r="CN936" i="11"/>
  <c r="CN930" i="11"/>
  <c r="CN927" i="11"/>
  <c r="CN926" i="11"/>
  <c r="CN925" i="11"/>
  <c r="CN924" i="11"/>
  <c r="CN923" i="11"/>
  <c r="CN922" i="11"/>
  <c r="CN921" i="11"/>
  <c r="CN920" i="11"/>
  <c r="CN935" i="11"/>
  <c r="CN934" i="11"/>
  <c r="CN933" i="11"/>
  <c r="CN929" i="11"/>
  <c r="CN939" i="11"/>
  <c r="CN931" i="11"/>
  <c r="CN938" i="11"/>
  <c r="CN932" i="11"/>
  <c r="CN916" i="11"/>
  <c r="CN915" i="11"/>
  <c r="CN917" i="11"/>
  <c r="CN914" i="11"/>
  <c r="CN913" i="11"/>
  <c r="CN907" i="11"/>
  <c r="CN912" i="11"/>
  <c r="CN903" i="11"/>
  <c r="CN918" i="11"/>
  <c r="CN911" i="11"/>
  <c r="CN905" i="11"/>
  <c r="CN909" i="11"/>
  <c r="CN906" i="11"/>
  <c r="CN902" i="11"/>
  <c r="CN900" i="11"/>
  <c r="CN899" i="11"/>
  <c r="CN898" i="11"/>
  <c r="CN897" i="11"/>
  <c r="CN896" i="11"/>
  <c r="CN895" i="11"/>
  <c r="CN908" i="11"/>
  <c r="CN904" i="11"/>
  <c r="CN890" i="11"/>
  <c r="CN886" i="11"/>
  <c r="CN882" i="11"/>
  <c r="CN878" i="11"/>
  <c r="CN874" i="11"/>
  <c r="CN870" i="11"/>
  <c r="CN891" i="11"/>
  <c r="CN889" i="11"/>
  <c r="CN881" i="11"/>
  <c r="CN877" i="11"/>
  <c r="CN873" i="11"/>
  <c r="CN869" i="11"/>
  <c r="CN894" i="11"/>
  <c r="CN893" i="11"/>
  <c r="CN892" i="11"/>
  <c r="CN887" i="11"/>
  <c r="CN883" i="11"/>
  <c r="CN855" i="11"/>
  <c r="CN851" i="11"/>
  <c r="CN876" i="11"/>
  <c r="CN868" i="11"/>
  <c r="CN859" i="11"/>
  <c r="CN846" i="11"/>
  <c r="CN858" i="11"/>
  <c r="CN854" i="11"/>
  <c r="CN850" i="11"/>
  <c r="CN875" i="11"/>
  <c r="CN866" i="11"/>
  <c r="CN862" i="11"/>
  <c r="CN849" i="11"/>
  <c r="CN857" i="11"/>
  <c r="CN853" i="11"/>
  <c r="CN833" i="11"/>
  <c r="CN861" i="11"/>
  <c r="CN856" i="11"/>
  <c r="CN845" i="11"/>
  <c r="CN841" i="11"/>
  <c r="CN848" i="11"/>
  <c r="CN840" i="11"/>
  <c r="CN836" i="11"/>
  <c r="CN832" i="11"/>
  <c r="CN888" i="11"/>
  <c r="CN865" i="11"/>
  <c r="CN844" i="11"/>
  <c r="CN867" i="11"/>
  <c r="CN860" i="11"/>
  <c r="CN871" i="11"/>
  <c r="CN838" i="11"/>
  <c r="CN834" i="11"/>
  <c r="CN852" i="11"/>
  <c r="CN824" i="11"/>
  <c r="CN835" i="11"/>
  <c r="CN831" i="11"/>
  <c r="CN827" i="11"/>
  <c r="CN819" i="11"/>
  <c r="CN815" i="11"/>
  <c r="CN839" i="11"/>
  <c r="CN826" i="11"/>
  <c r="CN823" i="11"/>
  <c r="CN830" i="11"/>
  <c r="CN813" i="11"/>
  <c r="CN828" i="11"/>
  <c r="CN812" i="11"/>
  <c r="CN820" i="11"/>
  <c r="CN816" i="11"/>
  <c r="CN805" i="11"/>
  <c r="CN800" i="11"/>
  <c r="CN796" i="11"/>
  <c r="CN792" i="11"/>
  <c r="CN822" i="11"/>
  <c r="CN809" i="11"/>
  <c r="CN804" i="11"/>
  <c r="CN810" i="11"/>
  <c r="CN803" i="11"/>
  <c r="CN818" i="11"/>
  <c r="CN817" i="11"/>
  <c r="CN814" i="11"/>
  <c r="CN807" i="11"/>
  <c r="CN802" i="11"/>
  <c r="CN798" i="11"/>
  <c r="CN794" i="11"/>
  <c r="CN806" i="11"/>
  <c r="CN801" i="11"/>
  <c r="CN797" i="11"/>
  <c r="CN784" i="11"/>
  <c r="CN779" i="11"/>
  <c r="CN775" i="11"/>
  <c r="CN783" i="11"/>
  <c r="CN778" i="11"/>
  <c r="CN787" i="11"/>
  <c r="CN782" i="11"/>
  <c r="CN785" i="11"/>
  <c r="CN780" i="11"/>
  <c r="CN776" i="11"/>
  <c r="CN799" i="11"/>
  <c r="CN791" i="11"/>
  <c r="CN790" i="11"/>
  <c r="CN789" i="11"/>
  <c r="CN771" i="11"/>
  <c r="CN769" i="11"/>
  <c r="CN759" i="11"/>
  <c r="CN774" i="11"/>
  <c r="CN808" i="11"/>
  <c r="CN772" i="11"/>
  <c r="CN768" i="11"/>
  <c r="CN765" i="11"/>
  <c r="CN781" i="11"/>
  <c r="CN770" i="11"/>
  <c r="CN795" i="11"/>
  <c r="CN777" i="11"/>
  <c r="CN764" i="11"/>
  <c r="CN793" i="11"/>
  <c r="CN786" i="11"/>
  <c r="CN767" i="11"/>
  <c r="CN760" i="11"/>
  <c r="CN773" i="11"/>
  <c r="CN758" i="11"/>
  <c r="CN749" i="11"/>
  <c r="CN753" i="11"/>
  <c r="CN763" i="11"/>
  <c r="CN761" i="11"/>
  <c r="CN748" i="11"/>
  <c r="CN743" i="11"/>
  <c r="CN762" i="11"/>
  <c r="CN756" i="11"/>
  <c r="CN752" i="11"/>
  <c r="CN738" i="11"/>
  <c r="CN766" i="11"/>
  <c r="CN747" i="11"/>
  <c r="CN746" i="11"/>
  <c r="CN750" i="11"/>
  <c r="CN740" i="11"/>
  <c r="CN735" i="11"/>
  <c r="CN726" i="11"/>
  <c r="CN739" i="11"/>
  <c r="CN734" i="11"/>
  <c r="CN725" i="11"/>
  <c r="CN742" i="11"/>
  <c r="CN741" i="11"/>
  <c r="CN729" i="11"/>
  <c r="CN757" i="11"/>
  <c r="CN737" i="11"/>
  <c r="CN733" i="11"/>
  <c r="CN724" i="11"/>
  <c r="CN751" i="11"/>
  <c r="CN728" i="11"/>
  <c r="CN723" i="11"/>
  <c r="CN719" i="11"/>
  <c r="CN755" i="11"/>
  <c r="CN731" i="11"/>
  <c r="CN722" i="11"/>
  <c r="CN699" i="11"/>
  <c r="CN695" i="11"/>
  <c r="CN691" i="11"/>
  <c r="CN690" i="11"/>
  <c r="CN686" i="11"/>
  <c r="CN732" i="11"/>
  <c r="CN730" i="11"/>
  <c r="CN710" i="11"/>
  <c r="CN706" i="11"/>
  <c r="CN702" i="11"/>
  <c r="CN698" i="11"/>
  <c r="CN694" i="11"/>
  <c r="CN720" i="11"/>
  <c r="CN714" i="11"/>
  <c r="CN689" i="11"/>
  <c r="CN685" i="11"/>
  <c r="CN681" i="11"/>
  <c r="CN677" i="11"/>
  <c r="CN727" i="11"/>
  <c r="CN713" i="11"/>
  <c r="CN709" i="11"/>
  <c r="CN705" i="11"/>
  <c r="CN701" i="11"/>
  <c r="CN697" i="11"/>
  <c r="CN693" i="11"/>
  <c r="CN717" i="11"/>
  <c r="CN688" i="11"/>
  <c r="CN684" i="11"/>
  <c r="CN680" i="11"/>
  <c r="CN712" i="11"/>
  <c r="CN708" i="11"/>
  <c r="CN704" i="11"/>
  <c r="CN700" i="11"/>
  <c r="CN696" i="11"/>
  <c r="CN692" i="11"/>
  <c r="CN676" i="11"/>
  <c r="CN671" i="11"/>
  <c r="CN667" i="11"/>
  <c r="CN659" i="11"/>
  <c r="CN736" i="11"/>
  <c r="CN654" i="11"/>
  <c r="CN650" i="11"/>
  <c r="CN645" i="11"/>
  <c r="CN641" i="11"/>
  <c r="CN637" i="11"/>
  <c r="CN670" i="11"/>
  <c r="CN666" i="11"/>
  <c r="CN662" i="11"/>
  <c r="CN658" i="11"/>
  <c r="CN683" i="11"/>
  <c r="CN679" i="11"/>
  <c r="CN678" i="11"/>
  <c r="CN675" i="11"/>
  <c r="CN653" i="11"/>
  <c r="CN649" i="11"/>
  <c r="CN644" i="11"/>
  <c r="CN640" i="11"/>
  <c r="CN721" i="11"/>
  <c r="CN687" i="11"/>
  <c r="CN673" i="11"/>
  <c r="CN669" i="11"/>
  <c r="CN665" i="11"/>
  <c r="CN661" i="11"/>
  <c r="CN657" i="11"/>
  <c r="CN682" i="11"/>
  <c r="CN656" i="11"/>
  <c r="CN652" i="11"/>
  <c r="CN716" i="11"/>
  <c r="CN672" i="11"/>
  <c r="CN668" i="11"/>
  <c r="CN664" i="11"/>
  <c r="CN660" i="11"/>
  <c r="CN647" i="11"/>
  <c r="CN655" i="11"/>
  <c r="CN651" i="11"/>
  <c r="CN619" i="11"/>
  <c r="CN610" i="11"/>
  <c r="CN674" i="11"/>
  <c r="CN643" i="11"/>
  <c r="CN642" i="11"/>
  <c r="CN635" i="11"/>
  <c r="CN631" i="11"/>
  <c r="CN627" i="11"/>
  <c r="CN623" i="11"/>
  <c r="CN614" i="11"/>
  <c r="CN609" i="11"/>
  <c r="CN646" i="11"/>
  <c r="CN638" i="11"/>
  <c r="CN618" i="11"/>
  <c r="CN604" i="11"/>
  <c r="CN596" i="11"/>
  <c r="CN636" i="11"/>
  <c r="CN634" i="11"/>
  <c r="CN630" i="11"/>
  <c r="CN626" i="11"/>
  <c r="CN608" i="11"/>
  <c r="CN639" i="11"/>
  <c r="CN612" i="11"/>
  <c r="CN603" i="11"/>
  <c r="CN599" i="11"/>
  <c r="CN595" i="11"/>
  <c r="CN633" i="11"/>
  <c r="CN629" i="11"/>
  <c r="CN625" i="11"/>
  <c r="CN621" i="11"/>
  <c r="CN616" i="11"/>
  <c r="CN648" i="11"/>
  <c r="CN620" i="11"/>
  <c r="CN611" i="11"/>
  <c r="CN602" i="11"/>
  <c r="CN598" i="11"/>
  <c r="CN594" i="11"/>
  <c r="CN615" i="11"/>
  <c r="CN584" i="11"/>
  <c r="CN605" i="11"/>
  <c r="CN579" i="11"/>
  <c r="CN575" i="11"/>
  <c r="CN567" i="11"/>
  <c r="CN563" i="11"/>
  <c r="CN559" i="11"/>
  <c r="CN606" i="11"/>
  <c r="CN583" i="11"/>
  <c r="CN554" i="11"/>
  <c r="CN632" i="11"/>
  <c r="CN628" i="11"/>
  <c r="CN624" i="11"/>
  <c r="CN593" i="11"/>
  <c r="CN592" i="11"/>
  <c r="CN587" i="11"/>
  <c r="CN578" i="11"/>
  <c r="CN574" i="11"/>
  <c r="CN570" i="11"/>
  <c r="CN566" i="11"/>
  <c r="CN562" i="11"/>
  <c r="CN558" i="11"/>
  <c r="CN607" i="11"/>
  <c r="CN597" i="11"/>
  <c r="CN591" i="11"/>
  <c r="CN582" i="11"/>
  <c r="CN586" i="11"/>
  <c r="CN577" i="11"/>
  <c r="CN573" i="11"/>
  <c r="CN569" i="11"/>
  <c r="CN565" i="11"/>
  <c r="CN561" i="11"/>
  <c r="CN557" i="11"/>
  <c r="CN590" i="11"/>
  <c r="CN581" i="11"/>
  <c r="CN543" i="11"/>
  <c r="CN539" i="11"/>
  <c r="CN535" i="11"/>
  <c r="CN531" i="11"/>
  <c r="CN527" i="11"/>
  <c r="CN523" i="11"/>
  <c r="CN589" i="11"/>
  <c r="CN560" i="11"/>
  <c r="CN551" i="11"/>
  <c r="CN542" i="11"/>
  <c r="CN538" i="11"/>
  <c r="CN534" i="11"/>
  <c r="CN564" i="11"/>
  <c r="CN546" i="11"/>
  <c r="CN568" i="11"/>
  <c r="CN550" i="11"/>
  <c r="CN541" i="11"/>
  <c r="CN537" i="11"/>
  <c r="CN533" i="11"/>
  <c r="CN529" i="11"/>
  <c r="CN525" i="11"/>
  <c r="CN521" i="11"/>
  <c r="CN517" i="11"/>
  <c r="CN576" i="11"/>
  <c r="CN572" i="11"/>
  <c r="CN545" i="11"/>
  <c r="CN553" i="11"/>
  <c r="CN552" i="11"/>
  <c r="CN549" i="11"/>
  <c r="CN540" i="11"/>
  <c r="CN536" i="11"/>
  <c r="CN532" i="11"/>
  <c r="CN524" i="11"/>
  <c r="CN585" i="11"/>
  <c r="CN544" i="11"/>
  <c r="CN555" i="11"/>
  <c r="CN518" i="11"/>
  <c r="CN515" i="11"/>
  <c r="CN504" i="11"/>
  <c r="CN500" i="11"/>
  <c r="CN496" i="11"/>
  <c r="CN530" i="11"/>
  <c r="CN520" i="11"/>
  <c r="CN512" i="11"/>
  <c r="CN556" i="11"/>
  <c r="CN511" i="11"/>
  <c r="CN507" i="11"/>
  <c r="CN548" i="11"/>
  <c r="CN522" i="11"/>
  <c r="CN519" i="11"/>
  <c r="CN506" i="11"/>
  <c r="CN502" i="11"/>
  <c r="CN498" i="11"/>
  <c r="CN494" i="11"/>
  <c r="CN516" i="11"/>
  <c r="CN510" i="11"/>
  <c r="CN489" i="11"/>
  <c r="CN485" i="11"/>
  <c r="CN526" i="11"/>
  <c r="CN513" i="11"/>
  <c r="CN505" i="11"/>
  <c r="CN501" i="11"/>
  <c r="CN493" i="11"/>
  <c r="CN480" i="11"/>
  <c r="CN476" i="11"/>
  <c r="CN459" i="11"/>
  <c r="CN454" i="11"/>
  <c r="CN450" i="11"/>
  <c r="CN446" i="11"/>
  <c r="CN514" i="11"/>
  <c r="CN499" i="11"/>
  <c r="CN490" i="11"/>
  <c r="CN484" i="11"/>
  <c r="CN479" i="11"/>
  <c r="CN475" i="11"/>
  <c r="CN458" i="11"/>
  <c r="CN453" i="11"/>
  <c r="CN449" i="11"/>
  <c r="CN508" i="11"/>
  <c r="CN486" i="11"/>
  <c r="CN483" i="11"/>
  <c r="CN470" i="11"/>
  <c r="CN466" i="11"/>
  <c r="CN462" i="11"/>
  <c r="CN482" i="11"/>
  <c r="CN478" i="11"/>
  <c r="CN474" i="11"/>
  <c r="CN457" i="11"/>
  <c r="CN452" i="11"/>
  <c r="CN487" i="11"/>
  <c r="CN481" i="11"/>
  <c r="CN477" i="11"/>
  <c r="CN503" i="11"/>
  <c r="CN495" i="11"/>
  <c r="CN463" i="11"/>
  <c r="CN445" i="11"/>
  <c r="CN441" i="11"/>
  <c r="CN433" i="11"/>
  <c r="CN429" i="11"/>
  <c r="CN425" i="11"/>
  <c r="CN417" i="11"/>
  <c r="CN413" i="11"/>
  <c r="CN465" i="11"/>
  <c r="CN464" i="11"/>
  <c r="CN447" i="11"/>
  <c r="CN471" i="11"/>
  <c r="CN455" i="11"/>
  <c r="CN451" i="11"/>
  <c r="CN448" i="11"/>
  <c r="CN444" i="11"/>
  <c r="CN440" i="11"/>
  <c r="CN436" i="11"/>
  <c r="CN432" i="11"/>
  <c r="CN488" i="11"/>
  <c r="CN473" i="11"/>
  <c r="CN472" i="11"/>
  <c r="CN460" i="11"/>
  <c r="CN461" i="11"/>
  <c r="CN456" i="11"/>
  <c r="CN443" i="11"/>
  <c r="CN439" i="11"/>
  <c r="CN435" i="11"/>
  <c r="CN431" i="11"/>
  <c r="CN427" i="11"/>
  <c r="CN423" i="11"/>
  <c r="CN419" i="11"/>
  <c r="CN415" i="11"/>
  <c r="CN467" i="11"/>
  <c r="CN469" i="11"/>
  <c r="CN468" i="11"/>
  <c r="CN442" i="11"/>
  <c r="CN438" i="11"/>
  <c r="CN434" i="11"/>
  <c r="CN430" i="11"/>
  <c r="CN426" i="11"/>
  <c r="CN422" i="11"/>
  <c r="CN418" i="11"/>
  <c r="CN384" i="11"/>
  <c r="CN367" i="11"/>
  <c r="CN363" i="11"/>
  <c r="CN358" i="11"/>
  <c r="CN353" i="11"/>
  <c r="CN348" i="11"/>
  <c r="CN325" i="11"/>
  <c r="CN312" i="11"/>
  <c r="CN308" i="11"/>
  <c r="CN408" i="11"/>
  <c r="CN404" i="11"/>
  <c r="CN400" i="11"/>
  <c r="CN379" i="11"/>
  <c r="CN375" i="11"/>
  <c r="CN371" i="11"/>
  <c r="CN343" i="11"/>
  <c r="CN338" i="11"/>
  <c r="CN329" i="11"/>
  <c r="CN316" i="11"/>
  <c r="CN411" i="11"/>
  <c r="CN399" i="11"/>
  <c r="CN395" i="11"/>
  <c r="CN391" i="11"/>
  <c r="CN387" i="11"/>
  <c r="CN362" i="11"/>
  <c r="CN357" i="11"/>
  <c r="CN347" i="11"/>
  <c r="CN412" i="11"/>
  <c r="CN407" i="11"/>
  <c r="CN403" i="11"/>
  <c r="CN382" i="11"/>
  <c r="CN378" i="11"/>
  <c r="CN374" i="11"/>
  <c r="CN370" i="11"/>
  <c r="CN351" i="11"/>
  <c r="CN342" i="11"/>
  <c r="CN337" i="11"/>
  <c r="CN319" i="11"/>
  <c r="CN315" i="11"/>
  <c r="CN424" i="11"/>
  <c r="CN416" i="11"/>
  <c r="CN398" i="11"/>
  <c r="CN394" i="11"/>
  <c r="CN390" i="11"/>
  <c r="CN386" i="11"/>
  <c r="CN365" i="11"/>
  <c r="CN361" i="11"/>
  <c r="CN356" i="11"/>
  <c r="CN350" i="11"/>
  <c r="CN346" i="11"/>
  <c r="CN327" i="11"/>
  <c r="CN323" i="11"/>
  <c r="CN314" i="11"/>
  <c r="CN406" i="11"/>
  <c r="CN402" i="11"/>
  <c r="CN381" i="11"/>
  <c r="CN369" i="11"/>
  <c r="CN355" i="11"/>
  <c r="CN341" i="11"/>
  <c r="CN336" i="11"/>
  <c r="CN331" i="11"/>
  <c r="CN318" i="11"/>
  <c r="CN428" i="11"/>
  <c r="CN420" i="11"/>
  <c r="CN410" i="11"/>
  <c r="CN385" i="11"/>
  <c r="CN364" i="11"/>
  <c r="CN360" i="11"/>
  <c r="CN354" i="11"/>
  <c r="CN349" i="11"/>
  <c r="CN330" i="11"/>
  <c r="CN313" i="11"/>
  <c r="CN311" i="11"/>
  <c r="CN279" i="11"/>
  <c r="CN275" i="11"/>
  <c r="CN262" i="11"/>
  <c r="CN258" i="11"/>
  <c r="CN254" i="11"/>
  <c r="CN250" i="11"/>
  <c r="CN300" i="11"/>
  <c r="CN296" i="11"/>
  <c r="CN291" i="11"/>
  <c r="CN287" i="11"/>
  <c r="CN283" i="11"/>
  <c r="CN270" i="11"/>
  <c r="CN245" i="11"/>
  <c r="CN241" i="11"/>
  <c r="CN401" i="11"/>
  <c r="CN304" i="11"/>
  <c r="CN295" i="11"/>
  <c r="CN282" i="11"/>
  <c r="CN274" i="11"/>
  <c r="CN265" i="11"/>
  <c r="CN261" i="11"/>
  <c r="CN257" i="11"/>
  <c r="CN253" i="11"/>
  <c r="CN249" i="11"/>
  <c r="CN409" i="11"/>
  <c r="CN380" i="11"/>
  <c r="CN344" i="11"/>
  <c r="CN335" i="11"/>
  <c r="CN334" i="11"/>
  <c r="CN322" i="11"/>
  <c r="CN321" i="11"/>
  <c r="CN317" i="11"/>
  <c r="CN299" i="11"/>
  <c r="CN294" i="11"/>
  <c r="CN290" i="11"/>
  <c r="CN286" i="11"/>
  <c r="CN269" i="11"/>
  <c r="CN244" i="11"/>
  <c r="CN326" i="11"/>
  <c r="CN324" i="11"/>
  <c r="CN309" i="11"/>
  <c r="CN307" i="11"/>
  <c r="CN303" i="11"/>
  <c r="CN281" i="11"/>
  <c r="CN277" i="11"/>
  <c r="CN273" i="11"/>
  <c r="CN264" i="11"/>
  <c r="CN260" i="11"/>
  <c r="CN256" i="11"/>
  <c r="CN252" i="11"/>
  <c r="CN248" i="11"/>
  <c r="CN239" i="11"/>
  <c r="CN230" i="11"/>
  <c r="CN368" i="11"/>
  <c r="CN340" i="11"/>
  <c r="CN328" i="11"/>
  <c r="CN298" i="11"/>
  <c r="CN293" i="11"/>
  <c r="CN289" i="11"/>
  <c r="CN272" i="11"/>
  <c r="CN268" i="11"/>
  <c r="CN243" i="11"/>
  <c r="CN238" i="11"/>
  <c r="CN234" i="11"/>
  <c r="CN225" i="11"/>
  <c r="CN217" i="11"/>
  <c r="CN213" i="11"/>
  <c r="CN182" i="11"/>
  <c r="CN178" i="11"/>
  <c r="CN306" i="11"/>
  <c r="CN302" i="11"/>
  <c r="CN280" i="11"/>
  <c r="CN267" i="11"/>
  <c r="CN263" i="11"/>
  <c r="CN259" i="11"/>
  <c r="CN255" i="11"/>
  <c r="CN251" i="11"/>
  <c r="CN233" i="11"/>
  <c r="CN229" i="11"/>
  <c r="CN292" i="11"/>
  <c r="CN288" i="11"/>
  <c r="CN237" i="11"/>
  <c r="CN214" i="11"/>
  <c r="CN211" i="11"/>
  <c r="CN201" i="11"/>
  <c r="CN197" i="11"/>
  <c r="CN193" i="11"/>
  <c r="CN176" i="11"/>
  <c r="CN167" i="11"/>
  <c r="CN162" i="11"/>
  <c r="CN301" i="11"/>
  <c r="CN297" i="11"/>
  <c r="CN240" i="11"/>
  <c r="CN220" i="11"/>
  <c r="CN203" i="11"/>
  <c r="CN232" i="11"/>
  <c r="CN206" i="11"/>
  <c r="CN200" i="11"/>
  <c r="CN196" i="11"/>
  <c r="CN190" i="11"/>
  <c r="CN185" i="11"/>
  <c r="CN181" i="11"/>
  <c r="CN175" i="11"/>
  <c r="CN166" i="11"/>
  <c r="CN130" i="11"/>
  <c r="CN126" i="11"/>
  <c r="CN223" i="11"/>
  <c r="CN188" i="11"/>
  <c r="CN177" i="11"/>
  <c r="CN174" i="11"/>
  <c r="CN165" i="11"/>
  <c r="CN156" i="11"/>
  <c r="CN152" i="11"/>
  <c r="CN147" i="11"/>
  <c r="CN138" i="11"/>
  <c r="CN134" i="11"/>
  <c r="CN121" i="11"/>
  <c r="CN117" i="11"/>
  <c r="CN112" i="11"/>
  <c r="CN227" i="11"/>
  <c r="CN224" i="11"/>
  <c r="CN219" i="11"/>
  <c r="CN215" i="11"/>
  <c r="CN210" i="11"/>
  <c r="CN202" i="11"/>
  <c r="CN199" i="11"/>
  <c r="CN192" i="11"/>
  <c r="CN160" i="11"/>
  <c r="CN235" i="11"/>
  <c r="CN226" i="11"/>
  <c r="CN212" i="11"/>
  <c r="CN194" i="11"/>
  <c r="CN183" i="11"/>
  <c r="CN180" i="11"/>
  <c r="CN173" i="11"/>
  <c r="CN169" i="11"/>
  <c r="CN164" i="11"/>
  <c r="CN155" i="11"/>
  <c r="CN151" i="11"/>
  <c r="CN146" i="11"/>
  <c r="CN141" i="11"/>
  <c r="CN137" i="11"/>
  <c r="CN133" i="11"/>
  <c r="CN414" i="11"/>
  <c r="CN284" i="11"/>
  <c r="CN246" i="11"/>
  <c r="CN242" i="11"/>
  <c r="CN236" i="11"/>
  <c r="CN228" i="11"/>
  <c r="CN205" i="11"/>
  <c r="CN191" i="11"/>
  <c r="CN168" i="11"/>
  <c r="CN163" i="11"/>
  <c r="CN159" i="11"/>
  <c r="CN207" i="11"/>
  <c r="CN157" i="11"/>
  <c r="CN150" i="11"/>
  <c r="CN172" i="11"/>
  <c r="CN127" i="11"/>
  <c r="CN123" i="11"/>
  <c r="CN118" i="11"/>
  <c r="CN113" i="11"/>
  <c r="CN158" i="11"/>
  <c r="CN153" i="11"/>
  <c r="CN145" i="11"/>
  <c r="CN144" i="11"/>
  <c r="CN128" i="11"/>
  <c r="CN120" i="11"/>
  <c r="CN109" i="11"/>
  <c r="CN103" i="11"/>
  <c r="CN100" i="11"/>
  <c r="CN94" i="11"/>
  <c r="CN73" i="11"/>
  <c r="CN59" i="11"/>
  <c r="CN54" i="11"/>
  <c r="CN48" i="11"/>
  <c r="CN40" i="11"/>
  <c r="CN36" i="11"/>
  <c r="CN32" i="11"/>
  <c r="CN148" i="11"/>
  <c r="CN87" i="11"/>
  <c r="CN84" i="11"/>
  <c r="CN75" i="11"/>
  <c r="CN69" i="11"/>
  <c r="CN65" i="11"/>
  <c r="CN64" i="11"/>
  <c r="CN55" i="11"/>
  <c r="CN222" i="11"/>
  <c r="CN132" i="11"/>
  <c r="CN106" i="11"/>
  <c r="CN99" i="11"/>
  <c r="CN96" i="11"/>
  <c r="CN81" i="11"/>
  <c r="CN78" i="11"/>
  <c r="CN61" i="11"/>
  <c r="CN60" i="11"/>
  <c r="CN49" i="11"/>
  <c r="CN45" i="11"/>
  <c r="CN41" i="11"/>
  <c r="CN37" i="11"/>
  <c r="CN33" i="11"/>
  <c r="CN29" i="11"/>
  <c r="CN140" i="11"/>
  <c r="CN139" i="11"/>
  <c r="CN135" i="11"/>
  <c r="CN125" i="11"/>
  <c r="CN111" i="11"/>
  <c r="CN108" i="11"/>
  <c r="CN102" i="11"/>
  <c r="CN95" i="11"/>
  <c r="CN71" i="11"/>
  <c r="CN51" i="11"/>
  <c r="CN46" i="11"/>
  <c r="CN42" i="11"/>
  <c r="CN38" i="11"/>
  <c r="CN30" i="11"/>
  <c r="CN136" i="11"/>
  <c r="CN86" i="11"/>
  <c r="CN77" i="11"/>
  <c r="CN74" i="11"/>
  <c r="CN68" i="11"/>
  <c r="CN57" i="11"/>
  <c r="CN129" i="11"/>
  <c r="CN98" i="11"/>
  <c r="CN93" i="11"/>
  <c r="CN89" i="11"/>
  <c r="CN82" i="11"/>
  <c r="CN52" i="11"/>
  <c r="CN39" i="11"/>
  <c r="CN12" i="11"/>
  <c r="CN66" i="11"/>
  <c r="CN53" i="11"/>
  <c r="CN47" i="11"/>
  <c r="CN31" i="11"/>
  <c r="CN27" i="11"/>
  <c r="CN21" i="11"/>
  <c r="CN11" i="11"/>
  <c r="CN20" i="11"/>
  <c r="CN10" i="11"/>
  <c r="CN119" i="11"/>
  <c r="CN107" i="11"/>
  <c r="CN83" i="11"/>
  <c r="CN58" i="11"/>
  <c r="CN19" i="11"/>
  <c r="CN9" i="11"/>
  <c r="CN187" i="11"/>
  <c r="CN67" i="11"/>
  <c r="CN35" i="11"/>
  <c r="CN23" i="11"/>
  <c r="CN18" i="11"/>
  <c r="CN63" i="11"/>
  <c r="CN24" i="11"/>
  <c r="CN15" i="11"/>
  <c r="CN114" i="11"/>
  <c r="CN104" i="11"/>
  <c r="CN92" i="11"/>
  <c r="CN88" i="11"/>
  <c r="CN25" i="11"/>
  <c r="CN14" i="11"/>
  <c r="CN8" i="11"/>
  <c r="CN13" i="11"/>
  <c r="CN122" i="11"/>
  <c r="CN79" i="11"/>
  <c r="CN26" i="11"/>
  <c r="CZ5" i="11" l="1"/>
  <c r="DA509" i="11"/>
  <c r="BZ509" i="11" s="1"/>
  <c r="DA124" i="11"/>
  <c r="BZ124" i="11" s="1"/>
  <c r="DA70" i="11"/>
  <c r="BZ70" i="11" s="1"/>
  <c r="DA56" i="11"/>
  <c r="BZ56" i="11" s="1"/>
  <c r="DA221" i="11"/>
  <c r="BZ221" i="11" s="1"/>
  <c r="DA161" i="11"/>
  <c r="BZ161" i="11" s="1"/>
  <c r="DA711" i="11"/>
  <c r="BZ711" i="11" s="1"/>
  <c r="DA837" i="11"/>
  <c r="BZ837" i="11" s="1"/>
  <c r="DA964" i="11"/>
  <c r="BZ964" i="11" s="1"/>
  <c r="DA72" i="11"/>
  <c r="BZ72" i="11" s="1"/>
  <c r="DA43" i="11"/>
  <c r="BZ43" i="11" s="1"/>
  <c r="DA247" i="11"/>
  <c r="BZ247" i="11" s="1"/>
  <c r="DA497" i="11"/>
  <c r="BZ497" i="11" s="1"/>
  <c r="DA842" i="11"/>
  <c r="BZ842" i="11" s="1"/>
  <c r="DA872" i="11"/>
  <c r="BZ872" i="11" s="1"/>
  <c r="DA101" i="11"/>
  <c r="BZ101" i="11" s="1"/>
  <c r="DA189" i="11"/>
  <c r="BZ189" i="11" s="1"/>
  <c r="DA276" i="11"/>
  <c r="BZ276" i="11" s="1"/>
  <c r="DA271" i="11"/>
  <c r="BZ271" i="11" s="1"/>
  <c r="DA580" i="11"/>
  <c r="BZ580" i="11" s="1"/>
  <c r="DA863" i="11"/>
  <c r="BZ863" i="11" s="1"/>
  <c r="DA204" i="11"/>
  <c r="BZ204" i="11" s="1"/>
  <c r="DA393" i="11"/>
  <c r="BZ393" i="11" s="1"/>
  <c r="DA373" i="11"/>
  <c r="BZ373" i="11" s="1"/>
  <c r="DA825" i="11"/>
  <c r="BZ825" i="11" s="1"/>
  <c r="DA17" i="11"/>
  <c r="BZ17" i="11" s="1"/>
  <c r="DA91" i="11"/>
  <c r="BZ91" i="11" s="1"/>
  <c r="DA622" i="11"/>
  <c r="BZ622" i="11" s="1"/>
  <c r="DA811" i="11"/>
  <c r="BZ811" i="11" s="1"/>
  <c r="DA847" i="11"/>
  <c r="BZ847" i="11" s="1"/>
  <c r="DA195" i="11"/>
  <c r="BZ195" i="11" s="1"/>
  <c r="DA208" i="11"/>
  <c r="BZ208" i="11" s="1"/>
  <c r="DA285" i="11"/>
  <c r="BZ285" i="11" s="1"/>
  <c r="DA397" i="11"/>
  <c r="BZ397" i="11" s="1"/>
  <c r="DA366" i="11"/>
  <c r="BZ366" i="11" s="1"/>
  <c r="DA528" i="11"/>
  <c r="BZ528" i="11" s="1"/>
  <c r="DA617" i="11"/>
  <c r="BZ617" i="11" s="1"/>
  <c r="DA703" i="11"/>
  <c r="BZ703" i="11" s="1"/>
  <c r="DA885" i="11"/>
  <c r="BZ885" i="11" s="1"/>
  <c r="DA76" i="11"/>
  <c r="BZ76" i="11" s="1"/>
  <c r="DA22" i="11"/>
  <c r="BZ22" i="11" s="1"/>
  <c r="DA110" i="11"/>
  <c r="BZ110" i="11" s="1"/>
  <c r="DA131" i="11"/>
  <c r="BZ131" i="11" s="1"/>
  <c r="DA97" i="11"/>
  <c r="BZ97" i="11" s="1"/>
  <c r="DA143" i="11"/>
  <c r="BZ143" i="11" s="1"/>
  <c r="DA170" i="11"/>
  <c r="BZ170" i="11" s="1"/>
  <c r="DA171" i="11"/>
  <c r="BZ171" i="11" s="1"/>
  <c r="DA405" i="11"/>
  <c r="BZ405" i="11" s="1"/>
  <c r="DA278" i="11"/>
  <c r="BZ278" i="11" s="1"/>
  <c r="DA345" i="11"/>
  <c r="BZ345" i="11" s="1"/>
  <c r="DA389" i="11"/>
  <c r="BZ389" i="11" s="1"/>
  <c r="DA601" i="11"/>
  <c r="BZ601" i="11" s="1"/>
  <c r="DA744" i="11"/>
  <c r="BZ744" i="11" s="1"/>
  <c r="DA937" i="11"/>
  <c r="BZ937" i="11" s="1"/>
  <c r="DA28" i="11"/>
  <c r="BZ28" i="11" s="1"/>
  <c r="DA44" i="11"/>
  <c r="BZ44" i="11" s="1"/>
  <c r="DA142" i="11"/>
  <c r="BZ142" i="11" s="1"/>
  <c r="DA184" i="11"/>
  <c r="BZ184" i="11" s="1"/>
  <c r="DA377" i="11"/>
  <c r="BZ377" i="11" s="1"/>
  <c r="DA613" i="11"/>
  <c r="BZ613" i="11" s="1"/>
  <c r="DA718" i="11"/>
  <c r="BZ718" i="11" s="1"/>
  <c r="DA829" i="11"/>
  <c r="BZ829" i="11" s="1"/>
  <c r="DA80" i="11"/>
  <c r="BZ80" i="11" s="1"/>
  <c r="DA16" i="11"/>
  <c r="BZ16" i="11" s="1"/>
  <c r="DA186" i="11"/>
  <c r="BZ186" i="11" s="1"/>
  <c r="DA216" i="11"/>
  <c r="BZ216" i="11" s="1"/>
  <c r="DA352" i="11"/>
  <c r="BZ352" i="11" s="1"/>
  <c r="DA376" i="11"/>
  <c r="BZ376" i="11" s="1"/>
  <c r="DA879" i="11"/>
  <c r="BZ879" i="11" s="1"/>
  <c r="DA928" i="11"/>
  <c r="BZ928" i="11" s="1"/>
  <c r="DA62" i="11"/>
  <c r="BZ62" i="11" s="1"/>
  <c r="DA179" i="11"/>
  <c r="BZ179" i="11" s="1"/>
  <c r="DA600" i="11"/>
  <c r="BZ600" i="11" s="1"/>
  <c r="DA333" i="11"/>
  <c r="BZ333" i="11" s="1"/>
  <c r="DA209" i="11"/>
  <c r="BZ209" i="11" s="1"/>
  <c r="DA372" i="11"/>
  <c r="BZ372" i="11" s="1"/>
  <c r="DA955" i="11"/>
  <c r="BZ955" i="11" s="1"/>
  <c r="DA715" i="11"/>
  <c r="BZ715" i="11" s="1"/>
  <c r="DA105" i="11"/>
  <c r="BZ105" i="11" s="1"/>
  <c r="DA754" i="11"/>
  <c r="BZ754" i="11" s="1"/>
  <c r="DA437" i="11"/>
  <c r="BZ437" i="11" s="1"/>
  <c r="DA880" i="11"/>
  <c r="BZ880" i="11" s="1"/>
  <c r="DA588" i="11"/>
  <c r="BZ588" i="11" s="1"/>
  <c r="DA388" i="11"/>
  <c r="BZ388" i="11" s="1"/>
  <c r="DA359" i="11"/>
  <c r="BZ359" i="11" s="1"/>
  <c r="DA154" i="11"/>
  <c r="BZ154" i="11" s="1"/>
  <c r="DA919" i="11"/>
  <c r="BZ919" i="11" s="1"/>
  <c r="DA491" i="11"/>
  <c r="BZ491" i="11" s="1"/>
  <c r="DA421" i="11"/>
  <c r="BZ421" i="11" s="1"/>
  <c r="DA149" i="11"/>
  <c r="BZ149" i="11" s="1"/>
  <c r="DA547" i="11"/>
  <c r="BZ547" i="11" s="1"/>
  <c r="DA383" i="11"/>
  <c r="BZ383" i="11" s="1"/>
  <c r="DA821" i="11"/>
  <c r="BZ821" i="11" s="1"/>
  <c r="DA910" i="11"/>
  <c r="BZ910" i="11" s="1"/>
  <c r="DA116" i="11"/>
  <c r="BZ116" i="11" s="1"/>
  <c r="DA788" i="11"/>
  <c r="BZ788" i="11" s="1"/>
  <c r="DA492" i="11"/>
  <c r="BZ492" i="11" s="1"/>
  <c r="DA34" i="11"/>
  <c r="BZ34" i="11" s="1"/>
  <c r="DA946" i="11"/>
  <c r="BZ946" i="11" s="1"/>
  <c r="DA901" i="11"/>
  <c r="BZ901" i="11" s="1"/>
  <c r="DA571" i="11"/>
  <c r="BZ571" i="11" s="1"/>
  <c r="DA198" i="11"/>
  <c r="BZ198" i="11" s="1"/>
  <c r="DA339" i="11"/>
  <c r="BZ339" i="11" s="1"/>
  <c r="DA884" i="11"/>
  <c r="BZ884" i="11" s="1"/>
  <c r="DA392" i="11"/>
  <c r="BZ392" i="11" s="1"/>
  <c r="DA115" i="11"/>
  <c r="BZ115" i="11" s="1"/>
  <c r="DA85" i="11"/>
  <c r="BZ85" i="11" s="1"/>
  <c r="DA266" i="11"/>
  <c r="BZ266" i="11" s="1"/>
  <c r="DA396" i="11"/>
  <c r="BZ396" i="11" s="1"/>
  <c r="DA864" i="11"/>
  <c r="BZ864" i="11" s="1"/>
  <c r="DA218" i="11"/>
  <c r="BZ218" i="11" s="1"/>
  <c r="DA663" i="11"/>
  <c r="BZ663" i="11" s="1"/>
  <c r="DA90" i="11"/>
  <c r="BZ90" i="11" s="1"/>
  <c r="DA707" i="11"/>
  <c r="BZ707" i="11" s="1"/>
  <c r="DA231" i="11"/>
  <c r="BZ231" i="11" s="1"/>
  <c r="DA320" i="11"/>
  <c r="BZ320" i="11" s="1"/>
  <c r="DA50" i="11"/>
  <c r="BZ50" i="11" s="1"/>
  <c r="DA745" i="11"/>
  <c r="BZ745" i="11" s="1"/>
  <c r="DA310" i="11"/>
  <c r="BZ310" i="11" s="1"/>
  <c r="DA332" i="11"/>
  <c r="BZ332" i="11" s="1"/>
  <c r="DA305" i="11"/>
  <c r="BZ305" i="11" s="1"/>
  <c r="DA843" i="11"/>
  <c r="BZ843" i="11" s="1"/>
  <c r="CQ972" i="11"/>
  <c r="CQ971" i="11"/>
  <c r="CQ970" i="11"/>
  <c r="CQ969" i="11"/>
  <c r="CQ968" i="11"/>
  <c r="CQ967" i="11"/>
  <c r="CQ966" i="11"/>
  <c r="CQ965" i="11"/>
  <c r="CQ963" i="11"/>
  <c r="CQ962" i="11"/>
  <c r="CQ961" i="11"/>
  <c r="CQ960" i="11"/>
  <c r="CQ959" i="11"/>
  <c r="CQ958" i="11"/>
  <c r="CQ957" i="11"/>
  <c r="CQ956" i="11"/>
  <c r="CQ954" i="11"/>
  <c r="CQ953" i="11"/>
  <c r="CQ950" i="11"/>
  <c r="CQ952" i="11"/>
  <c r="CQ949" i="11"/>
  <c r="CQ951" i="11"/>
  <c r="CQ948" i="11"/>
  <c r="CQ947" i="11"/>
  <c r="CQ945" i="11"/>
  <c r="CQ944" i="11"/>
  <c r="CQ943" i="11"/>
  <c r="CQ942" i="11"/>
  <c r="CQ941" i="11"/>
  <c r="CQ940" i="11"/>
  <c r="CQ939" i="11"/>
  <c r="CQ938" i="11"/>
  <c r="CQ936" i="11"/>
  <c r="CQ935" i="11"/>
  <c r="CQ929" i="11"/>
  <c r="CQ934" i="11"/>
  <c r="CQ933" i="11"/>
  <c r="CQ931" i="11"/>
  <c r="CQ932" i="11"/>
  <c r="CQ927" i="11"/>
  <c r="CQ926" i="11"/>
  <c r="CQ925" i="11"/>
  <c r="CQ924" i="11"/>
  <c r="CQ920" i="11"/>
  <c r="CQ930" i="11"/>
  <c r="CQ921" i="11"/>
  <c r="CQ917" i="11"/>
  <c r="CQ914" i="11"/>
  <c r="CQ913" i="11"/>
  <c r="CQ912" i="11"/>
  <c r="CQ911" i="11"/>
  <c r="CQ909" i="11"/>
  <c r="CQ908" i="11"/>
  <c r="CQ907" i="11"/>
  <c r="CQ906" i="11"/>
  <c r="CQ905" i="11"/>
  <c r="CQ918" i="11"/>
  <c r="CQ922" i="11"/>
  <c r="CQ903" i="11"/>
  <c r="CQ923" i="11"/>
  <c r="CQ916" i="11"/>
  <c r="CQ915" i="11"/>
  <c r="CQ902" i="11"/>
  <c r="CQ900" i="11"/>
  <c r="CQ899" i="11"/>
  <c r="CQ898" i="11"/>
  <c r="CQ897" i="11"/>
  <c r="CQ896" i="11"/>
  <c r="CQ895" i="11"/>
  <c r="CQ894" i="11"/>
  <c r="CQ893" i="11"/>
  <c r="CQ892" i="11"/>
  <c r="CQ904" i="11"/>
  <c r="CQ891" i="11"/>
  <c r="CQ881" i="11"/>
  <c r="CQ877" i="11"/>
  <c r="CQ873" i="11"/>
  <c r="CQ869" i="11"/>
  <c r="CQ889" i="11"/>
  <c r="CQ888" i="11"/>
  <c r="CQ876" i="11"/>
  <c r="CQ887" i="11"/>
  <c r="CQ883" i="11"/>
  <c r="CQ875" i="11"/>
  <c r="CQ871" i="11"/>
  <c r="CQ890" i="11"/>
  <c r="CQ886" i="11"/>
  <c r="CQ882" i="11"/>
  <c r="CQ878" i="11"/>
  <c r="CQ866" i="11"/>
  <c r="CQ862" i="11"/>
  <c r="CQ849" i="11"/>
  <c r="CQ874" i="11"/>
  <c r="CQ857" i="11"/>
  <c r="CQ853" i="11"/>
  <c r="CQ867" i="11"/>
  <c r="CQ865" i="11"/>
  <c r="CQ861" i="11"/>
  <c r="CQ848" i="11"/>
  <c r="CQ870" i="11"/>
  <c r="CQ856" i="11"/>
  <c r="CQ852" i="11"/>
  <c r="CQ860" i="11"/>
  <c r="CQ854" i="11"/>
  <c r="CQ844" i="11"/>
  <c r="CQ831" i="11"/>
  <c r="CQ827" i="11"/>
  <c r="CQ868" i="11"/>
  <c r="CQ839" i="11"/>
  <c r="CQ858" i="11"/>
  <c r="CQ846" i="11"/>
  <c r="CQ830" i="11"/>
  <c r="CQ859" i="11"/>
  <c r="CQ851" i="11"/>
  <c r="CQ833" i="11"/>
  <c r="CQ850" i="11"/>
  <c r="CQ845" i="11"/>
  <c r="CQ841" i="11"/>
  <c r="CQ828" i="11"/>
  <c r="CQ855" i="11"/>
  <c r="CQ840" i="11"/>
  <c r="CQ836" i="11"/>
  <c r="CQ822" i="11"/>
  <c r="CQ818" i="11"/>
  <c r="CQ814" i="11"/>
  <c r="CQ832" i="11"/>
  <c r="CQ813" i="11"/>
  <c r="CQ809" i="11"/>
  <c r="CQ820" i="11"/>
  <c r="CQ816" i="11"/>
  <c r="CQ819" i="11"/>
  <c r="CQ815" i="11"/>
  <c r="CQ838" i="11"/>
  <c r="CQ835" i="11"/>
  <c r="CQ826" i="11"/>
  <c r="CQ823" i="11"/>
  <c r="CQ824" i="11"/>
  <c r="CQ817" i="11"/>
  <c r="CQ810" i="11"/>
  <c r="CQ807" i="11"/>
  <c r="CQ802" i="11"/>
  <c r="CQ798" i="11"/>
  <c r="CQ794" i="11"/>
  <c r="CQ790" i="11"/>
  <c r="CQ808" i="11"/>
  <c r="CQ812" i="11"/>
  <c r="CQ804" i="11"/>
  <c r="CQ834" i="11"/>
  <c r="CQ803" i="11"/>
  <c r="CQ799" i="11"/>
  <c r="CQ795" i="11"/>
  <c r="CQ806" i="11"/>
  <c r="CQ801" i="11"/>
  <c r="CQ787" i="11"/>
  <c r="CQ782" i="11"/>
  <c r="CQ773" i="11"/>
  <c r="CQ769" i="11"/>
  <c r="CQ772" i="11"/>
  <c r="CQ768" i="11"/>
  <c r="CQ763" i="11"/>
  <c r="CQ785" i="11"/>
  <c r="CQ780" i="11"/>
  <c r="CQ776" i="11"/>
  <c r="CQ797" i="11"/>
  <c r="CQ791" i="11"/>
  <c r="CQ789" i="11"/>
  <c r="CQ774" i="11"/>
  <c r="CQ783" i="11"/>
  <c r="CQ779" i="11"/>
  <c r="CQ765" i="11"/>
  <c r="CQ792" i="11"/>
  <c r="CQ775" i="11"/>
  <c r="CQ784" i="11"/>
  <c r="CQ770" i="11"/>
  <c r="CQ800" i="11"/>
  <c r="CQ781" i="11"/>
  <c r="CQ767" i="11"/>
  <c r="CQ764" i="11"/>
  <c r="CQ777" i="11"/>
  <c r="CQ793" i="11"/>
  <c r="CQ786" i="11"/>
  <c r="CQ771" i="11"/>
  <c r="CQ759" i="11"/>
  <c r="CQ805" i="11"/>
  <c r="CQ778" i="11"/>
  <c r="CQ766" i="11"/>
  <c r="CQ756" i="11"/>
  <c r="CQ752" i="11"/>
  <c r="CQ762" i="11"/>
  <c r="CQ747" i="11"/>
  <c r="CQ742" i="11"/>
  <c r="CQ757" i="11"/>
  <c r="CQ755" i="11"/>
  <c r="CQ751" i="11"/>
  <c r="CQ746" i="11"/>
  <c r="CQ741" i="11"/>
  <c r="CQ750" i="11"/>
  <c r="CQ796" i="11"/>
  <c r="CQ758" i="11"/>
  <c r="CQ753" i="11"/>
  <c r="CQ761" i="11"/>
  <c r="CQ748" i="11"/>
  <c r="CQ729" i="11"/>
  <c r="CQ738" i="11"/>
  <c r="CQ728" i="11"/>
  <c r="CQ723" i="11"/>
  <c r="CQ736" i="11"/>
  <c r="CQ732" i="11"/>
  <c r="CQ727" i="11"/>
  <c r="CQ731" i="11"/>
  <c r="CQ722" i="11"/>
  <c r="CQ760" i="11"/>
  <c r="CQ743" i="11"/>
  <c r="CQ740" i="11"/>
  <c r="CQ735" i="11"/>
  <c r="CQ726" i="11"/>
  <c r="CQ749" i="11"/>
  <c r="CQ739" i="11"/>
  <c r="CQ734" i="11"/>
  <c r="CQ725" i="11"/>
  <c r="CQ733" i="11"/>
  <c r="CQ720" i="11"/>
  <c r="CQ714" i="11"/>
  <c r="CQ689" i="11"/>
  <c r="CQ730" i="11"/>
  <c r="CQ713" i="11"/>
  <c r="CQ709" i="11"/>
  <c r="CQ705" i="11"/>
  <c r="CQ701" i="11"/>
  <c r="CQ697" i="11"/>
  <c r="CQ693" i="11"/>
  <c r="CQ717" i="11"/>
  <c r="CQ688" i="11"/>
  <c r="CQ684" i="11"/>
  <c r="CQ680" i="11"/>
  <c r="CQ712" i="11"/>
  <c r="CQ708" i="11"/>
  <c r="CQ704" i="11"/>
  <c r="CQ700" i="11"/>
  <c r="CQ696" i="11"/>
  <c r="CQ692" i="11"/>
  <c r="CQ719" i="11"/>
  <c r="CQ716" i="11"/>
  <c r="CQ687" i="11"/>
  <c r="CQ683" i="11"/>
  <c r="CQ737" i="11"/>
  <c r="CQ721" i="11"/>
  <c r="CQ699" i="11"/>
  <c r="CQ695" i="11"/>
  <c r="CQ691" i="11"/>
  <c r="CQ690" i="11"/>
  <c r="CQ686" i="11"/>
  <c r="CQ682" i="11"/>
  <c r="CQ698" i="11"/>
  <c r="CQ678" i="11"/>
  <c r="CQ675" i="11"/>
  <c r="CQ653" i="11"/>
  <c r="CQ649" i="11"/>
  <c r="CQ702" i="11"/>
  <c r="CQ685" i="11"/>
  <c r="CQ679" i="11"/>
  <c r="CQ673" i="11"/>
  <c r="CQ669" i="11"/>
  <c r="CQ665" i="11"/>
  <c r="CQ661" i="11"/>
  <c r="CQ657" i="11"/>
  <c r="CQ656" i="11"/>
  <c r="CQ652" i="11"/>
  <c r="CQ648" i="11"/>
  <c r="CQ643" i="11"/>
  <c r="CQ639" i="11"/>
  <c r="CQ724" i="11"/>
  <c r="CQ706" i="11"/>
  <c r="CQ681" i="11"/>
  <c r="CQ677" i="11"/>
  <c r="CQ672" i="11"/>
  <c r="CQ668" i="11"/>
  <c r="CQ664" i="11"/>
  <c r="CQ660" i="11"/>
  <c r="CQ647" i="11"/>
  <c r="CQ674" i="11"/>
  <c r="CQ655" i="11"/>
  <c r="CQ651" i="11"/>
  <c r="CQ646" i="11"/>
  <c r="CQ642" i="11"/>
  <c r="CQ710" i="11"/>
  <c r="CQ671" i="11"/>
  <c r="CQ667" i="11"/>
  <c r="CQ659" i="11"/>
  <c r="CQ676" i="11"/>
  <c r="CQ654" i="11"/>
  <c r="CQ650" i="11"/>
  <c r="CQ645" i="11"/>
  <c r="CQ641" i="11"/>
  <c r="CQ637" i="11"/>
  <c r="CQ640" i="11"/>
  <c r="CQ638" i="11"/>
  <c r="CQ634" i="11"/>
  <c r="CQ630" i="11"/>
  <c r="CQ626" i="11"/>
  <c r="CQ608" i="11"/>
  <c r="CQ694" i="11"/>
  <c r="CQ644" i="11"/>
  <c r="CQ612" i="11"/>
  <c r="CQ603" i="11"/>
  <c r="CQ599" i="11"/>
  <c r="CQ636" i="11"/>
  <c r="CQ633" i="11"/>
  <c r="CQ629" i="11"/>
  <c r="CQ625" i="11"/>
  <c r="CQ621" i="11"/>
  <c r="CQ616" i="11"/>
  <c r="CQ607" i="11"/>
  <c r="CQ658" i="11"/>
  <c r="CQ620" i="11"/>
  <c r="CQ611" i="11"/>
  <c r="CQ602" i="11"/>
  <c r="CQ598" i="11"/>
  <c r="CQ594" i="11"/>
  <c r="CQ662" i="11"/>
  <c r="CQ632" i="11"/>
  <c r="CQ628" i="11"/>
  <c r="CQ624" i="11"/>
  <c r="CQ615" i="11"/>
  <c r="CQ606" i="11"/>
  <c r="CQ619" i="11"/>
  <c r="CQ610" i="11"/>
  <c r="CQ666" i="11"/>
  <c r="CQ635" i="11"/>
  <c r="CQ631" i="11"/>
  <c r="CQ627" i="11"/>
  <c r="CQ623" i="11"/>
  <c r="CQ614" i="11"/>
  <c r="CQ609" i="11"/>
  <c r="CQ592" i="11"/>
  <c r="CQ587" i="11"/>
  <c r="CQ578" i="11"/>
  <c r="CQ574" i="11"/>
  <c r="CQ570" i="11"/>
  <c r="CQ566" i="11"/>
  <c r="CQ593" i="11"/>
  <c r="CQ591" i="11"/>
  <c r="CQ582" i="11"/>
  <c r="CQ553" i="11"/>
  <c r="CQ597" i="11"/>
  <c r="CQ586" i="11"/>
  <c r="CQ577" i="11"/>
  <c r="CQ573" i="11"/>
  <c r="CQ569" i="11"/>
  <c r="CQ565" i="11"/>
  <c r="CQ561" i="11"/>
  <c r="CQ557" i="11"/>
  <c r="CQ590" i="11"/>
  <c r="CQ581" i="11"/>
  <c r="CQ670" i="11"/>
  <c r="CQ618" i="11"/>
  <c r="CQ589" i="11"/>
  <c r="CQ585" i="11"/>
  <c r="CQ576" i="11"/>
  <c r="CQ572" i="11"/>
  <c r="CQ584" i="11"/>
  <c r="CQ555" i="11"/>
  <c r="CQ595" i="11"/>
  <c r="CQ579" i="11"/>
  <c r="CQ575" i="11"/>
  <c r="CQ567" i="11"/>
  <c r="CQ563" i="11"/>
  <c r="CQ559" i="11"/>
  <c r="CQ560" i="11"/>
  <c r="CQ558" i="11"/>
  <c r="CQ546" i="11"/>
  <c r="CQ583" i="11"/>
  <c r="CQ550" i="11"/>
  <c r="CQ604" i="11"/>
  <c r="CQ596" i="11"/>
  <c r="CQ564" i="11"/>
  <c r="CQ562" i="11"/>
  <c r="CQ545" i="11"/>
  <c r="CQ568" i="11"/>
  <c r="CQ549" i="11"/>
  <c r="CQ605" i="11"/>
  <c r="CQ554" i="11"/>
  <c r="CQ552" i="11"/>
  <c r="CQ548" i="11"/>
  <c r="CQ544" i="11"/>
  <c r="CQ556" i="11"/>
  <c r="CQ543" i="11"/>
  <c r="CQ539" i="11"/>
  <c r="CQ535" i="11"/>
  <c r="CQ530" i="11"/>
  <c r="CQ527" i="11"/>
  <c r="CQ524" i="11"/>
  <c r="CQ520" i="11"/>
  <c r="CQ514" i="11"/>
  <c r="CQ503" i="11"/>
  <c r="CQ499" i="11"/>
  <c r="CQ495" i="11"/>
  <c r="CQ551" i="11"/>
  <c r="CQ533" i="11"/>
  <c r="CQ523" i="11"/>
  <c r="CQ517" i="11"/>
  <c r="CQ511" i="11"/>
  <c r="CQ507" i="11"/>
  <c r="CQ540" i="11"/>
  <c r="CQ536" i="11"/>
  <c r="CQ525" i="11"/>
  <c r="CQ522" i="11"/>
  <c r="CQ519" i="11"/>
  <c r="CQ541" i="11"/>
  <c r="CQ537" i="11"/>
  <c r="CQ516" i="11"/>
  <c r="CQ513" i="11"/>
  <c r="CQ505" i="11"/>
  <c r="CQ501" i="11"/>
  <c r="CQ529" i="11"/>
  <c r="CQ526" i="11"/>
  <c r="CQ521" i="11"/>
  <c r="CQ542" i="11"/>
  <c r="CQ538" i="11"/>
  <c r="CQ534" i="11"/>
  <c r="CQ518" i="11"/>
  <c r="CQ515" i="11"/>
  <c r="CQ504" i="11"/>
  <c r="CQ500" i="11"/>
  <c r="CQ496" i="11"/>
  <c r="CQ532" i="11"/>
  <c r="CQ512" i="11"/>
  <c r="CQ508" i="11"/>
  <c r="CQ487" i="11"/>
  <c r="CQ483" i="11"/>
  <c r="CQ510" i="11"/>
  <c r="CQ488" i="11"/>
  <c r="CQ486" i="11"/>
  <c r="CQ470" i="11"/>
  <c r="CQ466" i="11"/>
  <c r="CQ462" i="11"/>
  <c r="CQ493" i="11"/>
  <c r="CQ473" i="11"/>
  <c r="CQ469" i="11"/>
  <c r="CQ465" i="11"/>
  <c r="CQ461" i="11"/>
  <c r="CQ506" i="11"/>
  <c r="CQ481" i="11"/>
  <c r="CQ477" i="11"/>
  <c r="CQ460" i="11"/>
  <c r="CQ456" i="11"/>
  <c r="CQ451" i="11"/>
  <c r="CQ447" i="11"/>
  <c r="CQ489" i="11"/>
  <c r="CQ472" i="11"/>
  <c r="CQ468" i="11"/>
  <c r="CQ464" i="11"/>
  <c r="CQ455" i="11"/>
  <c r="CZ455" i="11" s="1"/>
  <c r="DA455" i="11" s="1"/>
  <c r="BZ455" i="11" s="1"/>
  <c r="CQ485" i="11"/>
  <c r="CQ480" i="11"/>
  <c r="CQ502" i="11"/>
  <c r="CQ494" i="11"/>
  <c r="CQ531" i="11"/>
  <c r="CQ490" i="11"/>
  <c r="CQ479" i="11"/>
  <c r="CQ475" i="11"/>
  <c r="CQ471" i="11"/>
  <c r="CQ448" i="11"/>
  <c r="CQ443" i="11"/>
  <c r="CQ439" i="11"/>
  <c r="CQ435" i="11"/>
  <c r="CQ431" i="11"/>
  <c r="CQ427" i="11"/>
  <c r="CQ423" i="11"/>
  <c r="CQ419" i="11"/>
  <c r="CQ415" i="11"/>
  <c r="CQ452" i="11"/>
  <c r="CQ467" i="11"/>
  <c r="CQ442" i="11"/>
  <c r="CQ438" i="11"/>
  <c r="CQ434" i="11"/>
  <c r="CQ430" i="11"/>
  <c r="CQ484" i="11"/>
  <c r="CQ478" i="11"/>
  <c r="CQ457" i="11"/>
  <c r="CQ446" i="11"/>
  <c r="CQ476" i="11"/>
  <c r="CQ474" i="11"/>
  <c r="CQ454" i="11"/>
  <c r="CQ453" i="11"/>
  <c r="CQ445" i="11"/>
  <c r="CQ441" i="11"/>
  <c r="CQ433" i="11"/>
  <c r="CQ429" i="11"/>
  <c r="CQ425" i="11"/>
  <c r="CQ417" i="11"/>
  <c r="CQ413" i="11"/>
  <c r="CQ482" i="11"/>
  <c r="CQ463" i="11"/>
  <c r="CQ450" i="11"/>
  <c r="CQ449" i="11"/>
  <c r="CQ432" i="11"/>
  <c r="CQ407" i="11"/>
  <c r="CQ403" i="11"/>
  <c r="CQ382" i="11"/>
  <c r="CQ378" i="11"/>
  <c r="CQ374" i="11"/>
  <c r="CQ370" i="11"/>
  <c r="CQ351" i="11"/>
  <c r="CQ342" i="11"/>
  <c r="CQ337" i="11"/>
  <c r="CQ319" i="11"/>
  <c r="CQ315" i="11"/>
  <c r="CQ498" i="11"/>
  <c r="CQ436" i="11"/>
  <c r="CQ412" i="11"/>
  <c r="CQ398" i="11"/>
  <c r="CQ394" i="11"/>
  <c r="CQ390" i="11"/>
  <c r="CQ386" i="11"/>
  <c r="CQ365" i="11"/>
  <c r="CQ361" i="11"/>
  <c r="CQ356" i="11"/>
  <c r="CQ350" i="11"/>
  <c r="CQ346" i="11"/>
  <c r="CQ327" i="11"/>
  <c r="CQ323" i="11"/>
  <c r="CQ314" i="11"/>
  <c r="CQ406" i="11"/>
  <c r="CQ402" i="11"/>
  <c r="CQ381" i="11"/>
  <c r="CQ369" i="11"/>
  <c r="CQ355" i="11"/>
  <c r="CQ440" i="11"/>
  <c r="CQ424" i="11"/>
  <c r="CQ422" i="11"/>
  <c r="CQ416" i="11"/>
  <c r="CQ410" i="11"/>
  <c r="CQ385" i="11"/>
  <c r="CQ364" i="11"/>
  <c r="CQ360" i="11"/>
  <c r="CQ354" i="11"/>
  <c r="CQ349" i="11"/>
  <c r="CQ335" i="11"/>
  <c r="CQ326" i="11"/>
  <c r="CQ322" i="11"/>
  <c r="CQ313" i="11"/>
  <c r="CQ309" i="11"/>
  <c r="CQ444" i="11"/>
  <c r="CQ409" i="11"/>
  <c r="CQ401" i="11"/>
  <c r="CQ380" i="11"/>
  <c r="CQ368" i="11"/>
  <c r="CQ344" i="11"/>
  <c r="CQ340" i="11"/>
  <c r="CQ334" i="11"/>
  <c r="CQ330" i="11"/>
  <c r="CQ321" i="11"/>
  <c r="CQ317" i="11"/>
  <c r="CQ458" i="11"/>
  <c r="CQ428" i="11"/>
  <c r="CQ426" i="11"/>
  <c r="CQ420" i="11"/>
  <c r="CQ418" i="11"/>
  <c r="CQ384" i="11"/>
  <c r="CQ367" i="11"/>
  <c r="CQ363" i="11"/>
  <c r="CQ358" i="11"/>
  <c r="CQ353" i="11"/>
  <c r="CQ348" i="11"/>
  <c r="CQ325" i="11"/>
  <c r="CQ312" i="11"/>
  <c r="CQ414" i="11"/>
  <c r="CQ408" i="11"/>
  <c r="CQ404" i="11"/>
  <c r="CQ400" i="11"/>
  <c r="CQ379" i="11"/>
  <c r="CQ375" i="11"/>
  <c r="CQ371" i="11"/>
  <c r="CQ459" i="11"/>
  <c r="CQ395" i="11"/>
  <c r="CQ387" i="11"/>
  <c r="CQ316" i="11"/>
  <c r="CQ299" i="11"/>
  <c r="CQ294" i="11"/>
  <c r="CQ290" i="11"/>
  <c r="CQ286" i="11"/>
  <c r="CQ269" i="11"/>
  <c r="CQ244" i="11"/>
  <c r="CQ357" i="11"/>
  <c r="CQ318" i="11"/>
  <c r="CQ307" i="11"/>
  <c r="CQ303" i="11"/>
  <c r="CQ281" i="11"/>
  <c r="CQ277" i="11"/>
  <c r="CQ273" i="11"/>
  <c r="CQ264" i="11"/>
  <c r="CQ260" i="11"/>
  <c r="CQ256" i="11"/>
  <c r="CQ252" i="11"/>
  <c r="CQ248" i="11"/>
  <c r="CQ343" i="11"/>
  <c r="CQ308" i="11"/>
  <c r="CQ298" i="11"/>
  <c r="CQ293" i="11"/>
  <c r="CQ289" i="11"/>
  <c r="CQ272" i="11"/>
  <c r="CQ268" i="11"/>
  <c r="CQ243" i="11"/>
  <c r="CQ341" i="11"/>
  <c r="CQ336" i="11"/>
  <c r="CQ324" i="11"/>
  <c r="CQ306" i="11"/>
  <c r="CQ302" i="11"/>
  <c r="CQ280" i="11"/>
  <c r="CQ267" i="11"/>
  <c r="CQ263" i="11"/>
  <c r="CQ259" i="11"/>
  <c r="CQ255" i="11"/>
  <c r="CQ251" i="11"/>
  <c r="CQ399" i="11"/>
  <c r="CQ391" i="11"/>
  <c r="CQ362" i="11"/>
  <c r="CQ338" i="11"/>
  <c r="CQ328" i="11"/>
  <c r="CQ301" i="11"/>
  <c r="CQ297" i="11"/>
  <c r="CQ292" i="11"/>
  <c r="CQ288" i="11"/>
  <c r="CQ284" i="11"/>
  <c r="CQ246" i="11"/>
  <c r="CQ242" i="11"/>
  <c r="CQ237" i="11"/>
  <c r="CQ228" i="11"/>
  <c r="CQ224" i="11"/>
  <c r="CQ347" i="11"/>
  <c r="CQ329" i="11"/>
  <c r="CQ279" i="11"/>
  <c r="CQ275" i="11"/>
  <c r="CQ262" i="11"/>
  <c r="CQ258" i="11"/>
  <c r="CQ254" i="11"/>
  <c r="CQ250" i="11"/>
  <c r="CQ232" i="11"/>
  <c r="CQ207" i="11"/>
  <c r="CQ203" i="11"/>
  <c r="CQ194" i="11"/>
  <c r="CQ190" i="11"/>
  <c r="CQ185" i="11"/>
  <c r="CQ331" i="11"/>
  <c r="CQ300" i="11"/>
  <c r="CQ296" i="11"/>
  <c r="CQ291" i="11"/>
  <c r="CQ287" i="11"/>
  <c r="CQ283" i="11"/>
  <c r="CQ270" i="11"/>
  <c r="CQ245" i="11"/>
  <c r="CQ241" i="11"/>
  <c r="CQ236" i="11"/>
  <c r="CQ227" i="11"/>
  <c r="CQ282" i="11"/>
  <c r="CQ234" i="11"/>
  <c r="CQ223" i="11"/>
  <c r="CQ213" i="11"/>
  <c r="CQ200" i="11"/>
  <c r="CQ188" i="11"/>
  <c r="CQ181" i="11"/>
  <c r="CQ174" i="11"/>
  <c r="CQ165" i="11"/>
  <c r="CQ156" i="11"/>
  <c r="CQ152" i="11"/>
  <c r="CQ147" i="11"/>
  <c r="CQ138" i="11"/>
  <c r="CQ229" i="11"/>
  <c r="CQ219" i="11"/>
  <c r="CQ215" i="11"/>
  <c r="CQ210" i="11"/>
  <c r="CQ202" i="11"/>
  <c r="CQ192" i="11"/>
  <c r="CQ177" i="11"/>
  <c r="CQ160" i="11"/>
  <c r="CQ411" i="11"/>
  <c r="CQ311" i="11"/>
  <c r="CQ274" i="11"/>
  <c r="CQ238" i="11"/>
  <c r="CQ235" i="11"/>
  <c r="CQ226" i="11"/>
  <c r="CQ199" i="11"/>
  <c r="CQ183" i="11"/>
  <c r="CQ180" i="11"/>
  <c r="CQ173" i="11"/>
  <c r="CQ169" i="11"/>
  <c r="CQ164" i="11"/>
  <c r="CQ155" i="11"/>
  <c r="CQ151" i="11"/>
  <c r="CQ146" i="11"/>
  <c r="CQ141" i="11"/>
  <c r="CQ137" i="11"/>
  <c r="CQ133" i="11"/>
  <c r="CQ295" i="11"/>
  <c r="CQ249" i="11"/>
  <c r="CQ212" i="11"/>
  <c r="CQ205" i="11"/>
  <c r="CQ168" i="11"/>
  <c r="CQ163" i="11"/>
  <c r="CQ159" i="11"/>
  <c r="CZ159" i="11" s="1"/>
  <c r="DA159" i="11" s="1"/>
  <c r="BZ159" i="11" s="1"/>
  <c r="CQ150" i="11"/>
  <c r="CQ128" i="11"/>
  <c r="CQ106" i="11"/>
  <c r="CQ102" i="11"/>
  <c r="CQ98" i="11"/>
  <c r="CQ94" i="11"/>
  <c r="CQ86" i="11"/>
  <c r="CQ82" i="11"/>
  <c r="CQ78" i="11"/>
  <c r="CQ74" i="11"/>
  <c r="CQ66" i="11"/>
  <c r="CQ58" i="11"/>
  <c r="CQ54" i="11"/>
  <c r="CQ304" i="11"/>
  <c r="CQ253" i="11"/>
  <c r="CQ233" i="11"/>
  <c r="CQ230" i="11"/>
  <c r="CQ222" i="11"/>
  <c r="CQ191" i="11"/>
  <c r="CQ187" i="11"/>
  <c r="CQ172" i="11"/>
  <c r="CQ158" i="11"/>
  <c r="CQ145" i="11"/>
  <c r="CQ140" i="11"/>
  <c r="CQ257" i="11"/>
  <c r="CQ214" i="11"/>
  <c r="CQ211" i="11"/>
  <c r="CQ201" i="11"/>
  <c r="CQ197" i="11"/>
  <c r="CQ193" i="11"/>
  <c r="CQ182" i="11"/>
  <c r="CQ176" i="11"/>
  <c r="CQ167" i="11"/>
  <c r="CQ162" i="11"/>
  <c r="CQ127" i="11"/>
  <c r="CQ261" i="11"/>
  <c r="CQ239" i="11"/>
  <c r="CQ225" i="11"/>
  <c r="CQ217" i="11"/>
  <c r="CQ157" i="11"/>
  <c r="CQ166" i="11"/>
  <c r="CQ153" i="11"/>
  <c r="CQ144" i="11"/>
  <c r="CQ120" i="11"/>
  <c r="CQ265" i="11"/>
  <c r="CQ206" i="11"/>
  <c r="CQ196" i="11"/>
  <c r="CQ148" i="11"/>
  <c r="CQ134" i="11"/>
  <c r="CQ117" i="11"/>
  <c r="CQ112" i="11"/>
  <c r="CQ178" i="11"/>
  <c r="CQ132" i="11"/>
  <c r="CQ122" i="11"/>
  <c r="CQ119" i="11"/>
  <c r="CQ114" i="11"/>
  <c r="CQ99" i="11"/>
  <c r="CQ93" i="11"/>
  <c r="CQ89" i="11"/>
  <c r="CQ61" i="11"/>
  <c r="CQ135" i="11"/>
  <c r="CQ108" i="11"/>
  <c r="CQ83" i="11"/>
  <c r="CQ51" i="11"/>
  <c r="CQ46" i="11"/>
  <c r="CQ42" i="11"/>
  <c r="CQ38" i="11"/>
  <c r="CQ30" i="11"/>
  <c r="CQ175" i="11"/>
  <c r="CQ139" i="11"/>
  <c r="CQ129" i="11"/>
  <c r="CQ126" i="11"/>
  <c r="CQ125" i="11"/>
  <c r="CQ111" i="11"/>
  <c r="CQ95" i="11"/>
  <c r="CQ77" i="11"/>
  <c r="CQ71" i="11"/>
  <c r="CQ68" i="11"/>
  <c r="CQ220" i="11"/>
  <c r="CQ130" i="11"/>
  <c r="CQ123" i="11"/>
  <c r="CQ118" i="11"/>
  <c r="CQ113" i="11"/>
  <c r="CQ107" i="11"/>
  <c r="CQ92" i="11"/>
  <c r="CQ88" i="11"/>
  <c r="CQ79" i="11"/>
  <c r="CQ63" i="11"/>
  <c r="CQ53" i="11"/>
  <c r="CQ109" i="11"/>
  <c r="CQ100" i="11"/>
  <c r="CQ73" i="11"/>
  <c r="CQ67" i="11"/>
  <c r="CQ59" i="11"/>
  <c r="CQ48" i="11"/>
  <c r="CQ40" i="11"/>
  <c r="CQ36" i="11"/>
  <c r="CQ32" i="11"/>
  <c r="CQ121" i="11"/>
  <c r="CQ65" i="11"/>
  <c r="CQ57" i="11"/>
  <c r="CQ47" i="11"/>
  <c r="CQ19" i="11"/>
  <c r="CQ9" i="11"/>
  <c r="CQ8" i="11"/>
  <c r="CQ96" i="11"/>
  <c r="CQ29" i="11"/>
  <c r="CQ23" i="11"/>
  <c r="CQ136" i="11"/>
  <c r="CQ103" i="11"/>
  <c r="CQ69" i="11"/>
  <c r="CQ37" i="11"/>
  <c r="CQ33" i="11"/>
  <c r="CQ24" i="11"/>
  <c r="CQ15" i="11"/>
  <c r="CQ87" i="11"/>
  <c r="CQ75" i="11"/>
  <c r="CQ55" i="11"/>
  <c r="CQ45" i="11"/>
  <c r="CQ35" i="11"/>
  <c r="CQ25" i="11"/>
  <c r="CQ14" i="11"/>
  <c r="CQ81" i="11"/>
  <c r="CQ26" i="11"/>
  <c r="CQ13" i="11"/>
  <c r="CQ12" i="11"/>
  <c r="CQ10" i="11"/>
  <c r="CQ18" i="11"/>
  <c r="CQ104" i="11"/>
  <c r="CQ84" i="11"/>
  <c r="CQ64" i="11"/>
  <c r="CQ60" i="11"/>
  <c r="CQ41" i="11"/>
  <c r="CQ27" i="11"/>
  <c r="CQ21" i="11"/>
  <c r="CQ11" i="11"/>
  <c r="CQ240" i="11"/>
  <c r="CQ52" i="11"/>
  <c r="CQ49" i="11"/>
  <c r="CQ39" i="11"/>
  <c r="CQ31" i="11"/>
  <c r="CQ20" i="11"/>
  <c r="CS972" i="11"/>
  <c r="CS971" i="11"/>
  <c r="CS970" i="11"/>
  <c r="CS969" i="11"/>
  <c r="CS968" i="11"/>
  <c r="CS967" i="11"/>
  <c r="CS966" i="11"/>
  <c r="CS965" i="11"/>
  <c r="CS963" i="11"/>
  <c r="CS962" i="11"/>
  <c r="CS959" i="11"/>
  <c r="CS958" i="11"/>
  <c r="CS957" i="11"/>
  <c r="CS956" i="11"/>
  <c r="CS954" i="11"/>
  <c r="CS953" i="11"/>
  <c r="CS952" i="11"/>
  <c r="CS951" i="11"/>
  <c r="CS950" i="11"/>
  <c r="CS949" i="11"/>
  <c r="CS960" i="11"/>
  <c r="CS961" i="11"/>
  <c r="CS948" i="11"/>
  <c r="CS947" i="11"/>
  <c r="CS945" i="11"/>
  <c r="CS944" i="11"/>
  <c r="CS943" i="11"/>
  <c r="CS942" i="11"/>
  <c r="CS941" i="11"/>
  <c r="CS939" i="11"/>
  <c r="CS938" i="11"/>
  <c r="CS936" i="11"/>
  <c r="CS935" i="11"/>
  <c r="CS934" i="11"/>
  <c r="CS933" i="11"/>
  <c r="CS932" i="11"/>
  <c r="CS931" i="11"/>
  <c r="CS930" i="11"/>
  <c r="CS929" i="11"/>
  <c r="CS940" i="11"/>
  <c r="CS927" i="11"/>
  <c r="CS926" i="11"/>
  <c r="CS925" i="11"/>
  <c r="CS924" i="11"/>
  <c r="CS923" i="11"/>
  <c r="CS922" i="11"/>
  <c r="CS921" i="11"/>
  <c r="CS920" i="11"/>
  <c r="CS918" i="11"/>
  <c r="CS917" i="11"/>
  <c r="CS916" i="11"/>
  <c r="CS914" i="11"/>
  <c r="CS913" i="11"/>
  <c r="CS912" i="11"/>
  <c r="CS911" i="11"/>
  <c r="CS909" i="11"/>
  <c r="CS908" i="11"/>
  <c r="CS907" i="11"/>
  <c r="CS915" i="11"/>
  <c r="CS902" i="11"/>
  <c r="CS900" i="11"/>
  <c r="CS899" i="11"/>
  <c r="CS898" i="11"/>
  <c r="CS897" i="11"/>
  <c r="CS896" i="11"/>
  <c r="CS895" i="11"/>
  <c r="CS894" i="11"/>
  <c r="CS893" i="11"/>
  <c r="CS892" i="11"/>
  <c r="CS891" i="11"/>
  <c r="CS890" i="11"/>
  <c r="CS889" i="11"/>
  <c r="CS905" i="11"/>
  <c r="CS906" i="11"/>
  <c r="CS904" i="11"/>
  <c r="CS903" i="11"/>
  <c r="CS888" i="11"/>
  <c r="CS876" i="11"/>
  <c r="CS868" i="11"/>
  <c r="CS867" i="11"/>
  <c r="CS887" i="11"/>
  <c r="CS883" i="11"/>
  <c r="CS875" i="11"/>
  <c r="CS871" i="11"/>
  <c r="CS886" i="11"/>
  <c r="CS882" i="11"/>
  <c r="CS878" i="11"/>
  <c r="CS874" i="11"/>
  <c r="CS870" i="11"/>
  <c r="CS881" i="11"/>
  <c r="CS873" i="11"/>
  <c r="CS865" i="11"/>
  <c r="CS861" i="11"/>
  <c r="CS848" i="11"/>
  <c r="CS856" i="11"/>
  <c r="CS852" i="11"/>
  <c r="CS877" i="11"/>
  <c r="CS869" i="11"/>
  <c r="CS860" i="11"/>
  <c r="CS855" i="11"/>
  <c r="CS851" i="11"/>
  <c r="CS859" i="11"/>
  <c r="CS866" i="11"/>
  <c r="CS862" i="11"/>
  <c r="CS858" i="11"/>
  <c r="CS857" i="11"/>
  <c r="CS846" i="11"/>
  <c r="CS830" i="11"/>
  <c r="CS826" i="11"/>
  <c r="CS838" i="11"/>
  <c r="CS849" i="11"/>
  <c r="CS840" i="11"/>
  <c r="CS836" i="11"/>
  <c r="CS832" i="11"/>
  <c r="CS854" i="11"/>
  <c r="CS853" i="11"/>
  <c r="CS844" i="11"/>
  <c r="CS831" i="11"/>
  <c r="CS839" i="11"/>
  <c r="CS817" i="11"/>
  <c r="CS812" i="11"/>
  <c r="CS808" i="11"/>
  <c r="CS841" i="11"/>
  <c r="CS833" i="11"/>
  <c r="CS828" i="11"/>
  <c r="CS824" i="11"/>
  <c r="CS845" i="11"/>
  <c r="CS834" i="11"/>
  <c r="CS819" i="11"/>
  <c r="CS815" i="11"/>
  <c r="CS835" i="11"/>
  <c r="CS827" i="11"/>
  <c r="CS822" i="11"/>
  <c r="CS818" i="11"/>
  <c r="CS814" i="11"/>
  <c r="CS810" i="11"/>
  <c r="CS816" i="11"/>
  <c r="CS806" i="11"/>
  <c r="CS801" i="11"/>
  <c r="CS797" i="11"/>
  <c r="CS793" i="11"/>
  <c r="CS789" i="11"/>
  <c r="CS820" i="11"/>
  <c r="CS823" i="11"/>
  <c r="CS850" i="11"/>
  <c r="CS804" i="11"/>
  <c r="CS809" i="11"/>
  <c r="CS813" i="11"/>
  <c r="CS807" i="11"/>
  <c r="CS802" i="11"/>
  <c r="CS798" i="11"/>
  <c r="CS794" i="11"/>
  <c r="CS805" i="11"/>
  <c r="CS803" i="11"/>
  <c r="CS772" i="11"/>
  <c r="CS771" i="11"/>
  <c r="CS767" i="11"/>
  <c r="CS792" i="11"/>
  <c r="CS784" i="11"/>
  <c r="CS779" i="11"/>
  <c r="CS775" i="11"/>
  <c r="CS800" i="11"/>
  <c r="CS799" i="11"/>
  <c r="CS787" i="11"/>
  <c r="CS782" i="11"/>
  <c r="CS773" i="11"/>
  <c r="CS770" i="11"/>
  <c r="CS780" i="11"/>
  <c r="CS781" i="11"/>
  <c r="CS776" i="11"/>
  <c r="CS785" i="11"/>
  <c r="CS777" i="11"/>
  <c r="CS795" i="11"/>
  <c r="CS786" i="11"/>
  <c r="CS766" i="11"/>
  <c r="CS778" i="11"/>
  <c r="CS769" i="11"/>
  <c r="CS763" i="11"/>
  <c r="CS762" i="11"/>
  <c r="CS758" i="11"/>
  <c r="CS796" i="11"/>
  <c r="CS791" i="11"/>
  <c r="CS765" i="11"/>
  <c r="CS755" i="11"/>
  <c r="CS751" i="11"/>
  <c r="CS783" i="11"/>
  <c r="CS774" i="11"/>
  <c r="CS759" i="11"/>
  <c r="CS757" i="11"/>
  <c r="CS746" i="11"/>
  <c r="CS741" i="11"/>
  <c r="CS750" i="11"/>
  <c r="CS760" i="11"/>
  <c r="CS749" i="11"/>
  <c r="CS740" i="11"/>
  <c r="CS764" i="11"/>
  <c r="CS753" i="11"/>
  <c r="CS761" i="11"/>
  <c r="CS756" i="11"/>
  <c r="CS752" i="11"/>
  <c r="CS747" i="11"/>
  <c r="CS790" i="11"/>
  <c r="CS738" i="11"/>
  <c r="CS728" i="11"/>
  <c r="CS742" i="11"/>
  <c r="CS731" i="11"/>
  <c r="CS722" i="11"/>
  <c r="CS743" i="11"/>
  <c r="CS735" i="11"/>
  <c r="CS726" i="11"/>
  <c r="CS730" i="11"/>
  <c r="CS721" i="11"/>
  <c r="CS739" i="11"/>
  <c r="CS734" i="11"/>
  <c r="CS725" i="11"/>
  <c r="CS737" i="11"/>
  <c r="CS733" i="11"/>
  <c r="CS724" i="11"/>
  <c r="CS748" i="11"/>
  <c r="CS723" i="11"/>
  <c r="CS717" i="11"/>
  <c r="CS688" i="11"/>
  <c r="CS732" i="11"/>
  <c r="CS712" i="11"/>
  <c r="CS708" i="11"/>
  <c r="CS704" i="11"/>
  <c r="CS700" i="11"/>
  <c r="CS696" i="11"/>
  <c r="CS692" i="11"/>
  <c r="CS729" i="11"/>
  <c r="CS719" i="11"/>
  <c r="CS716" i="11"/>
  <c r="CS687" i="11"/>
  <c r="CS683" i="11"/>
  <c r="CS679" i="11"/>
  <c r="CS768" i="11"/>
  <c r="CS727" i="11"/>
  <c r="CS699" i="11"/>
  <c r="CS695" i="11"/>
  <c r="CS691" i="11"/>
  <c r="CS690" i="11"/>
  <c r="CS686" i="11"/>
  <c r="CS682" i="11"/>
  <c r="CS710" i="11"/>
  <c r="CS706" i="11"/>
  <c r="CS702" i="11"/>
  <c r="CS698" i="11"/>
  <c r="CS694" i="11"/>
  <c r="CS736" i="11"/>
  <c r="CS714" i="11"/>
  <c r="CS689" i="11"/>
  <c r="CS685" i="11"/>
  <c r="CS681" i="11"/>
  <c r="CS656" i="11"/>
  <c r="CS652" i="11"/>
  <c r="CS648" i="11"/>
  <c r="CS713" i="11"/>
  <c r="CS693" i="11"/>
  <c r="CS684" i="11"/>
  <c r="CS677" i="11"/>
  <c r="CS672" i="11"/>
  <c r="CS668" i="11"/>
  <c r="CS664" i="11"/>
  <c r="CS660" i="11"/>
  <c r="CS647" i="11"/>
  <c r="CS697" i="11"/>
  <c r="CS674" i="11"/>
  <c r="CS655" i="11"/>
  <c r="CS651" i="11"/>
  <c r="CS646" i="11"/>
  <c r="CS642" i="11"/>
  <c r="CS638" i="11"/>
  <c r="CS720" i="11"/>
  <c r="CS701" i="11"/>
  <c r="CS671" i="11"/>
  <c r="CS667" i="11"/>
  <c r="CS659" i="11"/>
  <c r="CS680" i="11"/>
  <c r="CS676" i="11"/>
  <c r="CS654" i="11"/>
  <c r="CS650" i="11"/>
  <c r="CS645" i="11"/>
  <c r="CS641" i="11"/>
  <c r="CS705" i="11"/>
  <c r="CS670" i="11"/>
  <c r="CS666" i="11"/>
  <c r="CS662" i="11"/>
  <c r="CS658" i="11"/>
  <c r="CS678" i="11"/>
  <c r="CS653" i="11"/>
  <c r="CS649" i="11"/>
  <c r="CS644" i="11"/>
  <c r="CS640" i="11"/>
  <c r="CS636" i="11"/>
  <c r="CS665" i="11"/>
  <c r="CS643" i="11"/>
  <c r="CS633" i="11"/>
  <c r="CS629" i="11"/>
  <c r="CS625" i="11"/>
  <c r="CS621" i="11"/>
  <c r="CS616" i="11"/>
  <c r="CS607" i="11"/>
  <c r="CS709" i="11"/>
  <c r="CS669" i="11"/>
  <c r="CS620" i="11"/>
  <c r="CS611" i="11"/>
  <c r="CS602" i="11"/>
  <c r="CS598" i="11"/>
  <c r="CS673" i="11"/>
  <c r="CS639" i="11"/>
  <c r="CS632" i="11"/>
  <c r="CS628" i="11"/>
  <c r="CS624" i="11"/>
  <c r="CS615" i="11"/>
  <c r="CS606" i="11"/>
  <c r="CS619" i="11"/>
  <c r="CS610" i="11"/>
  <c r="CS605" i="11"/>
  <c r="CS597" i="11"/>
  <c r="CS593" i="11"/>
  <c r="CS631" i="11"/>
  <c r="CS627" i="11"/>
  <c r="CS623" i="11"/>
  <c r="CS614" i="11"/>
  <c r="CS609" i="11"/>
  <c r="CS657" i="11"/>
  <c r="CS635" i="11"/>
  <c r="CS618" i="11"/>
  <c r="CS661" i="11"/>
  <c r="CS634" i="11"/>
  <c r="CS630" i="11"/>
  <c r="CS626" i="11"/>
  <c r="CS608" i="11"/>
  <c r="CS586" i="11"/>
  <c r="CS577" i="11"/>
  <c r="CS573" i="11"/>
  <c r="CS569" i="11"/>
  <c r="CS565" i="11"/>
  <c r="CS675" i="11"/>
  <c r="CS590" i="11"/>
  <c r="CS581" i="11"/>
  <c r="CS552" i="11"/>
  <c r="CS612" i="11"/>
  <c r="CS589" i="11"/>
  <c r="CS585" i="11"/>
  <c r="CS576" i="11"/>
  <c r="CS572" i="11"/>
  <c r="CS568" i="11"/>
  <c r="CS564" i="11"/>
  <c r="CS560" i="11"/>
  <c r="CS556" i="11"/>
  <c r="CS551" i="11"/>
  <c r="CS599" i="11"/>
  <c r="CS594" i="11"/>
  <c r="CS584" i="11"/>
  <c r="CS555" i="11"/>
  <c r="CS595" i="11"/>
  <c r="CS579" i="11"/>
  <c r="CS575" i="11"/>
  <c r="CS583" i="11"/>
  <c r="CS554" i="11"/>
  <c r="CS637" i="11"/>
  <c r="CS604" i="11"/>
  <c r="CS603" i="11"/>
  <c r="CS596" i="11"/>
  <c r="CS587" i="11"/>
  <c r="CS578" i="11"/>
  <c r="CS574" i="11"/>
  <c r="CS570" i="11"/>
  <c r="CS566" i="11"/>
  <c r="CS562" i="11"/>
  <c r="CS558" i="11"/>
  <c r="CS559" i="11"/>
  <c r="CS545" i="11"/>
  <c r="CS561" i="11"/>
  <c r="CS549" i="11"/>
  <c r="CS563" i="11"/>
  <c r="CS548" i="11"/>
  <c r="CS544" i="11"/>
  <c r="CS582" i="11"/>
  <c r="CS592" i="11"/>
  <c r="CS567" i="11"/>
  <c r="CS553" i="11"/>
  <c r="CS514" i="11"/>
  <c r="CS591" i="11"/>
  <c r="CS546" i="11"/>
  <c r="CS533" i="11"/>
  <c r="CS523" i="11"/>
  <c r="CS522" i="11"/>
  <c r="CS506" i="11"/>
  <c r="CS502" i="11"/>
  <c r="CS498" i="11"/>
  <c r="CS494" i="11"/>
  <c r="CS540" i="11"/>
  <c r="CS536" i="11"/>
  <c r="CS525" i="11"/>
  <c r="CS519" i="11"/>
  <c r="CS510" i="11"/>
  <c r="CS550" i="11"/>
  <c r="CS531" i="11"/>
  <c r="CS516" i="11"/>
  <c r="CS513" i="11"/>
  <c r="CS541" i="11"/>
  <c r="CS529" i="11"/>
  <c r="CS526" i="11"/>
  <c r="CS518" i="11"/>
  <c r="CS504" i="11"/>
  <c r="CS500" i="11"/>
  <c r="CS496" i="11"/>
  <c r="CS542" i="11"/>
  <c r="CS538" i="11"/>
  <c r="CS534" i="11"/>
  <c r="CS532" i="11"/>
  <c r="CS515" i="11"/>
  <c r="CS512" i="11"/>
  <c r="CS508" i="11"/>
  <c r="CS524" i="11"/>
  <c r="CS520" i="11"/>
  <c r="CS503" i="11"/>
  <c r="CS499" i="11"/>
  <c r="CS495" i="11"/>
  <c r="CS557" i="11"/>
  <c r="CS543" i="11"/>
  <c r="CS539" i="11"/>
  <c r="CS535" i="11"/>
  <c r="CS530" i="11"/>
  <c r="CS527" i="11"/>
  <c r="CS517" i="11"/>
  <c r="CS511" i="11"/>
  <c r="CS507" i="11"/>
  <c r="CS490" i="11"/>
  <c r="CS486" i="11"/>
  <c r="CS493" i="11"/>
  <c r="CS473" i="11"/>
  <c r="CS469" i="11"/>
  <c r="CS465" i="11"/>
  <c r="CS461" i="11"/>
  <c r="CS521" i="11"/>
  <c r="CS489" i="11"/>
  <c r="CS472" i="11"/>
  <c r="CS468" i="11"/>
  <c r="CS464" i="11"/>
  <c r="CS455" i="11"/>
  <c r="CS487" i="11"/>
  <c r="CS485" i="11"/>
  <c r="CS480" i="11"/>
  <c r="CS476" i="11"/>
  <c r="CS459" i="11"/>
  <c r="CS454" i="11"/>
  <c r="CS450" i="11"/>
  <c r="CS446" i="11"/>
  <c r="CS505" i="11"/>
  <c r="CS471" i="11"/>
  <c r="CS467" i="11"/>
  <c r="CS463" i="11"/>
  <c r="CS537" i="11"/>
  <c r="CS488" i="11"/>
  <c r="CS501" i="11"/>
  <c r="CS484" i="11"/>
  <c r="CS483" i="11"/>
  <c r="CS482" i="11"/>
  <c r="CS478" i="11"/>
  <c r="CS481" i="11"/>
  <c r="CS451" i="11"/>
  <c r="CS448" i="11"/>
  <c r="CS466" i="11"/>
  <c r="CS460" i="11"/>
  <c r="CS452" i="11"/>
  <c r="CS442" i="11"/>
  <c r="CS438" i="11"/>
  <c r="CS434" i="11"/>
  <c r="CS430" i="11"/>
  <c r="CS426" i="11"/>
  <c r="CS422" i="11"/>
  <c r="CS418" i="11"/>
  <c r="CS414" i="11"/>
  <c r="CS456" i="11"/>
  <c r="CS457" i="11"/>
  <c r="CS453" i="11"/>
  <c r="CS445" i="11"/>
  <c r="CS441" i="11"/>
  <c r="CS433" i="11"/>
  <c r="CS429" i="11"/>
  <c r="CS479" i="11"/>
  <c r="CS474" i="11"/>
  <c r="CS462" i="11"/>
  <c r="CS449" i="11"/>
  <c r="CS477" i="11"/>
  <c r="CS458" i="11"/>
  <c r="CS444" i="11"/>
  <c r="CS440" i="11"/>
  <c r="CS436" i="11"/>
  <c r="CS432" i="11"/>
  <c r="CS428" i="11"/>
  <c r="CS424" i="11"/>
  <c r="CS420" i="11"/>
  <c r="CS416" i="11"/>
  <c r="CS412" i="11"/>
  <c r="CS475" i="11"/>
  <c r="CS470" i="11"/>
  <c r="CS447" i="11"/>
  <c r="CS406" i="11"/>
  <c r="CS402" i="11"/>
  <c r="CS381" i="11"/>
  <c r="CS369" i="11"/>
  <c r="CS355" i="11"/>
  <c r="CS341" i="11"/>
  <c r="CS336" i="11"/>
  <c r="CS331" i="11"/>
  <c r="CS318" i="11"/>
  <c r="CS410" i="11"/>
  <c r="CS385" i="11"/>
  <c r="CS364" i="11"/>
  <c r="CS360" i="11"/>
  <c r="CS354" i="11"/>
  <c r="CS349" i="11"/>
  <c r="CS335" i="11"/>
  <c r="CS326" i="11"/>
  <c r="CS322" i="11"/>
  <c r="CS313" i="11"/>
  <c r="CS309" i="11"/>
  <c r="CS431" i="11"/>
  <c r="CS413" i="11"/>
  <c r="CS409" i="11"/>
  <c r="CS401" i="11"/>
  <c r="CS380" i="11"/>
  <c r="CS368" i="11"/>
  <c r="CS344" i="11"/>
  <c r="CS435" i="11"/>
  <c r="CS423" i="11"/>
  <c r="CS415" i="11"/>
  <c r="CS384" i="11"/>
  <c r="CS367" i="11"/>
  <c r="CS363" i="11"/>
  <c r="CS358" i="11"/>
  <c r="CS353" i="11"/>
  <c r="CS348" i="11"/>
  <c r="CS325" i="11"/>
  <c r="CS312" i="11"/>
  <c r="CS425" i="11"/>
  <c r="CS417" i="11"/>
  <c r="CS408" i="11"/>
  <c r="CS404" i="11"/>
  <c r="CS400" i="11"/>
  <c r="CS379" i="11"/>
  <c r="CS375" i="11"/>
  <c r="CS371" i="11"/>
  <c r="CS343" i="11"/>
  <c r="CS338" i="11"/>
  <c r="CS329" i="11"/>
  <c r="CS316" i="11"/>
  <c r="CS439" i="11"/>
  <c r="CS427" i="11"/>
  <c r="CS419" i="11"/>
  <c r="CS399" i="11"/>
  <c r="CS395" i="11"/>
  <c r="CS391" i="11"/>
  <c r="CS387" i="11"/>
  <c r="CS362" i="11"/>
  <c r="CS357" i="11"/>
  <c r="CS347" i="11"/>
  <c r="CS328" i="11"/>
  <c r="CS324" i="11"/>
  <c r="CS311" i="11"/>
  <c r="CS443" i="11"/>
  <c r="CS411" i="11"/>
  <c r="CS407" i="11"/>
  <c r="CS403" i="11"/>
  <c r="CS382" i="11"/>
  <c r="CS378" i="11"/>
  <c r="CS374" i="11"/>
  <c r="CS370" i="11"/>
  <c r="CS351" i="11"/>
  <c r="CS350" i="11"/>
  <c r="CS315" i="11"/>
  <c r="CS308" i="11"/>
  <c r="CS298" i="11"/>
  <c r="CS293" i="11"/>
  <c r="CS289" i="11"/>
  <c r="CS272" i="11"/>
  <c r="CS268" i="11"/>
  <c r="CS243" i="11"/>
  <c r="CS334" i="11"/>
  <c r="CS321" i="11"/>
  <c r="CS317" i="11"/>
  <c r="CS306" i="11"/>
  <c r="CS302" i="11"/>
  <c r="CS280" i="11"/>
  <c r="CS267" i="11"/>
  <c r="CS263" i="11"/>
  <c r="CS259" i="11"/>
  <c r="CS255" i="11"/>
  <c r="CS251" i="11"/>
  <c r="CS394" i="11"/>
  <c r="CS386" i="11"/>
  <c r="CS323" i="11"/>
  <c r="CS319" i="11"/>
  <c r="CS301" i="11"/>
  <c r="CS297" i="11"/>
  <c r="CS292" i="11"/>
  <c r="CS288" i="11"/>
  <c r="CS284" i="11"/>
  <c r="CS246" i="11"/>
  <c r="CS242" i="11"/>
  <c r="CS356" i="11"/>
  <c r="CS340" i="11"/>
  <c r="CS327" i="11"/>
  <c r="CS279" i="11"/>
  <c r="CS275" i="11"/>
  <c r="CS262" i="11"/>
  <c r="CS258" i="11"/>
  <c r="CS254" i="11"/>
  <c r="CS250" i="11"/>
  <c r="CS342" i="11"/>
  <c r="CS337" i="11"/>
  <c r="CS300" i="11"/>
  <c r="CS296" i="11"/>
  <c r="CS291" i="11"/>
  <c r="CS287" i="11"/>
  <c r="CS283" i="11"/>
  <c r="CS270" i="11"/>
  <c r="CS245" i="11"/>
  <c r="CS241" i="11"/>
  <c r="CS236" i="11"/>
  <c r="CS227" i="11"/>
  <c r="CS304" i="11"/>
  <c r="CS295" i="11"/>
  <c r="CS282" i="11"/>
  <c r="CS274" i="11"/>
  <c r="CS265" i="11"/>
  <c r="CS261" i="11"/>
  <c r="CS257" i="11"/>
  <c r="CS253" i="11"/>
  <c r="CS249" i="11"/>
  <c r="CS240" i="11"/>
  <c r="CS206" i="11"/>
  <c r="CS202" i="11"/>
  <c r="CS193" i="11"/>
  <c r="CS188" i="11"/>
  <c r="CS398" i="11"/>
  <c r="CS390" i="11"/>
  <c r="CS361" i="11"/>
  <c r="CS330" i="11"/>
  <c r="CS299" i="11"/>
  <c r="CS294" i="11"/>
  <c r="CS290" i="11"/>
  <c r="CS286" i="11"/>
  <c r="CS269" i="11"/>
  <c r="CS244" i="11"/>
  <c r="CS235" i="11"/>
  <c r="CS314" i="11"/>
  <c r="CS307" i="11"/>
  <c r="CS260" i="11"/>
  <c r="CS238" i="11"/>
  <c r="CS232" i="11"/>
  <c r="CS226" i="11"/>
  <c r="CS219" i="11"/>
  <c r="CS215" i="11"/>
  <c r="CS199" i="11"/>
  <c r="CS183" i="11"/>
  <c r="CS173" i="11"/>
  <c r="CS169" i="11"/>
  <c r="CS164" i="11"/>
  <c r="CS155" i="11"/>
  <c r="CS151" i="11"/>
  <c r="CS146" i="11"/>
  <c r="CS141" i="11"/>
  <c r="CS264" i="11"/>
  <c r="CS224" i="11"/>
  <c r="CS212" i="11"/>
  <c r="CS205" i="11"/>
  <c r="CS194" i="11"/>
  <c r="CS180" i="11"/>
  <c r="CS168" i="11"/>
  <c r="CS163" i="11"/>
  <c r="CS159" i="11"/>
  <c r="CS281" i="11"/>
  <c r="CS233" i="11"/>
  <c r="CS230" i="11"/>
  <c r="CS222" i="11"/>
  <c r="CS191" i="11"/>
  <c r="CS187" i="11"/>
  <c r="CS172" i="11"/>
  <c r="CS158" i="11"/>
  <c r="CS145" i="11"/>
  <c r="CS140" i="11"/>
  <c r="CS136" i="11"/>
  <c r="CS132" i="11"/>
  <c r="CS214" i="11"/>
  <c r="CS207" i="11"/>
  <c r="CS201" i="11"/>
  <c r="CS197" i="11"/>
  <c r="CS182" i="11"/>
  <c r="CS176" i="11"/>
  <c r="CS167" i="11"/>
  <c r="CS162" i="11"/>
  <c r="CS127" i="11"/>
  <c r="CS109" i="11"/>
  <c r="CS93" i="11"/>
  <c r="CS89" i="11"/>
  <c r="CS81" i="11"/>
  <c r="CS77" i="11"/>
  <c r="CS73" i="11"/>
  <c r="CS69" i="11"/>
  <c r="CS63" i="11"/>
  <c r="CS59" i="11"/>
  <c r="CS55" i="11"/>
  <c r="CS51" i="11"/>
  <c r="CS365" i="11"/>
  <c r="CS273" i="11"/>
  <c r="CS239" i="11"/>
  <c r="CS228" i="11"/>
  <c r="CS225" i="11"/>
  <c r="CS217" i="11"/>
  <c r="CS211" i="11"/>
  <c r="CS157" i="11"/>
  <c r="CS153" i="11"/>
  <c r="CS148" i="11"/>
  <c r="CS144" i="11"/>
  <c r="CS139" i="11"/>
  <c r="CS248" i="11"/>
  <c r="CS220" i="11"/>
  <c r="CS203" i="11"/>
  <c r="CS196" i="11"/>
  <c r="CS178" i="11"/>
  <c r="CS175" i="11"/>
  <c r="CS166" i="11"/>
  <c r="CS130" i="11"/>
  <c r="CS126" i="11"/>
  <c r="CS346" i="11"/>
  <c r="CS303" i="11"/>
  <c r="CS252" i="11"/>
  <c r="CS237" i="11"/>
  <c r="CS234" i="11"/>
  <c r="CS213" i="11"/>
  <c r="CS200" i="11"/>
  <c r="CS190" i="11"/>
  <c r="CS185" i="11"/>
  <c r="CS181" i="11"/>
  <c r="CS174" i="11"/>
  <c r="CS165" i="11"/>
  <c r="CS152" i="11"/>
  <c r="CS137" i="11"/>
  <c r="CS128" i="11"/>
  <c r="CS122" i="11"/>
  <c r="CS177" i="11"/>
  <c r="CS147" i="11"/>
  <c r="CS119" i="11"/>
  <c r="CS114" i="11"/>
  <c r="CS108" i="11"/>
  <c r="CS223" i="11"/>
  <c r="CS192" i="11"/>
  <c r="CS135" i="11"/>
  <c r="CS129" i="11"/>
  <c r="CS125" i="11"/>
  <c r="CS111" i="11"/>
  <c r="CS102" i="11"/>
  <c r="CS95" i="11"/>
  <c r="CS71" i="11"/>
  <c r="CS68" i="11"/>
  <c r="CS256" i="11"/>
  <c r="CS121" i="11"/>
  <c r="CS104" i="11"/>
  <c r="CS86" i="11"/>
  <c r="CS74" i="11"/>
  <c r="CS57" i="11"/>
  <c r="CS52" i="11"/>
  <c r="CS47" i="11"/>
  <c r="CS39" i="11"/>
  <c r="CS35" i="11"/>
  <c r="CS31" i="11"/>
  <c r="CS229" i="11"/>
  <c r="CS138" i="11"/>
  <c r="CS118" i="11"/>
  <c r="CS113" i="11"/>
  <c r="CS107" i="11"/>
  <c r="CS98" i="11"/>
  <c r="CS92" i="11"/>
  <c r="CS88" i="11"/>
  <c r="CS79" i="11"/>
  <c r="CS53" i="11"/>
  <c r="CS120" i="11"/>
  <c r="CS103" i="11"/>
  <c r="CS94" i="11"/>
  <c r="CS84" i="11"/>
  <c r="CS64" i="11"/>
  <c r="CS54" i="11"/>
  <c r="CS160" i="11"/>
  <c r="CS150" i="11"/>
  <c r="CS134" i="11"/>
  <c r="CS117" i="11"/>
  <c r="CS112" i="11"/>
  <c r="CS96" i="11"/>
  <c r="CS87" i="11"/>
  <c r="CS75" i="11"/>
  <c r="CS65" i="11"/>
  <c r="CS60" i="11"/>
  <c r="CS49" i="11"/>
  <c r="CS45" i="11"/>
  <c r="CS41" i="11"/>
  <c r="CS37" i="11"/>
  <c r="CS33" i="11"/>
  <c r="CS277" i="11"/>
  <c r="CS99" i="11"/>
  <c r="CS66" i="11"/>
  <c r="CS30" i="11"/>
  <c r="CS24" i="11"/>
  <c r="CS15" i="11"/>
  <c r="CS133" i="11"/>
  <c r="CS106" i="11"/>
  <c r="CS58" i="11"/>
  <c r="CS38" i="11"/>
  <c r="CS25" i="11"/>
  <c r="CS83" i="11"/>
  <c r="CS67" i="11"/>
  <c r="CS46" i="11"/>
  <c r="CS36" i="11"/>
  <c r="CS32" i="11"/>
  <c r="CS26" i="11"/>
  <c r="CS13" i="11"/>
  <c r="CS210" i="11"/>
  <c r="CS100" i="11"/>
  <c r="CS78" i="11"/>
  <c r="CS12" i="11"/>
  <c r="CS156" i="11"/>
  <c r="CS27" i="11"/>
  <c r="CS21" i="11"/>
  <c r="CS11" i="11"/>
  <c r="CS10" i="11"/>
  <c r="CS14" i="11"/>
  <c r="CS8" i="11"/>
  <c r="CS123" i="11"/>
  <c r="CS61" i="11"/>
  <c r="CS42" i="11"/>
  <c r="CS20" i="11"/>
  <c r="CS82" i="11"/>
  <c r="CS40" i="11"/>
  <c r="CS19" i="11"/>
  <c r="CS9" i="11"/>
  <c r="CS48" i="11"/>
  <c r="CS29" i="11"/>
  <c r="CS23" i="11"/>
  <c r="CS18" i="11"/>
  <c r="CL972" i="11"/>
  <c r="CL971" i="11"/>
  <c r="CL970" i="11"/>
  <c r="CL969" i="11"/>
  <c r="CL968" i="11"/>
  <c r="CL967" i="11"/>
  <c r="CL966" i="11"/>
  <c r="CL965" i="11"/>
  <c r="CL963" i="11"/>
  <c r="CL961" i="11"/>
  <c r="CL962" i="11"/>
  <c r="CL960" i="11"/>
  <c r="CL959" i="11"/>
  <c r="CL958" i="11"/>
  <c r="CL957" i="11"/>
  <c r="CL956" i="11"/>
  <c r="CL954" i="11"/>
  <c r="CL953" i="11"/>
  <c r="CL949" i="11"/>
  <c r="CL951" i="11"/>
  <c r="CL948" i="11"/>
  <c r="CL947" i="11"/>
  <c r="CL950" i="11"/>
  <c r="CL952" i="11"/>
  <c r="CL945" i="11"/>
  <c r="CL944" i="11"/>
  <c r="CL939" i="11"/>
  <c r="CL938" i="11"/>
  <c r="CL936" i="11"/>
  <c r="CL935" i="11"/>
  <c r="CL934" i="11"/>
  <c r="CL933" i="11"/>
  <c r="CL932" i="11"/>
  <c r="CL940" i="11"/>
  <c r="CL941" i="11"/>
  <c r="CL942" i="11"/>
  <c r="CL943" i="11"/>
  <c r="CL930" i="11"/>
  <c r="CL927" i="11"/>
  <c r="CL926" i="11"/>
  <c r="CL925" i="11"/>
  <c r="CL924" i="11"/>
  <c r="CL923" i="11"/>
  <c r="CL929" i="11"/>
  <c r="CL931" i="11"/>
  <c r="CL914" i="11"/>
  <c r="CL913" i="11"/>
  <c r="CL912" i="11"/>
  <c r="CL911" i="11"/>
  <c r="CL909" i="11"/>
  <c r="CL908" i="11"/>
  <c r="CL907" i="11"/>
  <c r="CL906" i="11"/>
  <c r="CL905" i="11"/>
  <c r="CL904" i="11"/>
  <c r="CL903" i="11"/>
  <c r="CL922" i="11"/>
  <c r="CL918" i="11"/>
  <c r="CL916" i="11"/>
  <c r="CL920" i="11"/>
  <c r="CL915" i="11"/>
  <c r="CL921" i="11"/>
  <c r="CL902" i="11"/>
  <c r="CL900" i="11"/>
  <c r="CL899" i="11"/>
  <c r="CL898" i="11"/>
  <c r="CL897" i="11"/>
  <c r="CL896" i="11"/>
  <c r="CL895" i="11"/>
  <c r="CL894" i="11"/>
  <c r="CL893" i="11"/>
  <c r="CL892" i="11"/>
  <c r="CL891" i="11"/>
  <c r="CL890" i="11"/>
  <c r="CL889" i="11"/>
  <c r="CL917" i="11"/>
  <c r="CL867" i="11"/>
  <c r="CL887" i="11"/>
  <c r="CL883" i="11"/>
  <c r="CL875" i="11"/>
  <c r="CL871" i="11"/>
  <c r="CL886" i="11"/>
  <c r="CL882" i="11"/>
  <c r="CL878" i="11"/>
  <c r="CL874" i="11"/>
  <c r="CL870" i="11"/>
  <c r="CL888" i="11"/>
  <c r="CL856" i="11"/>
  <c r="CL852" i="11"/>
  <c r="CL860" i="11"/>
  <c r="CL881" i="11"/>
  <c r="CL873" i="11"/>
  <c r="CL855" i="11"/>
  <c r="CL851" i="11"/>
  <c r="CL877" i="11"/>
  <c r="CL876" i="11"/>
  <c r="CL868" i="11"/>
  <c r="CL859" i="11"/>
  <c r="CL869" i="11"/>
  <c r="CL858" i="11"/>
  <c r="CL854" i="11"/>
  <c r="CL853" i="11"/>
  <c r="CL838" i="11"/>
  <c r="CL834" i="11"/>
  <c r="CL862" i="11"/>
  <c r="CL861" i="11"/>
  <c r="CL857" i="11"/>
  <c r="CL833" i="11"/>
  <c r="CL866" i="11"/>
  <c r="CL845" i="11"/>
  <c r="CL849" i="11"/>
  <c r="CL846" i="11"/>
  <c r="CL844" i="11"/>
  <c r="CL831" i="11"/>
  <c r="CL839" i="11"/>
  <c r="CL835" i="11"/>
  <c r="CL850" i="11"/>
  <c r="CL812" i="11"/>
  <c r="CL808" i="11"/>
  <c r="CL848" i="11"/>
  <c r="CL820" i="11"/>
  <c r="CL816" i="11"/>
  <c r="CL840" i="11"/>
  <c r="CL824" i="11"/>
  <c r="CL836" i="11"/>
  <c r="CL827" i="11"/>
  <c r="CL841" i="11"/>
  <c r="CL832" i="11"/>
  <c r="CL830" i="11"/>
  <c r="CL826" i="11"/>
  <c r="CL823" i="11"/>
  <c r="CL865" i="11"/>
  <c r="CL813" i="11"/>
  <c r="CL809" i="11"/>
  <c r="CL828" i="11"/>
  <c r="CL817" i="11"/>
  <c r="CL806" i="11"/>
  <c r="CL801" i="11"/>
  <c r="CL797" i="11"/>
  <c r="CL793" i="11"/>
  <c r="CL822" i="11"/>
  <c r="CL805" i="11"/>
  <c r="CL819" i="11"/>
  <c r="CL818" i="11"/>
  <c r="CL814" i="11"/>
  <c r="CL810" i="11"/>
  <c r="CL803" i="11"/>
  <c r="CL799" i="11"/>
  <c r="CL795" i="11"/>
  <c r="CL807" i="11"/>
  <c r="CL802" i="11"/>
  <c r="CL798" i="11"/>
  <c r="CL800" i="11"/>
  <c r="CL794" i="11"/>
  <c r="CL785" i="11"/>
  <c r="CL780" i="11"/>
  <c r="CL776" i="11"/>
  <c r="CL784" i="11"/>
  <c r="CL779" i="11"/>
  <c r="CL775" i="11"/>
  <c r="CL766" i="11"/>
  <c r="CL789" i="11"/>
  <c r="CL796" i="11"/>
  <c r="CL790" i="11"/>
  <c r="CL786" i="11"/>
  <c r="CL781" i="11"/>
  <c r="CL777" i="11"/>
  <c r="CL782" i="11"/>
  <c r="CL778" i="11"/>
  <c r="CL767" i="11"/>
  <c r="CL760" i="11"/>
  <c r="CL791" i="11"/>
  <c r="CL773" i="11"/>
  <c r="CL815" i="11"/>
  <c r="CL787" i="11"/>
  <c r="CL783" i="11"/>
  <c r="CL769" i="11"/>
  <c r="CL792" i="11"/>
  <c r="CL774" i="11"/>
  <c r="CL763" i="11"/>
  <c r="CL765" i="11"/>
  <c r="CL772" i="11"/>
  <c r="CL770" i="11"/>
  <c r="CL768" i="11"/>
  <c r="CL804" i="11"/>
  <c r="CL761" i="11"/>
  <c r="CL746" i="11"/>
  <c r="CL741" i="11"/>
  <c r="CL750" i="11"/>
  <c r="CL758" i="11"/>
  <c r="CL749" i="11"/>
  <c r="CL740" i="11"/>
  <c r="CL753" i="11"/>
  <c r="CL739" i="11"/>
  <c r="CL748" i="11"/>
  <c r="CL771" i="11"/>
  <c r="CL759" i="11"/>
  <c r="CL747" i="11"/>
  <c r="CL764" i="11"/>
  <c r="CL757" i="11"/>
  <c r="CL755" i="11"/>
  <c r="CL751" i="11"/>
  <c r="CL736" i="11"/>
  <c r="CL732" i="11"/>
  <c r="CL727" i="11"/>
  <c r="CL735" i="11"/>
  <c r="CL726" i="11"/>
  <c r="CL752" i="11"/>
  <c r="CL730" i="11"/>
  <c r="CL734" i="11"/>
  <c r="CL725" i="11"/>
  <c r="CL756" i="11"/>
  <c r="CL742" i="11"/>
  <c r="CL729" i="11"/>
  <c r="CL720" i="11"/>
  <c r="CL762" i="11"/>
  <c r="CL728" i="11"/>
  <c r="CL723" i="11"/>
  <c r="CL719" i="11"/>
  <c r="CL738" i="11"/>
  <c r="CL721" i="11"/>
  <c r="CL712" i="11"/>
  <c r="CL708" i="11"/>
  <c r="CL704" i="11"/>
  <c r="CL700" i="11"/>
  <c r="CL696" i="11"/>
  <c r="CL692" i="11"/>
  <c r="CL733" i="11"/>
  <c r="CL724" i="11"/>
  <c r="CL716" i="11"/>
  <c r="CL687" i="11"/>
  <c r="CL731" i="11"/>
  <c r="CL722" i="11"/>
  <c r="CL699" i="11"/>
  <c r="CL695" i="11"/>
  <c r="CL691" i="11"/>
  <c r="CL690" i="11"/>
  <c r="CL686" i="11"/>
  <c r="CL682" i="11"/>
  <c r="CL678" i="11"/>
  <c r="CL674" i="11"/>
  <c r="CL743" i="11"/>
  <c r="CL710" i="11"/>
  <c r="CL706" i="11"/>
  <c r="CL702" i="11"/>
  <c r="CL698" i="11"/>
  <c r="CL694" i="11"/>
  <c r="CL714" i="11"/>
  <c r="CL689" i="11"/>
  <c r="CL685" i="11"/>
  <c r="CL681" i="11"/>
  <c r="CL737" i="11"/>
  <c r="CL713" i="11"/>
  <c r="CL709" i="11"/>
  <c r="CL705" i="11"/>
  <c r="CL701" i="11"/>
  <c r="CL697" i="11"/>
  <c r="CL693" i="11"/>
  <c r="CL680" i="11"/>
  <c r="CL672" i="11"/>
  <c r="CL668" i="11"/>
  <c r="CL664" i="11"/>
  <c r="CL660" i="11"/>
  <c r="CL655" i="11"/>
  <c r="CL651" i="11"/>
  <c r="CL646" i="11"/>
  <c r="CL642" i="11"/>
  <c r="CL638" i="11"/>
  <c r="CL688" i="11"/>
  <c r="CL684" i="11"/>
  <c r="CL676" i="11"/>
  <c r="CL671" i="11"/>
  <c r="CL667" i="11"/>
  <c r="CL659" i="11"/>
  <c r="CL654" i="11"/>
  <c r="CL650" i="11"/>
  <c r="CL645" i="11"/>
  <c r="CL641" i="11"/>
  <c r="CL637" i="11"/>
  <c r="CL717" i="11"/>
  <c r="CL670" i="11"/>
  <c r="CL666" i="11"/>
  <c r="CL662" i="11"/>
  <c r="CL658" i="11"/>
  <c r="CL683" i="11"/>
  <c r="CL679" i="11"/>
  <c r="CL675" i="11"/>
  <c r="CL653" i="11"/>
  <c r="CL673" i="11"/>
  <c r="CL669" i="11"/>
  <c r="CL665" i="11"/>
  <c r="CL661" i="11"/>
  <c r="CL657" i="11"/>
  <c r="CL620" i="11"/>
  <c r="CL611" i="11"/>
  <c r="CL640" i="11"/>
  <c r="CL632" i="11"/>
  <c r="CL628" i="11"/>
  <c r="CL624" i="11"/>
  <c r="CL615" i="11"/>
  <c r="CL606" i="11"/>
  <c r="CL644" i="11"/>
  <c r="CL643" i="11"/>
  <c r="CL619" i="11"/>
  <c r="CL610" i="11"/>
  <c r="CL605" i="11"/>
  <c r="CL597" i="11"/>
  <c r="CL593" i="11"/>
  <c r="CL635" i="11"/>
  <c r="CL631" i="11"/>
  <c r="CL627" i="11"/>
  <c r="CL623" i="11"/>
  <c r="CL614" i="11"/>
  <c r="CL609" i="11"/>
  <c r="CL647" i="11"/>
  <c r="CL618" i="11"/>
  <c r="CL604" i="11"/>
  <c r="CL596" i="11"/>
  <c r="CL639" i="11"/>
  <c r="CL636" i="11"/>
  <c r="CL634" i="11"/>
  <c r="CL630" i="11"/>
  <c r="CL626" i="11"/>
  <c r="CL608" i="11"/>
  <c r="CL656" i="11"/>
  <c r="CL652" i="11"/>
  <c r="CL649" i="11"/>
  <c r="CL612" i="11"/>
  <c r="CL603" i="11"/>
  <c r="CL599" i="11"/>
  <c r="CL595" i="11"/>
  <c r="CL621" i="11"/>
  <c r="CL602" i="11"/>
  <c r="CL590" i="11"/>
  <c r="CL581" i="11"/>
  <c r="CL677" i="11"/>
  <c r="CL648" i="11"/>
  <c r="CL633" i="11"/>
  <c r="CL629" i="11"/>
  <c r="CL625" i="11"/>
  <c r="CL589" i="11"/>
  <c r="CL585" i="11"/>
  <c r="CL576" i="11"/>
  <c r="CL572" i="11"/>
  <c r="CL568" i="11"/>
  <c r="CL564" i="11"/>
  <c r="CL560" i="11"/>
  <c r="CL556" i="11"/>
  <c r="CL551" i="11"/>
  <c r="CL584" i="11"/>
  <c r="CL555" i="11"/>
  <c r="CL579" i="11"/>
  <c r="CL575" i="11"/>
  <c r="CL567" i="11"/>
  <c r="CL563" i="11"/>
  <c r="CL559" i="11"/>
  <c r="CL583" i="11"/>
  <c r="CL607" i="11"/>
  <c r="CL598" i="11"/>
  <c r="CL592" i="11"/>
  <c r="CL587" i="11"/>
  <c r="CL578" i="11"/>
  <c r="CL574" i="11"/>
  <c r="CL570" i="11"/>
  <c r="CL566" i="11"/>
  <c r="CL562" i="11"/>
  <c r="CL558" i="11"/>
  <c r="CL616" i="11"/>
  <c r="CL594" i="11"/>
  <c r="CL591" i="11"/>
  <c r="CL582" i="11"/>
  <c r="CL553" i="11"/>
  <c r="CL552" i="11"/>
  <c r="CL549" i="11"/>
  <c r="CL540" i="11"/>
  <c r="CL536" i="11"/>
  <c r="CL532" i="11"/>
  <c r="CL524" i="11"/>
  <c r="CL569" i="11"/>
  <c r="CL557" i="11"/>
  <c r="CL548" i="11"/>
  <c r="CL543" i="11"/>
  <c r="CL539" i="11"/>
  <c r="CL535" i="11"/>
  <c r="CL577" i="11"/>
  <c r="CL573" i="11"/>
  <c r="CL561" i="11"/>
  <c r="CL542" i="11"/>
  <c r="CL538" i="11"/>
  <c r="CL534" i="11"/>
  <c r="CL530" i="11"/>
  <c r="CL526" i="11"/>
  <c r="CL522" i="11"/>
  <c r="CL518" i="11"/>
  <c r="CL586" i="11"/>
  <c r="CL546" i="11"/>
  <c r="CL554" i="11"/>
  <c r="CL550" i="11"/>
  <c r="CL541" i="11"/>
  <c r="CL537" i="11"/>
  <c r="CL533" i="11"/>
  <c r="CL529" i="11"/>
  <c r="CL525" i="11"/>
  <c r="CL516" i="11"/>
  <c r="CL513" i="11"/>
  <c r="CL510" i="11"/>
  <c r="CL545" i="11"/>
  <c r="CL544" i="11"/>
  <c r="CL521" i="11"/>
  <c r="CL505" i="11"/>
  <c r="CL501" i="11"/>
  <c r="CL493" i="11"/>
  <c r="CL565" i="11"/>
  <c r="CL520" i="11"/>
  <c r="CL512" i="11"/>
  <c r="CL508" i="11"/>
  <c r="CL523" i="11"/>
  <c r="CL517" i="11"/>
  <c r="CL514" i="11"/>
  <c r="CL503" i="11"/>
  <c r="CL499" i="11"/>
  <c r="CL495" i="11"/>
  <c r="CL531" i="11"/>
  <c r="CL511" i="11"/>
  <c r="CL507" i="11"/>
  <c r="CL490" i="11"/>
  <c r="CL486" i="11"/>
  <c r="CL519" i="11"/>
  <c r="CL506" i="11"/>
  <c r="CL502" i="11"/>
  <c r="CL498" i="11"/>
  <c r="CL494" i="11"/>
  <c r="CL487" i="11"/>
  <c r="CL485" i="11"/>
  <c r="CL481" i="11"/>
  <c r="CL477" i="11"/>
  <c r="CL460" i="11"/>
  <c r="CL456" i="11"/>
  <c r="CL451" i="11"/>
  <c r="CL447" i="11"/>
  <c r="CL515" i="11"/>
  <c r="CL480" i="11"/>
  <c r="CL476" i="11"/>
  <c r="CL459" i="11"/>
  <c r="CL454" i="11"/>
  <c r="CL450" i="11"/>
  <c r="CL446" i="11"/>
  <c r="CL488" i="11"/>
  <c r="CL471" i="11"/>
  <c r="CL467" i="11"/>
  <c r="CL463" i="11"/>
  <c r="CL484" i="11"/>
  <c r="CL479" i="11"/>
  <c r="CL475" i="11"/>
  <c r="CL458" i="11"/>
  <c r="CL453" i="11"/>
  <c r="CL449" i="11"/>
  <c r="CL527" i="11"/>
  <c r="CL483" i="11"/>
  <c r="CL504" i="11"/>
  <c r="CL496" i="11"/>
  <c r="CL482" i="11"/>
  <c r="CL478" i="11"/>
  <c r="CL489" i="11"/>
  <c r="CL469" i="11"/>
  <c r="CL442" i="11"/>
  <c r="CL438" i="11"/>
  <c r="CL434" i="11"/>
  <c r="CL430" i="11"/>
  <c r="CL426" i="11"/>
  <c r="CL422" i="11"/>
  <c r="CL418" i="11"/>
  <c r="CL414" i="11"/>
  <c r="CL410" i="11"/>
  <c r="CL470" i="11"/>
  <c r="CL464" i="11"/>
  <c r="CL445" i="11"/>
  <c r="CL441" i="11"/>
  <c r="CL433" i="11"/>
  <c r="CL465" i="11"/>
  <c r="CL455" i="11"/>
  <c r="CL472" i="11"/>
  <c r="CL466" i="11"/>
  <c r="CL452" i="11"/>
  <c r="CL448" i="11"/>
  <c r="CL444" i="11"/>
  <c r="CL440" i="11"/>
  <c r="CL436" i="11"/>
  <c r="CL432" i="11"/>
  <c r="CL428" i="11"/>
  <c r="CL424" i="11"/>
  <c r="CL420" i="11"/>
  <c r="CL416" i="11"/>
  <c r="CL500" i="11"/>
  <c r="CL473" i="11"/>
  <c r="CL461" i="11"/>
  <c r="CL457" i="11"/>
  <c r="CL443" i="11"/>
  <c r="CL439" i="11"/>
  <c r="CL435" i="11"/>
  <c r="CL431" i="11"/>
  <c r="CL427" i="11"/>
  <c r="CL423" i="11"/>
  <c r="CL419" i="11"/>
  <c r="CL415" i="11"/>
  <c r="CL429" i="11"/>
  <c r="CL385" i="11"/>
  <c r="CL364" i="11"/>
  <c r="CL360" i="11"/>
  <c r="CL354" i="11"/>
  <c r="CL349" i="11"/>
  <c r="CL335" i="11"/>
  <c r="CL326" i="11"/>
  <c r="CL322" i="11"/>
  <c r="CL313" i="11"/>
  <c r="CL309" i="11"/>
  <c r="CL474" i="11"/>
  <c r="CL409" i="11"/>
  <c r="CL401" i="11"/>
  <c r="CL380" i="11"/>
  <c r="CL368" i="11"/>
  <c r="CL344" i="11"/>
  <c r="CL340" i="11"/>
  <c r="CL334" i="11"/>
  <c r="CL330" i="11"/>
  <c r="CL321" i="11"/>
  <c r="CL317" i="11"/>
  <c r="CL384" i="11"/>
  <c r="CL367" i="11"/>
  <c r="CL363" i="11"/>
  <c r="CL358" i="11"/>
  <c r="CL353" i="11"/>
  <c r="CL348" i="11"/>
  <c r="CL408" i="11"/>
  <c r="CL404" i="11"/>
  <c r="CL400" i="11"/>
  <c r="CL379" i="11"/>
  <c r="CL375" i="11"/>
  <c r="CL371" i="11"/>
  <c r="CL343" i="11"/>
  <c r="CL338" i="11"/>
  <c r="CL329" i="11"/>
  <c r="CL316" i="11"/>
  <c r="CL462" i="11"/>
  <c r="CL411" i="11"/>
  <c r="CL399" i="11"/>
  <c r="CL395" i="11"/>
  <c r="CL391" i="11"/>
  <c r="CL387" i="11"/>
  <c r="CL362" i="11"/>
  <c r="CL357" i="11"/>
  <c r="CL347" i="11"/>
  <c r="CL328" i="11"/>
  <c r="CL324" i="11"/>
  <c r="CL311" i="11"/>
  <c r="CL468" i="11"/>
  <c r="CL412" i="11"/>
  <c r="CL407" i="11"/>
  <c r="CL403" i="11"/>
  <c r="CL382" i="11"/>
  <c r="CL378" i="11"/>
  <c r="CL374" i="11"/>
  <c r="CL370" i="11"/>
  <c r="CL351" i="11"/>
  <c r="CL342" i="11"/>
  <c r="CL337" i="11"/>
  <c r="CL319" i="11"/>
  <c r="CL315" i="11"/>
  <c r="CL425" i="11"/>
  <c r="CL417" i="11"/>
  <c r="CL413" i="11"/>
  <c r="CL398" i="11"/>
  <c r="CL394" i="11"/>
  <c r="CL390" i="11"/>
  <c r="CL386" i="11"/>
  <c r="CL365" i="11"/>
  <c r="CL361" i="11"/>
  <c r="CL356" i="11"/>
  <c r="CL350" i="11"/>
  <c r="CL346" i="11"/>
  <c r="CL402" i="11"/>
  <c r="CL331" i="11"/>
  <c r="CL306" i="11"/>
  <c r="CL302" i="11"/>
  <c r="CL280" i="11"/>
  <c r="CL267" i="11"/>
  <c r="CL263" i="11"/>
  <c r="CL259" i="11"/>
  <c r="CL255" i="11"/>
  <c r="CL251" i="11"/>
  <c r="CL406" i="11"/>
  <c r="CL381" i="11"/>
  <c r="CL314" i="11"/>
  <c r="CL312" i="11"/>
  <c r="CL301" i="11"/>
  <c r="CL297" i="11"/>
  <c r="CL292" i="11"/>
  <c r="CL288" i="11"/>
  <c r="CL284" i="11"/>
  <c r="CL246" i="11"/>
  <c r="CL242" i="11"/>
  <c r="CL279" i="11"/>
  <c r="CL275" i="11"/>
  <c r="CL262" i="11"/>
  <c r="CL258" i="11"/>
  <c r="CL254" i="11"/>
  <c r="CL250" i="11"/>
  <c r="CL369" i="11"/>
  <c r="CL318" i="11"/>
  <c r="CL300" i="11"/>
  <c r="CL296" i="11"/>
  <c r="CL291" i="11"/>
  <c r="CL287" i="11"/>
  <c r="CL283" i="11"/>
  <c r="CL270" i="11"/>
  <c r="CL245" i="11"/>
  <c r="CL241" i="11"/>
  <c r="CL355" i="11"/>
  <c r="CL323" i="11"/>
  <c r="CL304" i="11"/>
  <c r="CL295" i="11"/>
  <c r="CL282" i="11"/>
  <c r="CL274" i="11"/>
  <c r="CL265" i="11"/>
  <c r="CL261" i="11"/>
  <c r="CL257" i="11"/>
  <c r="CL253" i="11"/>
  <c r="CL249" i="11"/>
  <c r="CL240" i="11"/>
  <c r="CL341" i="11"/>
  <c r="CL336" i="11"/>
  <c r="CL327" i="11"/>
  <c r="CL325" i="11"/>
  <c r="CL299" i="11"/>
  <c r="CL294" i="11"/>
  <c r="CL290" i="11"/>
  <c r="CL286" i="11"/>
  <c r="CL269" i="11"/>
  <c r="CL244" i="11"/>
  <c r="CL235" i="11"/>
  <c r="CL226" i="11"/>
  <c r="CL222" i="11"/>
  <c r="CL214" i="11"/>
  <c r="CL210" i="11"/>
  <c r="CL197" i="11"/>
  <c r="CL183" i="11"/>
  <c r="CL308" i="11"/>
  <c r="CL307" i="11"/>
  <c r="CL303" i="11"/>
  <c r="CL281" i="11"/>
  <c r="CL277" i="11"/>
  <c r="CL273" i="11"/>
  <c r="CL264" i="11"/>
  <c r="CL260" i="11"/>
  <c r="CL256" i="11"/>
  <c r="CL252" i="11"/>
  <c r="CL248" i="11"/>
  <c r="CL239" i="11"/>
  <c r="CL230" i="11"/>
  <c r="CL236" i="11"/>
  <c r="CL228" i="11"/>
  <c r="CL191" i="11"/>
  <c r="CL187" i="11"/>
  <c r="CL168" i="11"/>
  <c r="CL163" i="11"/>
  <c r="CL159" i="11"/>
  <c r="CL150" i="11"/>
  <c r="CL225" i="11"/>
  <c r="CL207" i="11"/>
  <c r="CL201" i="11"/>
  <c r="CL182" i="11"/>
  <c r="CL172" i="11"/>
  <c r="CL158" i="11"/>
  <c r="CL237" i="11"/>
  <c r="CL234" i="11"/>
  <c r="CL217" i="11"/>
  <c r="CL211" i="11"/>
  <c r="CL193" i="11"/>
  <c r="CL176" i="11"/>
  <c r="CL167" i="11"/>
  <c r="CL162" i="11"/>
  <c r="CL127" i="11"/>
  <c r="CL229" i="11"/>
  <c r="CL220" i="11"/>
  <c r="CL203" i="11"/>
  <c r="CL196" i="11"/>
  <c r="CL178" i="11"/>
  <c r="CL157" i="11"/>
  <c r="CL153" i="11"/>
  <c r="CL148" i="11"/>
  <c r="CL144" i="11"/>
  <c r="CL139" i="11"/>
  <c r="CL135" i="11"/>
  <c r="CL122" i="11"/>
  <c r="CL118" i="11"/>
  <c r="CL113" i="11"/>
  <c r="CL268" i="11"/>
  <c r="CL243" i="11"/>
  <c r="CL238" i="11"/>
  <c r="CL232" i="11"/>
  <c r="CL213" i="11"/>
  <c r="CL206" i="11"/>
  <c r="CL200" i="11"/>
  <c r="CL190" i="11"/>
  <c r="CL185" i="11"/>
  <c r="CL181" i="11"/>
  <c r="CL175" i="11"/>
  <c r="CL166" i="11"/>
  <c r="CL272" i="11"/>
  <c r="CL223" i="11"/>
  <c r="CL192" i="11"/>
  <c r="CL188" i="11"/>
  <c r="CL177" i="11"/>
  <c r="CL174" i="11"/>
  <c r="CL165" i="11"/>
  <c r="CL156" i="11"/>
  <c r="CL152" i="11"/>
  <c r="CL147" i="11"/>
  <c r="CL138" i="11"/>
  <c r="CL134" i="11"/>
  <c r="CL293" i="11"/>
  <c r="CL289" i="11"/>
  <c r="CL233" i="11"/>
  <c r="CL227" i="11"/>
  <c r="CL224" i="11"/>
  <c r="CL219" i="11"/>
  <c r="CL215" i="11"/>
  <c r="CL202" i="11"/>
  <c r="CL199" i="11"/>
  <c r="CL160" i="11"/>
  <c r="CL125" i="11"/>
  <c r="CL111" i="11"/>
  <c r="CL136" i="11"/>
  <c r="CL133" i="11"/>
  <c r="CL130" i="11"/>
  <c r="CL121" i="11"/>
  <c r="CL151" i="11"/>
  <c r="CL107" i="11"/>
  <c r="CL98" i="11"/>
  <c r="CL92" i="11"/>
  <c r="CL88" i="11"/>
  <c r="CL79" i="11"/>
  <c r="CL53" i="11"/>
  <c r="CL47" i="11"/>
  <c r="CL39" i="11"/>
  <c r="CL35" i="11"/>
  <c r="CL31" i="11"/>
  <c r="CL205" i="11"/>
  <c r="CL194" i="11"/>
  <c r="CL180" i="11"/>
  <c r="CL164" i="11"/>
  <c r="CL146" i="11"/>
  <c r="CL145" i="11"/>
  <c r="CL123" i="11"/>
  <c r="CL100" i="11"/>
  <c r="CL82" i="11"/>
  <c r="CL67" i="11"/>
  <c r="CL63" i="11"/>
  <c r="CL58" i="11"/>
  <c r="CL169" i="11"/>
  <c r="CL137" i="11"/>
  <c r="CL128" i="11"/>
  <c r="CL120" i="11"/>
  <c r="CL109" i="11"/>
  <c r="CL103" i="11"/>
  <c r="CL94" i="11"/>
  <c r="CL84" i="11"/>
  <c r="CL73" i="11"/>
  <c r="CL64" i="11"/>
  <c r="CL59" i="11"/>
  <c r="CL54" i="11"/>
  <c r="CL48" i="11"/>
  <c r="CL40" i="11"/>
  <c r="CL36" i="11"/>
  <c r="CL32" i="11"/>
  <c r="CL212" i="11"/>
  <c r="CL132" i="11"/>
  <c r="CL129" i="11"/>
  <c r="CL106" i="11"/>
  <c r="CL99" i="11"/>
  <c r="CL81" i="11"/>
  <c r="CL78" i="11"/>
  <c r="CL61" i="11"/>
  <c r="CL49" i="11"/>
  <c r="CL45" i="11"/>
  <c r="CL41" i="11"/>
  <c r="CL37" i="11"/>
  <c r="CL33" i="11"/>
  <c r="CL29" i="11"/>
  <c r="CL173" i="11"/>
  <c r="CL155" i="11"/>
  <c r="CL141" i="11"/>
  <c r="CL140" i="11"/>
  <c r="CL126" i="11"/>
  <c r="CL119" i="11"/>
  <c r="CL114" i="11"/>
  <c r="CL108" i="11"/>
  <c r="CL93" i="11"/>
  <c r="CL89" i="11"/>
  <c r="CL83" i="11"/>
  <c r="CL66" i="11"/>
  <c r="CL25" i="11"/>
  <c r="CL14" i="11"/>
  <c r="CL8" i="11"/>
  <c r="CL298" i="11"/>
  <c r="CL112" i="11"/>
  <c r="CL102" i="11"/>
  <c r="CL68" i="11"/>
  <c r="CL65" i="11"/>
  <c r="CL52" i="11"/>
  <c r="CL26" i="11"/>
  <c r="CL96" i="11"/>
  <c r="CL86" i="11"/>
  <c r="CL74" i="11"/>
  <c r="CL57" i="11"/>
  <c r="CL12" i="11"/>
  <c r="CL38" i="11"/>
  <c r="CL30" i="11"/>
  <c r="CL27" i="11"/>
  <c r="CL21" i="11"/>
  <c r="CL11" i="11"/>
  <c r="CL87" i="11"/>
  <c r="CL77" i="11"/>
  <c r="CL75" i="11"/>
  <c r="CL71" i="11"/>
  <c r="CL69" i="11"/>
  <c r="CL46" i="11"/>
  <c r="CL20" i="11"/>
  <c r="CL10" i="11"/>
  <c r="CL9" i="11"/>
  <c r="CL13" i="11"/>
  <c r="CL55" i="11"/>
  <c r="CL19" i="11"/>
  <c r="CL117" i="11"/>
  <c r="CL23" i="11"/>
  <c r="CL18" i="11"/>
  <c r="CL15" i="11"/>
  <c r="CL104" i="11"/>
  <c r="CL95" i="11"/>
  <c r="CL60" i="11"/>
  <c r="CL51" i="11"/>
  <c r="CL42" i="11"/>
  <c r="CL24" i="11"/>
  <c r="CR972" i="11"/>
  <c r="CR971" i="11"/>
  <c r="CR970" i="11"/>
  <c r="CZ970" i="11" s="1"/>
  <c r="DA970" i="11" s="1"/>
  <c r="BZ970" i="11" s="1"/>
  <c r="CR969" i="11"/>
  <c r="CR968" i="11"/>
  <c r="CR967" i="11"/>
  <c r="CR966" i="11"/>
  <c r="CR965" i="11"/>
  <c r="CR963" i="11"/>
  <c r="CR962" i="11"/>
  <c r="CR961" i="11"/>
  <c r="CR959" i="11"/>
  <c r="CR958" i="11"/>
  <c r="CR957" i="11"/>
  <c r="CR956" i="11"/>
  <c r="CR954" i="11"/>
  <c r="CR953" i="11"/>
  <c r="CR952" i="11"/>
  <c r="CR951" i="11"/>
  <c r="CR950" i="11"/>
  <c r="CR949" i="11"/>
  <c r="CR960" i="11"/>
  <c r="CR948" i="11"/>
  <c r="CR947" i="11"/>
  <c r="CR945" i="11"/>
  <c r="CR944" i="11"/>
  <c r="CR941" i="11"/>
  <c r="CR939" i="11"/>
  <c r="CZ939" i="11" s="1"/>
  <c r="DA939" i="11" s="1"/>
  <c r="BZ939" i="11" s="1"/>
  <c r="CR938" i="11"/>
  <c r="CR936" i="11"/>
  <c r="CR935" i="11"/>
  <c r="CR934" i="11"/>
  <c r="CR933" i="11"/>
  <c r="CR942" i="11"/>
  <c r="CR943" i="11"/>
  <c r="CR931" i="11"/>
  <c r="CR940" i="11"/>
  <c r="CR932" i="11"/>
  <c r="CR927" i="11"/>
  <c r="CR926" i="11"/>
  <c r="CR925" i="11"/>
  <c r="CR924" i="11"/>
  <c r="CR923" i="11"/>
  <c r="CZ923" i="11" s="1"/>
  <c r="DA923" i="11" s="1"/>
  <c r="BZ923" i="11" s="1"/>
  <c r="CR922" i="11"/>
  <c r="CR921" i="11"/>
  <c r="CR920" i="11"/>
  <c r="CR918" i="11"/>
  <c r="CR930" i="11"/>
  <c r="CR929" i="11"/>
  <c r="CR917" i="11"/>
  <c r="CR914" i="11"/>
  <c r="CR913" i="11"/>
  <c r="CR912" i="11"/>
  <c r="CR911" i="11"/>
  <c r="CR909" i="11"/>
  <c r="CR908" i="11"/>
  <c r="CR916" i="11"/>
  <c r="CR915" i="11"/>
  <c r="CZ915" i="11" s="1"/>
  <c r="DA915" i="11" s="1"/>
  <c r="BZ915" i="11" s="1"/>
  <c r="CR907" i="11"/>
  <c r="CR902" i="11"/>
  <c r="CR900" i="11"/>
  <c r="CR899" i="11"/>
  <c r="CR898" i="11"/>
  <c r="CR897" i="11"/>
  <c r="CR896" i="11"/>
  <c r="CR895" i="11"/>
  <c r="CR894" i="11"/>
  <c r="CR893" i="11"/>
  <c r="CR892" i="11"/>
  <c r="CR891" i="11"/>
  <c r="CR890" i="11"/>
  <c r="CR905" i="11"/>
  <c r="CR903" i="11"/>
  <c r="CR889" i="11"/>
  <c r="CZ889" i="11" s="1"/>
  <c r="DA889" i="11" s="1"/>
  <c r="BZ889" i="11" s="1"/>
  <c r="CR888" i="11"/>
  <c r="CR876" i="11"/>
  <c r="CR868" i="11"/>
  <c r="CR906" i="11"/>
  <c r="CR887" i="11"/>
  <c r="CR883" i="11"/>
  <c r="CR875" i="11"/>
  <c r="CR871" i="11"/>
  <c r="CR904" i="11"/>
  <c r="CR881" i="11"/>
  <c r="CR877" i="11"/>
  <c r="CR882" i="11"/>
  <c r="CZ882" i="11" s="1"/>
  <c r="DA882" i="11" s="1"/>
  <c r="BZ882" i="11" s="1"/>
  <c r="CR874" i="11"/>
  <c r="CR857" i="11"/>
  <c r="CR853" i="11"/>
  <c r="CR873" i="11"/>
  <c r="CR867" i="11"/>
  <c r="CR865" i="11"/>
  <c r="CZ865" i="11" s="1"/>
  <c r="DA865" i="11" s="1"/>
  <c r="BZ865" i="11" s="1"/>
  <c r="CR861" i="11"/>
  <c r="CR848" i="11"/>
  <c r="CR870" i="11"/>
  <c r="CR856" i="11"/>
  <c r="CR852" i="11"/>
  <c r="CR886" i="11"/>
  <c r="CR869" i="11"/>
  <c r="CR860" i="11"/>
  <c r="CR855" i="11"/>
  <c r="CR851" i="11"/>
  <c r="CR862" i="11"/>
  <c r="CR839" i="11"/>
  <c r="CR835" i="11"/>
  <c r="CZ835" i="11" s="1"/>
  <c r="DA835" i="11" s="1"/>
  <c r="BZ835" i="11" s="1"/>
  <c r="CR858" i="11"/>
  <c r="CR846" i="11"/>
  <c r="CR866" i="11"/>
  <c r="CR859" i="11"/>
  <c r="CR838" i="11"/>
  <c r="CR834" i="11"/>
  <c r="CR878" i="11"/>
  <c r="CR849" i="11"/>
  <c r="CR850" i="11"/>
  <c r="CR845" i="11"/>
  <c r="CR841" i="11"/>
  <c r="CR840" i="11"/>
  <c r="CR836" i="11"/>
  <c r="CR832" i="11"/>
  <c r="CR854" i="11"/>
  <c r="CR830" i="11"/>
  <c r="CR813" i="11"/>
  <c r="CR809" i="11"/>
  <c r="CR817" i="11"/>
  <c r="CR833" i="11"/>
  <c r="CR828" i="11"/>
  <c r="CR824" i="11"/>
  <c r="CR826" i="11"/>
  <c r="CR823" i="11"/>
  <c r="CR810" i="11"/>
  <c r="CR831" i="11"/>
  <c r="CZ831" i="11" s="1"/>
  <c r="DA831" i="11" s="1"/>
  <c r="BZ831" i="11" s="1"/>
  <c r="CR827" i="11"/>
  <c r="CR822" i="11"/>
  <c r="CR818" i="11"/>
  <c r="CR807" i="11"/>
  <c r="CR802" i="11"/>
  <c r="CR798" i="11"/>
  <c r="CR794" i="11"/>
  <c r="CR790" i="11"/>
  <c r="CR814" i="11"/>
  <c r="CR808" i="11"/>
  <c r="CR819" i="11"/>
  <c r="CR816" i="11"/>
  <c r="CR815" i="11"/>
  <c r="CR806" i="11"/>
  <c r="CR820" i="11"/>
  <c r="CR805" i="11"/>
  <c r="CR800" i="11"/>
  <c r="CR796" i="11"/>
  <c r="CZ796" i="11" s="1"/>
  <c r="DA796" i="11" s="1"/>
  <c r="BZ796" i="11" s="1"/>
  <c r="CR792" i="11"/>
  <c r="CR803" i="11"/>
  <c r="CR799" i="11"/>
  <c r="CR795" i="11"/>
  <c r="CR844" i="11"/>
  <c r="CR804" i="11"/>
  <c r="CR786" i="11"/>
  <c r="CR781" i="11"/>
  <c r="CR777" i="11"/>
  <c r="CR785" i="11"/>
  <c r="CR780" i="11"/>
  <c r="CZ780" i="11" s="1"/>
  <c r="DA780" i="11" s="1"/>
  <c r="BZ780" i="11" s="1"/>
  <c r="CR776" i="11"/>
  <c r="CR812" i="11"/>
  <c r="CR793" i="11"/>
  <c r="CZ793" i="11" s="1"/>
  <c r="DA793" i="11" s="1"/>
  <c r="BZ793" i="11" s="1"/>
  <c r="CR783" i="11"/>
  <c r="CR778" i="11"/>
  <c r="CR775" i="11"/>
  <c r="CR774" i="11"/>
  <c r="CR772" i="11"/>
  <c r="CR768" i="11"/>
  <c r="CR761" i="11"/>
  <c r="CR757" i="11"/>
  <c r="CR797" i="11"/>
  <c r="CZ797" i="11" s="1"/>
  <c r="DA797" i="11" s="1"/>
  <c r="BZ797" i="11" s="1"/>
  <c r="CR784" i="11"/>
  <c r="CR767" i="11"/>
  <c r="CR771" i="11"/>
  <c r="CR782" i="11"/>
  <c r="CR773" i="11"/>
  <c r="CR766" i="11"/>
  <c r="CR801" i="11"/>
  <c r="CZ801" i="11" s="1"/>
  <c r="DA801" i="11" s="1"/>
  <c r="BZ801" i="11" s="1"/>
  <c r="CR789" i="11"/>
  <c r="CR769" i="11"/>
  <c r="CR763" i="11"/>
  <c r="CR762" i="11"/>
  <c r="CR787" i="11"/>
  <c r="CR747" i="11"/>
  <c r="CR742" i="11"/>
  <c r="CR779" i="11"/>
  <c r="CR765" i="11"/>
  <c r="CR755" i="11"/>
  <c r="CZ755" i="11" s="1"/>
  <c r="DA755" i="11" s="1"/>
  <c r="BZ755" i="11" s="1"/>
  <c r="CR751" i="11"/>
  <c r="CR770" i="11"/>
  <c r="CR759" i="11"/>
  <c r="CR746" i="11"/>
  <c r="CR741" i="11"/>
  <c r="CR750" i="11"/>
  <c r="CR760" i="11"/>
  <c r="CR749" i="11"/>
  <c r="CR748" i="11"/>
  <c r="CR791" i="11"/>
  <c r="CR756" i="11"/>
  <c r="CR752" i="11"/>
  <c r="CR737" i="11"/>
  <c r="CR733" i="11"/>
  <c r="CR724" i="11"/>
  <c r="CR736" i="11"/>
  <c r="CR732" i="11"/>
  <c r="CR727" i="11"/>
  <c r="CR758" i="11"/>
  <c r="CR731" i="11"/>
  <c r="CR743" i="11"/>
  <c r="CR740" i="11"/>
  <c r="CR735" i="11"/>
  <c r="CR726" i="11"/>
  <c r="CR730" i="11"/>
  <c r="CR721" i="11"/>
  <c r="CR729" i="11"/>
  <c r="CR720" i="11"/>
  <c r="CR764" i="11"/>
  <c r="CR734" i="11"/>
  <c r="CR725" i="11"/>
  <c r="CZ725" i="11" s="1"/>
  <c r="DA725" i="11" s="1"/>
  <c r="BZ725" i="11" s="1"/>
  <c r="CR713" i="11"/>
  <c r="CR709" i="11"/>
  <c r="CR705" i="11"/>
  <c r="CR701" i="11"/>
  <c r="CR697" i="11"/>
  <c r="CR693" i="11"/>
  <c r="CR723" i="11"/>
  <c r="CR717" i="11"/>
  <c r="CR688" i="11"/>
  <c r="CR684" i="11"/>
  <c r="CR753" i="11"/>
  <c r="CZ753" i="11" s="1"/>
  <c r="DA753" i="11" s="1"/>
  <c r="BZ753" i="11" s="1"/>
  <c r="CR712" i="11"/>
  <c r="CR708" i="11"/>
  <c r="CR704" i="11"/>
  <c r="CR700" i="11"/>
  <c r="CR696" i="11"/>
  <c r="CR692" i="11"/>
  <c r="CR728" i="11"/>
  <c r="CR719" i="11"/>
  <c r="CZ719" i="11" s="1"/>
  <c r="DA719" i="11" s="1"/>
  <c r="BZ719" i="11" s="1"/>
  <c r="CR716" i="11"/>
  <c r="CR687" i="11"/>
  <c r="CR683" i="11"/>
  <c r="CR679" i="11"/>
  <c r="CR675" i="11"/>
  <c r="CR699" i="11"/>
  <c r="CR695" i="11"/>
  <c r="CR691" i="11"/>
  <c r="CR690" i="11"/>
  <c r="CR686" i="11"/>
  <c r="CR682" i="11"/>
  <c r="CR710" i="11"/>
  <c r="CZ710" i="11" s="1"/>
  <c r="DA710" i="11" s="1"/>
  <c r="BZ710" i="11" s="1"/>
  <c r="CR706" i="11"/>
  <c r="CZ706" i="11" s="1"/>
  <c r="DA706" i="11" s="1"/>
  <c r="BZ706" i="11" s="1"/>
  <c r="CR702" i="11"/>
  <c r="CR698" i="11"/>
  <c r="CR694" i="11"/>
  <c r="CR714" i="11"/>
  <c r="CR689" i="11"/>
  <c r="CR685" i="11"/>
  <c r="CR673" i="11"/>
  <c r="CZ673" i="11" s="1"/>
  <c r="DA673" i="11" s="1"/>
  <c r="BZ673" i="11" s="1"/>
  <c r="CR669" i="11"/>
  <c r="CR665" i="11"/>
  <c r="CZ665" i="11" s="1"/>
  <c r="DA665" i="11" s="1"/>
  <c r="BZ665" i="11" s="1"/>
  <c r="CR661" i="11"/>
  <c r="CR657" i="11"/>
  <c r="CR656" i="11"/>
  <c r="CR652" i="11"/>
  <c r="CR648" i="11"/>
  <c r="CR643" i="11"/>
  <c r="CR639" i="11"/>
  <c r="CR635" i="11"/>
  <c r="CR739" i="11"/>
  <c r="CR681" i="11"/>
  <c r="CR677" i="11"/>
  <c r="CR672" i="11"/>
  <c r="CR668" i="11"/>
  <c r="CR664" i="11"/>
  <c r="CR660" i="11"/>
  <c r="CR647" i="11"/>
  <c r="CR674" i="11"/>
  <c r="CR655" i="11"/>
  <c r="CR651" i="11"/>
  <c r="CZ651" i="11" s="1"/>
  <c r="DA651" i="11" s="1"/>
  <c r="BZ651" i="11" s="1"/>
  <c r="CR646" i="11"/>
  <c r="CR642" i="11"/>
  <c r="CR638" i="11"/>
  <c r="CR671" i="11"/>
  <c r="CR667" i="11"/>
  <c r="CR659" i="11"/>
  <c r="CR680" i="11"/>
  <c r="CR676" i="11"/>
  <c r="CR654" i="11"/>
  <c r="CR650" i="11"/>
  <c r="CR722" i="11"/>
  <c r="CR670" i="11"/>
  <c r="CZ670" i="11" s="1"/>
  <c r="DA670" i="11" s="1"/>
  <c r="BZ670" i="11" s="1"/>
  <c r="CR666" i="11"/>
  <c r="CR662" i="11"/>
  <c r="CR658" i="11"/>
  <c r="CZ658" i="11" s="1"/>
  <c r="DA658" i="11" s="1"/>
  <c r="BZ658" i="11" s="1"/>
  <c r="CR644" i="11"/>
  <c r="CR641" i="11"/>
  <c r="CR637" i="11"/>
  <c r="CR612" i="11"/>
  <c r="CR738" i="11"/>
  <c r="CR645" i="11"/>
  <c r="CR636" i="11"/>
  <c r="CR633" i="11"/>
  <c r="CR629" i="11"/>
  <c r="CR625" i="11"/>
  <c r="CR621" i="11"/>
  <c r="CR616" i="11"/>
  <c r="CR607" i="11"/>
  <c r="CR620" i="11"/>
  <c r="CR611" i="11"/>
  <c r="CR602" i="11"/>
  <c r="CR598" i="11"/>
  <c r="CR594" i="11"/>
  <c r="CR632" i="11"/>
  <c r="CR628" i="11"/>
  <c r="CR624" i="11"/>
  <c r="CR615" i="11"/>
  <c r="CR606" i="11"/>
  <c r="CR653" i="11"/>
  <c r="CR619" i="11"/>
  <c r="CR610" i="11"/>
  <c r="CR605" i="11"/>
  <c r="CR597" i="11"/>
  <c r="CZ597" i="11" s="1"/>
  <c r="DA597" i="11" s="1"/>
  <c r="BZ597" i="11" s="1"/>
  <c r="CR593" i="11"/>
  <c r="CR678" i="11"/>
  <c r="CR649" i="11"/>
  <c r="CR631" i="11"/>
  <c r="CR627" i="11"/>
  <c r="CR623" i="11"/>
  <c r="CR614" i="11"/>
  <c r="CR609" i="11"/>
  <c r="CR618" i="11"/>
  <c r="CZ618" i="11" s="1"/>
  <c r="DA618" i="11" s="1"/>
  <c r="BZ618" i="11" s="1"/>
  <c r="CR604" i="11"/>
  <c r="CR596" i="11"/>
  <c r="CR592" i="11"/>
  <c r="CR591" i="11"/>
  <c r="CR582" i="11"/>
  <c r="CR608" i="11"/>
  <c r="CR586" i="11"/>
  <c r="CZ586" i="11" s="1"/>
  <c r="DA586" i="11" s="1"/>
  <c r="BZ586" i="11" s="1"/>
  <c r="CR577" i="11"/>
  <c r="CR573" i="11"/>
  <c r="CR569" i="11"/>
  <c r="CR565" i="11"/>
  <c r="CR561" i="11"/>
  <c r="CR557" i="11"/>
  <c r="CR590" i="11"/>
  <c r="CR581" i="11"/>
  <c r="CR552" i="11"/>
  <c r="CR589" i="11"/>
  <c r="CR585" i="11"/>
  <c r="CR576" i="11"/>
  <c r="CR572" i="11"/>
  <c r="CR568" i="11"/>
  <c r="CR564" i="11"/>
  <c r="CR560" i="11"/>
  <c r="CZ560" i="11" s="1"/>
  <c r="DA560" i="11" s="1"/>
  <c r="BZ560" i="11" s="1"/>
  <c r="CR556" i="11"/>
  <c r="CR640" i="11"/>
  <c r="CR599" i="11"/>
  <c r="CR584" i="11"/>
  <c r="CR595" i="11"/>
  <c r="CR579" i="11"/>
  <c r="CR575" i="11"/>
  <c r="CR567" i="11"/>
  <c r="CR563" i="11"/>
  <c r="CZ563" i="11" s="1"/>
  <c r="DA563" i="11" s="1"/>
  <c r="BZ563" i="11" s="1"/>
  <c r="CR559" i="11"/>
  <c r="CR583" i="11"/>
  <c r="CR554" i="11"/>
  <c r="CR634" i="11"/>
  <c r="CR603" i="11"/>
  <c r="CR550" i="11"/>
  <c r="CR541" i="11"/>
  <c r="CR537" i="11"/>
  <c r="CR533" i="11"/>
  <c r="CZ533" i="11" s="1"/>
  <c r="DA533" i="11" s="1"/>
  <c r="BZ533" i="11" s="1"/>
  <c r="CR529" i="11"/>
  <c r="CR525" i="11"/>
  <c r="CR578" i="11"/>
  <c r="CR574" i="11"/>
  <c r="CR562" i="11"/>
  <c r="CR549" i="11"/>
  <c r="CR540" i="11"/>
  <c r="CR536" i="11"/>
  <c r="CR587" i="11"/>
  <c r="CR548" i="11"/>
  <c r="CR626" i="11"/>
  <c r="CZ626" i="11" s="1"/>
  <c r="DA626" i="11" s="1"/>
  <c r="BZ626" i="11" s="1"/>
  <c r="CR543" i="11"/>
  <c r="CR539" i="11"/>
  <c r="CR535" i="11"/>
  <c r="CR531" i="11"/>
  <c r="CR527" i="11"/>
  <c r="CR523" i="11"/>
  <c r="CR519" i="11"/>
  <c r="CR515" i="11"/>
  <c r="CR566" i="11"/>
  <c r="CR555" i="11"/>
  <c r="CR553" i="11"/>
  <c r="CR630" i="11"/>
  <c r="CR551" i="11"/>
  <c r="CR542" i="11"/>
  <c r="CR538" i="11"/>
  <c r="CR534" i="11"/>
  <c r="CR530" i="11"/>
  <c r="CR526" i="11"/>
  <c r="CR517" i="11"/>
  <c r="CR511" i="11"/>
  <c r="CR507" i="11"/>
  <c r="CR558" i="11"/>
  <c r="CR522" i="11"/>
  <c r="CR506" i="11"/>
  <c r="CR502" i="11"/>
  <c r="CR498" i="11"/>
  <c r="CR494" i="11"/>
  <c r="CR510" i="11"/>
  <c r="CR521" i="11"/>
  <c r="CR546" i="11"/>
  <c r="CR518" i="11"/>
  <c r="CR504" i="11"/>
  <c r="CR500" i="11"/>
  <c r="CR496" i="11"/>
  <c r="CR570" i="11"/>
  <c r="CR532" i="11"/>
  <c r="CR512" i="11"/>
  <c r="CR508" i="11"/>
  <c r="CR487" i="11"/>
  <c r="CR545" i="11"/>
  <c r="CR544" i="11"/>
  <c r="CR524" i="11"/>
  <c r="CR520" i="11"/>
  <c r="CR514" i="11"/>
  <c r="CR503" i="11"/>
  <c r="CZ503" i="11" s="1"/>
  <c r="DA503" i="11" s="1"/>
  <c r="BZ503" i="11" s="1"/>
  <c r="CR499" i="11"/>
  <c r="CR495" i="11"/>
  <c r="CR516" i="11"/>
  <c r="CZ516" i="11" s="1"/>
  <c r="DA516" i="11" s="1"/>
  <c r="BZ516" i="11" s="1"/>
  <c r="CR501" i="11"/>
  <c r="CR484" i="11"/>
  <c r="CR483" i="11"/>
  <c r="CR482" i="11"/>
  <c r="CR478" i="11"/>
  <c r="CR474" i="11"/>
  <c r="CR457" i="11"/>
  <c r="CR452" i="11"/>
  <c r="CZ452" i="11" s="1"/>
  <c r="DA452" i="11" s="1"/>
  <c r="BZ452" i="11" s="1"/>
  <c r="CR448" i="11"/>
  <c r="CR481" i="11"/>
  <c r="CR477" i="11"/>
  <c r="CZ477" i="11" s="1"/>
  <c r="DA477" i="11" s="1"/>
  <c r="BZ477" i="11" s="1"/>
  <c r="CR460" i="11"/>
  <c r="CR456" i="11"/>
  <c r="CR451" i="11"/>
  <c r="CR447" i="11"/>
  <c r="CR513" i="11"/>
  <c r="CR489" i="11"/>
  <c r="CR472" i="11"/>
  <c r="CR468" i="11"/>
  <c r="CR464" i="11"/>
  <c r="CR455" i="11"/>
  <c r="CR485" i="11"/>
  <c r="CR480" i="11"/>
  <c r="CZ480" i="11" s="1"/>
  <c r="DA480" i="11" s="1"/>
  <c r="BZ480" i="11" s="1"/>
  <c r="CR476" i="11"/>
  <c r="CZ476" i="11" s="1"/>
  <c r="DA476" i="11" s="1"/>
  <c r="BZ476" i="11" s="1"/>
  <c r="CR459" i="11"/>
  <c r="CZ459" i="11" s="1"/>
  <c r="DA459" i="11" s="1"/>
  <c r="BZ459" i="11" s="1"/>
  <c r="CR454" i="11"/>
  <c r="CR450" i="11"/>
  <c r="CR505" i="11"/>
  <c r="CR490" i="11"/>
  <c r="CR479" i="11"/>
  <c r="CR488" i="11"/>
  <c r="CR486" i="11"/>
  <c r="CR465" i="11"/>
  <c r="CR443" i="11"/>
  <c r="CR439" i="11"/>
  <c r="CZ439" i="11" s="1"/>
  <c r="DA439" i="11" s="1"/>
  <c r="BZ439" i="11" s="1"/>
  <c r="CR435" i="11"/>
  <c r="CZ435" i="11" s="1"/>
  <c r="DA435" i="11" s="1"/>
  <c r="BZ435" i="11" s="1"/>
  <c r="CR431" i="11"/>
  <c r="CR427" i="11"/>
  <c r="CR423" i="11"/>
  <c r="CR419" i="11"/>
  <c r="CR415" i="11"/>
  <c r="CR411" i="11"/>
  <c r="CR473" i="11"/>
  <c r="CR467" i="11"/>
  <c r="CR466" i="11"/>
  <c r="CR442" i="11"/>
  <c r="CR438" i="11"/>
  <c r="CR434" i="11"/>
  <c r="CZ434" i="11" s="1"/>
  <c r="DA434" i="11" s="1"/>
  <c r="BZ434" i="11" s="1"/>
  <c r="CR430" i="11"/>
  <c r="CR493" i="11"/>
  <c r="CR461" i="11"/>
  <c r="CR446" i="11"/>
  <c r="CR453" i="11"/>
  <c r="CR445" i="11"/>
  <c r="CR441" i="11"/>
  <c r="CR433" i="11"/>
  <c r="CR429" i="11"/>
  <c r="CR425" i="11"/>
  <c r="CR417" i="11"/>
  <c r="CR413" i="11"/>
  <c r="CR469" i="11"/>
  <c r="CR463" i="11"/>
  <c r="CZ463" i="11" s="1"/>
  <c r="DA463" i="11" s="1"/>
  <c r="BZ463" i="11" s="1"/>
  <c r="CR462" i="11"/>
  <c r="CR449" i="11"/>
  <c r="CR458" i="11"/>
  <c r="CR444" i="11"/>
  <c r="CR440" i="11"/>
  <c r="CR436" i="11"/>
  <c r="CR432" i="11"/>
  <c r="CR428" i="11"/>
  <c r="CR424" i="11"/>
  <c r="CR420" i="11"/>
  <c r="CR416" i="11"/>
  <c r="CR470" i="11"/>
  <c r="CR412" i="11"/>
  <c r="CR398" i="11"/>
  <c r="CZ398" i="11" s="1"/>
  <c r="DA398" i="11" s="1"/>
  <c r="BZ398" i="11" s="1"/>
  <c r="CR394" i="11"/>
  <c r="CR390" i="11"/>
  <c r="CR386" i="11"/>
  <c r="CR365" i="11"/>
  <c r="CR361" i="11"/>
  <c r="CR356" i="11"/>
  <c r="CR350" i="11"/>
  <c r="CZ350" i="11" s="1"/>
  <c r="DA350" i="11" s="1"/>
  <c r="BZ350" i="11" s="1"/>
  <c r="CR346" i="11"/>
  <c r="CZ346" i="11" s="1"/>
  <c r="DA346" i="11" s="1"/>
  <c r="BZ346" i="11" s="1"/>
  <c r="CR327" i="11"/>
  <c r="CR323" i="11"/>
  <c r="CR314" i="11"/>
  <c r="CR406" i="11"/>
  <c r="CR402" i="11"/>
  <c r="CR381" i="11"/>
  <c r="CR369" i="11"/>
  <c r="CZ369" i="11" s="1"/>
  <c r="DA369" i="11" s="1"/>
  <c r="BZ369" i="11" s="1"/>
  <c r="CR355" i="11"/>
  <c r="CR341" i="11"/>
  <c r="CR336" i="11"/>
  <c r="CR331" i="11"/>
  <c r="CR318" i="11"/>
  <c r="CR422" i="11"/>
  <c r="CR410" i="11"/>
  <c r="CR385" i="11"/>
  <c r="CZ385" i="11" s="1"/>
  <c r="DA385" i="11" s="1"/>
  <c r="BZ385" i="11" s="1"/>
  <c r="CR364" i="11"/>
  <c r="CZ364" i="11" s="1"/>
  <c r="DA364" i="11" s="1"/>
  <c r="BZ364" i="11" s="1"/>
  <c r="CR360" i="11"/>
  <c r="CR354" i="11"/>
  <c r="CR349" i="11"/>
  <c r="CR475" i="11"/>
  <c r="CR471" i="11"/>
  <c r="CZ471" i="11" s="1"/>
  <c r="DA471" i="11" s="1"/>
  <c r="BZ471" i="11" s="1"/>
  <c r="CR409" i="11"/>
  <c r="CR401" i="11"/>
  <c r="CR380" i="11"/>
  <c r="CR368" i="11"/>
  <c r="CZ368" i="11" s="1"/>
  <c r="DA368" i="11" s="1"/>
  <c r="BZ368" i="11" s="1"/>
  <c r="CR344" i="11"/>
  <c r="CR340" i="11"/>
  <c r="CR334" i="11"/>
  <c r="CR330" i="11"/>
  <c r="CR321" i="11"/>
  <c r="CR317" i="11"/>
  <c r="CR426" i="11"/>
  <c r="CR418" i="11"/>
  <c r="CR384" i="11"/>
  <c r="CR367" i="11"/>
  <c r="CR363" i="11"/>
  <c r="CR358" i="11"/>
  <c r="CR353" i="11"/>
  <c r="CR348" i="11"/>
  <c r="CR325" i="11"/>
  <c r="CR312" i="11"/>
  <c r="CR414" i="11"/>
  <c r="CR408" i="11"/>
  <c r="CR404" i="11"/>
  <c r="CR400" i="11"/>
  <c r="CR379" i="11"/>
  <c r="CR375" i="11"/>
  <c r="CR371" i="11"/>
  <c r="CR343" i="11"/>
  <c r="CR338" i="11"/>
  <c r="CR329" i="11"/>
  <c r="CR316" i="11"/>
  <c r="CR399" i="11"/>
  <c r="CR395" i="11"/>
  <c r="CR391" i="11"/>
  <c r="CR387" i="11"/>
  <c r="CR362" i="11"/>
  <c r="CR357" i="11"/>
  <c r="CR347" i="11"/>
  <c r="CR307" i="11"/>
  <c r="CR303" i="11"/>
  <c r="CR281" i="11"/>
  <c r="CR277" i="11"/>
  <c r="CZ277" i="11" s="1"/>
  <c r="DA277" i="11" s="1"/>
  <c r="BZ277" i="11" s="1"/>
  <c r="CR273" i="11"/>
  <c r="CZ273" i="11" s="1"/>
  <c r="DA273" i="11" s="1"/>
  <c r="BZ273" i="11" s="1"/>
  <c r="CR264" i="11"/>
  <c r="CR260" i="11"/>
  <c r="CR256" i="11"/>
  <c r="CR252" i="11"/>
  <c r="CR248" i="11"/>
  <c r="CR370" i="11"/>
  <c r="CR315" i="11"/>
  <c r="CZ315" i="11" s="1"/>
  <c r="DA315" i="11" s="1"/>
  <c r="BZ315" i="11" s="1"/>
  <c r="CR308" i="11"/>
  <c r="CR298" i="11"/>
  <c r="CR293" i="11"/>
  <c r="CR289" i="11"/>
  <c r="CR272" i="11"/>
  <c r="CR268" i="11"/>
  <c r="CR243" i="11"/>
  <c r="CR335" i="11"/>
  <c r="CR324" i="11"/>
  <c r="CR322" i="11"/>
  <c r="CR309" i="11"/>
  <c r="CR306" i="11"/>
  <c r="CR302" i="11"/>
  <c r="CR280" i="11"/>
  <c r="CZ280" i="11" s="1"/>
  <c r="DA280" i="11" s="1"/>
  <c r="BZ280" i="11" s="1"/>
  <c r="CR267" i="11"/>
  <c r="CR263" i="11"/>
  <c r="CR259" i="11"/>
  <c r="CR255" i="11"/>
  <c r="CR251" i="11"/>
  <c r="CR328" i="11"/>
  <c r="CR326" i="11"/>
  <c r="CR319" i="11"/>
  <c r="CR301" i="11"/>
  <c r="CR297" i="11"/>
  <c r="CZ297" i="11" s="1"/>
  <c r="DA297" i="11" s="1"/>
  <c r="BZ297" i="11" s="1"/>
  <c r="CR292" i="11"/>
  <c r="CR288" i="11"/>
  <c r="CR284" i="11"/>
  <c r="CR246" i="11"/>
  <c r="CR242" i="11"/>
  <c r="CR374" i="11"/>
  <c r="CR279" i="11"/>
  <c r="CR275" i="11"/>
  <c r="CR262" i="11"/>
  <c r="CR258" i="11"/>
  <c r="CR254" i="11"/>
  <c r="CR250" i="11"/>
  <c r="CR232" i="11"/>
  <c r="CR342" i="11"/>
  <c r="CR337" i="11"/>
  <c r="CR300" i="11"/>
  <c r="CZ300" i="11" s="1"/>
  <c r="DA300" i="11" s="1"/>
  <c r="BZ300" i="11" s="1"/>
  <c r="CR296" i="11"/>
  <c r="CR291" i="11"/>
  <c r="CR287" i="11"/>
  <c r="CR283" i="11"/>
  <c r="CR270" i="11"/>
  <c r="CR245" i="11"/>
  <c r="CR241" i="11"/>
  <c r="CR236" i="11"/>
  <c r="CR227" i="11"/>
  <c r="CR223" i="11"/>
  <c r="CR219" i="11"/>
  <c r="CR215" i="11"/>
  <c r="CR211" i="11"/>
  <c r="CR180" i="11"/>
  <c r="CR403" i="11"/>
  <c r="CR311" i="11"/>
  <c r="CR304" i="11"/>
  <c r="CR295" i="11"/>
  <c r="CR282" i="11"/>
  <c r="CR274" i="11"/>
  <c r="CR265" i="11"/>
  <c r="CR261" i="11"/>
  <c r="CR257" i="11"/>
  <c r="CR253" i="11"/>
  <c r="CR249" i="11"/>
  <c r="CR240" i="11"/>
  <c r="CR407" i="11"/>
  <c r="CR378" i="11"/>
  <c r="CR229" i="11"/>
  <c r="CR210" i="11"/>
  <c r="CR202" i="11"/>
  <c r="CR192" i="11"/>
  <c r="CR177" i="11"/>
  <c r="CR160" i="11"/>
  <c r="CR238" i="11"/>
  <c r="CR235" i="11"/>
  <c r="CR226" i="11"/>
  <c r="CR199" i="11"/>
  <c r="CR183" i="11"/>
  <c r="CR173" i="11"/>
  <c r="CR169" i="11"/>
  <c r="CR164" i="11"/>
  <c r="CR382" i="11"/>
  <c r="CR269" i="11"/>
  <c r="CR244" i="11"/>
  <c r="CR224" i="11"/>
  <c r="CR212" i="11"/>
  <c r="CR205" i="11"/>
  <c r="CR194" i="11"/>
  <c r="CR168" i="11"/>
  <c r="CR163" i="11"/>
  <c r="CR159" i="11"/>
  <c r="CR150" i="11"/>
  <c r="CR128" i="11"/>
  <c r="CR351" i="11"/>
  <c r="CR233" i="11"/>
  <c r="CR230" i="11"/>
  <c r="CZ230" i="11" s="1"/>
  <c r="DA230" i="11" s="1"/>
  <c r="BZ230" i="11" s="1"/>
  <c r="CR222" i="11"/>
  <c r="CR191" i="11"/>
  <c r="CR187" i="11"/>
  <c r="CR172" i="11"/>
  <c r="CR158" i="11"/>
  <c r="CR145" i="11"/>
  <c r="CR140" i="11"/>
  <c r="CR136" i="11"/>
  <c r="CR132" i="11"/>
  <c r="CR123" i="11"/>
  <c r="CR119" i="11"/>
  <c r="CR114" i="11"/>
  <c r="CR294" i="11"/>
  <c r="CR290" i="11"/>
  <c r="CR286" i="11"/>
  <c r="CR214" i="11"/>
  <c r="CZ214" i="11" s="1"/>
  <c r="DA214" i="11" s="1"/>
  <c r="CR207" i="11"/>
  <c r="CR201" i="11"/>
  <c r="CR197" i="11"/>
  <c r="CR193" i="11"/>
  <c r="CR182" i="11"/>
  <c r="CR176" i="11"/>
  <c r="CR167" i="11"/>
  <c r="CR162" i="11"/>
  <c r="CR299" i="11"/>
  <c r="CR239" i="11"/>
  <c r="CR228" i="11"/>
  <c r="CR225" i="11"/>
  <c r="CR217" i="11"/>
  <c r="CR157" i="11"/>
  <c r="CR153" i="11"/>
  <c r="CR148" i="11"/>
  <c r="CR144" i="11"/>
  <c r="CR139" i="11"/>
  <c r="CR135" i="11"/>
  <c r="CR313" i="11"/>
  <c r="CZ313" i="11" s="1"/>
  <c r="DA313" i="11" s="1"/>
  <c r="BZ313" i="11" s="1"/>
  <c r="CR220" i="11"/>
  <c r="CR206" i="11"/>
  <c r="CR203" i="11"/>
  <c r="CR196" i="11"/>
  <c r="CR178" i="11"/>
  <c r="CR175" i="11"/>
  <c r="CR166" i="11"/>
  <c r="CR234" i="11"/>
  <c r="CZ234" i="11" s="1"/>
  <c r="DA234" i="11" s="1"/>
  <c r="BZ234" i="11" s="1"/>
  <c r="CR151" i="11"/>
  <c r="CR134" i="11"/>
  <c r="CR117" i="11"/>
  <c r="CZ117" i="11" s="1"/>
  <c r="DA117" i="11" s="1"/>
  <c r="BZ117" i="11" s="1"/>
  <c r="CR112" i="11"/>
  <c r="CR181" i="11"/>
  <c r="CZ181" i="11" s="1"/>
  <c r="DA181" i="11" s="1"/>
  <c r="BZ181" i="11" s="1"/>
  <c r="CR165" i="11"/>
  <c r="CR152" i="11"/>
  <c r="CR146" i="11"/>
  <c r="CR137" i="11"/>
  <c r="CR122" i="11"/>
  <c r="CR106" i="11"/>
  <c r="CR237" i="11"/>
  <c r="CR147" i="11"/>
  <c r="CR108" i="11"/>
  <c r="CR83" i="11"/>
  <c r="CR66" i="11"/>
  <c r="CR51" i="11"/>
  <c r="CR46" i="11"/>
  <c r="CR42" i="11"/>
  <c r="CR38" i="11"/>
  <c r="CR30" i="11"/>
  <c r="CZ30" i="11" s="1"/>
  <c r="DA30" i="11" s="1"/>
  <c r="BZ30" i="11" s="1"/>
  <c r="CR188" i="11"/>
  <c r="CR129" i="11"/>
  <c r="CR126" i="11"/>
  <c r="CR125" i="11"/>
  <c r="CR111" i="11"/>
  <c r="CR102" i="11"/>
  <c r="CR95" i="11"/>
  <c r="CR77" i="11"/>
  <c r="CR71" i="11"/>
  <c r="CR68" i="11"/>
  <c r="CR213" i="11"/>
  <c r="CR121" i="11"/>
  <c r="CR104" i="11"/>
  <c r="CR86" i="11"/>
  <c r="CR74" i="11"/>
  <c r="CR57" i="11"/>
  <c r="CR52" i="11"/>
  <c r="CR47" i="11"/>
  <c r="CR39" i="11"/>
  <c r="CR35" i="11"/>
  <c r="CR31" i="11"/>
  <c r="CR200" i="11"/>
  <c r="CR156" i="11"/>
  <c r="CR133" i="11"/>
  <c r="CR127" i="11"/>
  <c r="CZ127" i="11" s="1"/>
  <c r="DA127" i="11" s="1"/>
  <c r="BZ127" i="11" s="1"/>
  <c r="CR109" i="11"/>
  <c r="CR100" i="11"/>
  <c r="CR82" i="11"/>
  <c r="CR73" i="11"/>
  <c r="CR67" i="11"/>
  <c r="CR59" i="11"/>
  <c r="CR58" i="11"/>
  <c r="CR48" i="11"/>
  <c r="CR40" i="11"/>
  <c r="CR36" i="11"/>
  <c r="CR32" i="11"/>
  <c r="CR185" i="11"/>
  <c r="CR120" i="11"/>
  <c r="CR103" i="11"/>
  <c r="CR94" i="11"/>
  <c r="CR84" i="11"/>
  <c r="CR69" i="11"/>
  <c r="CR64" i="11"/>
  <c r="CR55" i="11"/>
  <c r="CR54" i="11"/>
  <c r="CR190" i="11"/>
  <c r="CR130" i="11"/>
  <c r="CR96" i="11"/>
  <c r="CR53" i="11"/>
  <c r="CR29" i="11"/>
  <c r="CR23" i="11"/>
  <c r="CR18" i="11"/>
  <c r="CR99" i="11"/>
  <c r="CR37" i="11"/>
  <c r="CR33" i="11"/>
  <c r="CR24" i="11"/>
  <c r="CR155" i="11"/>
  <c r="CR141" i="11"/>
  <c r="CR107" i="11"/>
  <c r="CR87" i="11"/>
  <c r="CR75" i="11"/>
  <c r="CR45" i="11"/>
  <c r="CR25" i="11"/>
  <c r="CR14" i="11"/>
  <c r="CR8" i="11"/>
  <c r="CR138" i="11"/>
  <c r="CR81" i="11"/>
  <c r="CR63" i="11"/>
  <c r="CR26" i="11"/>
  <c r="CR13" i="11"/>
  <c r="CR118" i="11"/>
  <c r="CR92" i="11"/>
  <c r="CR88" i="11"/>
  <c r="CR78" i="11"/>
  <c r="CR12" i="11"/>
  <c r="CR11" i="11"/>
  <c r="CR9" i="11"/>
  <c r="CR15" i="11"/>
  <c r="CR60" i="11"/>
  <c r="CR41" i="11"/>
  <c r="CR27" i="11"/>
  <c r="CR21" i="11"/>
  <c r="CR79" i="11"/>
  <c r="CR61" i="11"/>
  <c r="CR49" i="11"/>
  <c r="CR20" i="11"/>
  <c r="CR10" i="11"/>
  <c r="CR174" i="11"/>
  <c r="CR113" i="11"/>
  <c r="CR98" i="11"/>
  <c r="CR93" i="11"/>
  <c r="CR89" i="11"/>
  <c r="CR65" i="11"/>
  <c r="CR19" i="11"/>
  <c r="CZ33" i="11"/>
  <c r="DA33" i="11" s="1"/>
  <c r="BZ33" i="11" s="1"/>
  <c r="CZ158" i="11"/>
  <c r="DA158" i="11" s="1"/>
  <c r="BZ158" i="11" s="1"/>
  <c r="CZ384" i="11"/>
  <c r="DA384" i="11" s="1"/>
  <c r="BZ384" i="11" s="1"/>
  <c r="CZ474" i="11"/>
  <c r="DA474" i="11" s="1"/>
  <c r="BZ474" i="11" s="1"/>
  <c r="CZ414" i="11"/>
  <c r="DA414" i="11" s="1"/>
  <c r="BZ414" i="11" s="1"/>
  <c r="CZ566" i="11"/>
  <c r="DA566" i="11" s="1"/>
  <c r="BZ566" i="11" s="1"/>
  <c r="CZ625" i="11"/>
  <c r="DA625" i="11" s="1"/>
  <c r="BZ625" i="11" s="1"/>
  <c r="CZ572" i="11"/>
  <c r="DA572" i="11" s="1"/>
  <c r="BZ572" i="11" s="1"/>
  <c r="CZ688" i="11"/>
  <c r="DA688" i="11" s="1"/>
  <c r="BZ688" i="11" s="1"/>
  <c r="CZ681" i="11"/>
  <c r="DA681" i="11" s="1"/>
  <c r="BZ681" i="11" s="1"/>
  <c r="CZ690" i="11"/>
  <c r="DA690" i="11" s="1"/>
  <c r="BZ690" i="11" s="1"/>
  <c r="CZ730" i="11"/>
  <c r="DA730" i="11" s="1"/>
  <c r="BZ730" i="11" s="1"/>
  <c r="CZ767" i="11"/>
  <c r="DA767" i="11" s="1"/>
  <c r="BZ767" i="11" s="1"/>
  <c r="CZ768" i="11"/>
  <c r="DA768" i="11" s="1"/>
  <c r="BZ768" i="11" s="1"/>
  <c r="CZ799" i="11"/>
  <c r="DA799" i="11" s="1"/>
  <c r="BZ799" i="11" s="1"/>
  <c r="CZ830" i="11"/>
  <c r="DA830" i="11" s="1"/>
  <c r="BZ830" i="11" s="1"/>
  <c r="CZ862" i="11"/>
  <c r="DA862" i="11" s="1"/>
  <c r="BZ862" i="11" s="1"/>
  <c r="CZ868" i="11"/>
  <c r="DA868" i="11" s="1"/>
  <c r="BZ868" i="11" s="1"/>
  <c r="CZ886" i="11"/>
  <c r="DA886" i="11" s="1"/>
  <c r="BZ886" i="11" s="1"/>
  <c r="CZ897" i="11"/>
  <c r="DA897" i="11" s="1"/>
  <c r="BZ897" i="11" s="1"/>
  <c r="CZ940" i="11"/>
  <c r="DA940" i="11" s="1"/>
  <c r="BZ940" i="11" s="1"/>
  <c r="CZ960" i="11"/>
  <c r="DA960" i="11" s="1"/>
  <c r="BZ960" i="11" s="1"/>
  <c r="Z30" i="4"/>
  <c r="Z30" i="5"/>
  <c r="Z16" i="4"/>
  <c r="Z16" i="5"/>
  <c r="Z19" i="4"/>
  <c r="Z19" i="5"/>
  <c r="Z32" i="4"/>
  <c r="Z32" i="5"/>
  <c r="Z17" i="4"/>
  <c r="Z17" i="5"/>
  <c r="Z28" i="4"/>
  <c r="Z28" i="5"/>
  <c r="Z20" i="4"/>
  <c r="Z20" i="5"/>
  <c r="Z22" i="4"/>
  <c r="Z22" i="5"/>
  <c r="Z24" i="4"/>
  <c r="Z24" i="5"/>
  <c r="Z21" i="4"/>
  <c r="Z21" i="5"/>
  <c r="Z34" i="4"/>
  <c r="Z34" i="5"/>
  <c r="Z23" i="4"/>
  <c r="Z23" i="5"/>
  <c r="Z18" i="4"/>
  <c r="Z18" i="5"/>
  <c r="Z36" i="4"/>
  <c r="Z36" i="5"/>
  <c r="Z25" i="4"/>
  <c r="Z25" i="5"/>
  <c r="Z29" i="4"/>
  <c r="Z29" i="5"/>
  <c r="Z35" i="4"/>
  <c r="Z35" i="5"/>
  <c r="Z26" i="4"/>
  <c r="Z26" i="5"/>
  <c r="Z37" i="4"/>
  <c r="Z37" i="5"/>
  <c r="Z31" i="4"/>
  <c r="Z31" i="5"/>
  <c r="Z33" i="4"/>
  <c r="Z33" i="5"/>
  <c r="Z27" i="4"/>
  <c r="Z27"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CZ412" i="11" l="1"/>
  <c r="DA412" i="11" s="1"/>
  <c r="BZ412" i="11" s="1"/>
  <c r="CZ520" i="11"/>
  <c r="DA520" i="11" s="1"/>
  <c r="BZ520" i="11" s="1"/>
  <c r="CZ804" i="11"/>
  <c r="DA804" i="11" s="1"/>
  <c r="BZ804" i="11" s="1"/>
  <c r="CZ869" i="11"/>
  <c r="DA869" i="11" s="1"/>
  <c r="BZ869" i="11" s="1"/>
  <c r="CZ907" i="11"/>
  <c r="DA907" i="11" s="1"/>
  <c r="BZ907" i="11" s="1"/>
  <c r="CZ941" i="11"/>
  <c r="DA941" i="11" s="1"/>
  <c r="BZ941" i="11" s="1"/>
  <c r="CZ951" i="11"/>
  <c r="DA951" i="11" s="1"/>
  <c r="BZ951" i="11" s="1"/>
  <c r="I49" i="12" s="1"/>
  <c r="CZ219" i="11"/>
  <c r="DA219" i="11" s="1"/>
  <c r="BZ219" i="11" s="1"/>
  <c r="CZ201" i="11"/>
  <c r="DA201" i="11" s="1"/>
  <c r="BZ201" i="11" s="1"/>
  <c r="CZ191" i="11"/>
  <c r="DA191" i="11" s="1"/>
  <c r="BZ191" i="11" s="1"/>
  <c r="CZ260" i="11"/>
  <c r="DA260" i="11" s="1"/>
  <c r="CZ282" i="11"/>
  <c r="DA282" i="11" s="1"/>
  <c r="BZ282" i="11" s="1"/>
  <c r="CZ254" i="11"/>
  <c r="DA254" i="11" s="1"/>
  <c r="BZ254" i="11" s="1"/>
  <c r="CZ251" i="11"/>
  <c r="DA251" i="11" s="1"/>
  <c r="BZ251" i="11" s="1"/>
  <c r="CZ331" i="11"/>
  <c r="DA331" i="11" s="1"/>
  <c r="BZ331" i="11" s="1"/>
  <c r="CZ390" i="11"/>
  <c r="DA390" i="11" s="1"/>
  <c r="BZ390" i="11" s="1"/>
  <c r="CZ407" i="11"/>
  <c r="DA407" i="11" s="1"/>
  <c r="BZ407" i="11" s="1"/>
  <c r="CZ354" i="11"/>
  <c r="DA354" i="11" s="1"/>
  <c r="BZ354" i="11" s="1"/>
  <c r="CZ427" i="11"/>
  <c r="DA427" i="11" s="1"/>
  <c r="BZ427" i="11" s="1"/>
  <c r="CZ585" i="11"/>
  <c r="DA585" i="11" s="1"/>
  <c r="BZ585" i="11" s="1"/>
  <c r="CZ596" i="11"/>
  <c r="DA596" i="11" s="1"/>
  <c r="BZ596" i="11" s="1"/>
  <c r="CZ684" i="11"/>
  <c r="DA684" i="11" s="1"/>
  <c r="BZ684" i="11" s="1"/>
  <c r="CZ709" i="11"/>
  <c r="DA709" i="11" s="1"/>
  <c r="BZ709" i="11" s="1"/>
  <c r="CZ290" i="11"/>
  <c r="DA290" i="11" s="1"/>
  <c r="BZ290" i="11" s="1"/>
  <c r="CZ614" i="11"/>
  <c r="DA614" i="11" s="1"/>
  <c r="BZ614" i="11" s="1"/>
  <c r="CZ648" i="11"/>
  <c r="DA648" i="11" s="1"/>
  <c r="BZ648" i="11" s="1"/>
  <c r="CZ917" i="11"/>
  <c r="DA917" i="11" s="1"/>
  <c r="BZ917" i="11" s="1"/>
  <c r="CZ962" i="11"/>
  <c r="DA962" i="11" s="1"/>
  <c r="BZ962" i="11" s="1"/>
  <c r="CZ971" i="11"/>
  <c r="DA971" i="11" s="1"/>
  <c r="BZ971" i="11" s="1"/>
  <c r="CZ634" i="11"/>
  <c r="DA634" i="11" s="1"/>
  <c r="BZ634" i="11" s="1"/>
  <c r="CZ598" i="11"/>
  <c r="DA598" i="11" s="1"/>
  <c r="BZ598" i="11" s="1"/>
  <c r="CZ839" i="11"/>
  <c r="DA839" i="11" s="1"/>
  <c r="BZ839" i="11" s="1"/>
  <c r="CZ27" i="11"/>
  <c r="DA27" i="11" s="1"/>
  <c r="BZ27" i="11" s="1"/>
  <c r="CZ546" i="11"/>
  <c r="DA546" i="11" s="1"/>
  <c r="BZ546" i="11" s="1"/>
  <c r="CZ92" i="11"/>
  <c r="DA92" i="11" s="1"/>
  <c r="BZ92" i="11" s="1"/>
  <c r="CZ291" i="11"/>
  <c r="DA291" i="11" s="1"/>
  <c r="BZ291" i="11" s="1"/>
  <c r="CZ322" i="11"/>
  <c r="DA322" i="11" s="1"/>
  <c r="BZ322" i="11" s="1"/>
  <c r="CZ343" i="11"/>
  <c r="DA343" i="11" s="1"/>
  <c r="BZ343" i="11" s="1"/>
  <c r="CZ93" i="11"/>
  <c r="DA93" i="11" s="1"/>
  <c r="BZ93" i="11" s="1"/>
  <c r="CZ549" i="11"/>
  <c r="DA549" i="11" s="1"/>
  <c r="BZ549" i="11" s="1"/>
  <c r="CZ698" i="11"/>
  <c r="DA698" i="11" s="1"/>
  <c r="BZ698" i="11" s="1"/>
  <c r="CZ496" i="11"/>
  <c r="DA496" i="11" s="1"/>
  <c r="BZ496" i="11" s="1"/>
  <c r="CZ51" i="11"/>
  <c r="DA51" i="11" s="1"/>
  <c r="CZ908" i="11"/>
  <c r="DA908" i="11" s="1"/>
  <c r="BZ908" i="11" s="1"/>
  <c r="CZ542" i="11"/>
  <c r="DA542" i="11" s="1"/>
  <c r="BZ542" i="11" s="1"/>
  <c r="CZ55" i="11"/>
  <c r="DA55" i="11" s="1"/>
  <c r="CZ381" i="11"/>
  <c r="DA381" i="11" s="1"/>
  <c r="BZ381" i="11" s="1"/>
  <c r="CZ436" i="11"/>
  <c r="DA436" i="11" s="1"/>
  <c r="BZ436" i="11" s="1"/>
  <c r="CZ382" i="11"/>
  <c r="DA382" i="11" s="1"/>
  <c r="BZ382" i="11" s="1"/>
  <c r="CZ493" i="11"/>
  <c r="DA493" i="11" s="1"/>
  <c r="BZ493" i="11" s="1"/>
  <c r="CZ272" i="11"/>
  <c r="DA272" i="11" s="1"/>
  <c r="BZ272" i="11" s="1"/>
  <c r="CZ100" i="11"/>
  <c r="DA100" i="11" s="1"/>
  <c r="BZ100" i="11" s="1"/>
  <c r="CZ31" i="11"/>
  <c r="DA31" i="11" s="1"/>
  <c r="BZ31" i="11" s="1"/>
  <c r="CZ294" i="11"/>
  <c r="DA294" i="11" s="1"/>
  <c r="BZ294" i="11" s="1"/>
  <c r="CZ692" i="11"/>
  <c r="DA692" i="11" s="1"/>
  <c r="BZ692" i="11" s="1"/>
  <c r="CZ443" i="11"/>
  <c r="DA443" i="11" s="1"/>
  <c r="BZ443" i="11" s="1"/>
  <c r="CZ723" i="11"/>
  <c r="DA723" i="11" s="1"/>
  <c r="BZ723" i="11" s="1"/>
  <c r="CZ861" i="11"/>
  <c r="DA861" i="11" s="1"/>
  <c r="BZ861" i="11" s="1"/>
  <c r="CZ610" i="11"/>
  <c r="DA610" i="11" s="1"/>
  <c r="BZ610" i="11" s="1"/>
  <c r="CZ94" i="11"/>
  <c r="DA94" i="11" s="1"/>
  <c r="BZ94" i="11" s="1"/>
  <c r="CZ362" i="11"/>
  <c r="DA362" i="11" s="1"/>
  <c r="BZ362" i="11" s="1"/>
  <c r="CZ736" i="11"/>
  <c r="DA736" i="11" s="1"/>
  <c r="BZ736" i="11" s="1"/>
  <c r="CZ877" i="11"/>
  <c r="DA877" i="11" s="1"/>
  <c r="BZ877" i="11" s="1"/>
  <c r="CZ68" i="11"/>
  <c r="DA68" i="11" s="1"/>
  <c r="BZ68" i="11" s="1"/>
  <c r="CZ83" i="11"/>
  <c r="DA83" i="11" s="1"/>
  <c r="BZ83" i="11" s="1"/>
  <c r="CZ141" i="11"/>
  <c r="DA141" i="11" s="1"/>
  <c r="BZ141" i="11" s="1"/>
  <c r="CZ146" i="11"/>
  <c r="DA146" i="11" s="1"/>
  <c r="BZ146" i="11" s="1"/>
  <c r="CZ47" i="11"/>
  <c r="DA47" i="11" s="1"/>
  <c r="CZ188" i="11"/>
  <c r="DA188" i="11" s="1"/>
  <c r="BZ188" i="11" s="1"/>
  <c r="CZ113" i="11"/>
  <c r="DA113" i="11" s="1"/>
  <c r="BZ113" i="11" s="1"/>
  <c r="CZ235" i="11"/>
  <c r="DA235" i="11" s="1"/>
  <c r="BZ235" i="11" s="1"/>
  <c r="CZ246" i="11"/>
  <c r="DA246" i="11" s="1"/>
  <c r="BZ246" i="11" s="1"/>
  <c r="CZ347" i="11"/>
  <c r="DA347" i="11" s="1"/>
  <c r="BZ347" i="11" s="1"/>
  <c r="CZ462" i="11"/>
  <c r="DA462" i="11" s="1"/>
  <c r="BZ462" i="11" s="1"/>
  <c r="CZ488" i="11"/>
  <c r="DA488" i="11" s="1"/>
  <c r="BZ488" i="11" s="1"/>
  <c r="CZ447" i="11"/>
  <c r="DA447" i="11" s="1"/>
  <c r="BZ447" i="11" s="1"/>
  <c r="CZ508" i="11"/>
  <c r="DA508" i="11" s="1"/>
  <c r="BZ508" i="11" s="1"/>
  <c r="CZ592" i="11"/>
  <c r="DA592" i="11" s="1"/>
  <c r="BZ592" i="11" s="1"/>
  <c r="CZ636" i="11"/>
  <c r="DA636" i="11" s="1"/>
  <c r="BZ636" i="11" s="1"/>
  <c r="CZ653" i="11"/>
  <c r="DA653" i="11" s="1"/>
  <c r="BZ653" i="11" s="1"/>
  <c r="CZ655" i="11"/>
  <c r="DA655" i="11" s="1"/>
  <c r="BZ655" i="11" s="1"/>
  <c r="CZ762" i="11"/>
  <c r="DA762" i="11" s="1"/>
  <c r="BZ762" i="11" s="1"/>
  <c r="CZ74" i="11"/>
  <c r="DA74" i="11" s="1"/>
  <c r="BZ74" i="11" s="1"/>
  <c r="CZ607" i="11"/>
  <c r="DA607" i="11" s="1"/>
  <c r="BZ607" i="11" s="1"/>
  <c r="CZ969" i="11"/>
  <c r="DA969" i="11" s="1"/>
  <c r="BZ969" i="11" s="1"/>
  <c r="CZ155" i="11"/>
  <c r="DA155" i="11" s="1"/>
  <c r="BZ155" i="11" s="1"/>
  <c r="CZ84" i="11"/>
  <c r="DA84" i="11" s="1"/>
  <c r="BZ84" i="11" s="1"/>
  <c r="CZ215" i="11"/>
  <c r="DA215" i="11" s="1"/>
  <c r="BZ215" i="11" s="1"/>
  <c r="CZ138" i="11"/>
  <c r="DA138" i="11" s="1"/>
  <c r="BZ138" i="11" s="1"/>
  <c r="CZ118" i="11"/>
  <c r="DA118" i="11" s="1"/>
  <c r="BZ118" i="11" s="1"/>
  <c r="CZ187" i="11"/>
  <c r="DA187" i="11" s="1"/>
  <c r="BZ187" i="11" s="1"/>
  <c r="CZ256" i="11"/>
  <c r="DA256" i="11" s="1"/>
  <c r="BZ256" i="11" s="1"/>
  <c r="CZ336" i="11"/>
  <c r="DA336" i="11" s="1"/>
  <c r="BZ336" i="11" s="1"/>
  <c r="CZ274" i="11"/>
  <c r="DA274" i="11" s="1"/>
  <c r="BZ274" i="11" s="1"/>
  <c r="CZ250" i="11"/>
  <c r="DA250" i="11" s="1"/>
  <c r="BZ250" i="11" s="1"/>
  <c r="CZ284" i="11"/>
  <c r="DA284" i="11" s="1"/>
  <c r="BZ284" i="11" s="1"/>
  <c r="CZ306" i="11"/>
  <c r="DA306" i="11" s="1"/>
  <c r="BZ306" i="11" s="1"/>
  <c r="CZ386" i="11"/>
  <c r="DA386" i="11" s="1"/>
  <c r="BZ386" i="11" s="1"/>
  <c r="CZ357" i="11"/>
  <c r="DA357" i="11" s="1"/>
  <c r="BZ357" i="11" s="1"/>
  <c r="CZ349" i="11"/>
  <c r="DA349" i="11" s="1"/>
  <c r="BZ349" i="11" s="1"/>
  <c r="CZ423" i="11"/>
  <c r="DA423" i="11" s="1"/>
  <c r="BZ423" i="11" s="1"/>
  <c r="CZ451" i="11"/>
  <c r="DA451" i="11" s="1"/>
  <c r="BZ451" i="11" s="1"/>
  <c r="CZ558" i="11"/>
  <c r="DA558" i="11" s="1"/>
  <c r="BZ558" i="11" s="1"/>
  <c r="CZ576" i="11"/>
  <c r="DA576" i="11" s="1"/>
  <c r="BZ576" i="11" s="1"/>
  <c r="CZ649" i="11"/>
  <c r="DA649" i="11" s="1"/>
  <c r="BZ649" i="11" s="1"/>
  <c r="CZ611" i="11"/>
  <c r="DA611" i="11" s="1"/>
  <c r="BZ611" i="11" s="1"/>
  <c r="CZ705" i="11"/>
  <c r="DA705" i="11" s="1"/>
  <c r="BZ705" i="11" s="1"/>
  <c r="CZ694" i="11"/>
  <c r="DA694" i="11" s="1"/>
  <c r="BZ694" i="11" s="1"/>
  <c r="CZ770" i="11"/>
  <c r="DA770" i="11" s="1"/>
  <c r="BZ770" i="11" s="1"/>
  <c r="CZ269" i="11"/>
  <c r="DA269" i="11" s="1"/>
  <c r="F35" i="12" s="1"/>
  <c r="CZ283" i="11"/>
  <c r="DA283" i="11" s="1"/>
  <c r="BZ283" i="11" s="1"/>
  <c r="CZ584" i="11"/>
  <c r="DA584" i="11" s="1"/>
  <c r="BZ584" i="11" s="1"/>
  <c r="CZ631" i="11"/>
  <c r="DA631" i="11" s="1"/>
  <c r="BZ631" i="11" s="1"/>
  <c r="CZ741" i="11"/>
  <c r="DA741" i="11" s="1"/>
  <c r="BZ741" i="11" s="1"/>
  <c r="CZ108" i="11"/>
  <c r="DA108" i="11" s="1"/>
  <c r="BZ108" i="11" s="1"/>
  <c r="CZ538" i="11"/>
  <c r="DA538" i="11" s="1"/>
  <c r="BZ538" i="11" s="1"/>
  <c r="CZ606" i="11"/>
  <c r="DA606" i="11" s="1"/>
  <c r="BZ606" i="11" s="1"/>
  <c r="CZ721" i="11"/>
  <c r="DA721" i="11" s="1"/>
  <c r="BZ721" i="11" s="1"/>
  <c r="CZ727" i="11"/>
  <c r="DA727" i="11" s="1"/>
  <c r="BZ727" i="11" s="1"/>
  <c r="CZ78" i="11"/>
  <c r="DA78" i="11" s="1"/>
  <c r="BZ78" i="11" s="1"/>
  <c r="CZ329" i="11"/>
  <c r="DA329" i="11" s="1"/>
  <c r="BZ329" i="11" s="1"/>
  <c r="CZ408" i="11"/>
  <c r="DA408" i="11" s="1"/>
  <c r="BZ408" i="11" s="1"/>
  <c r="CZ441" i="11"/>
  <c r="DA441" i="11" s="1"/>
  <c r="BZ441" i="11" s="1"/>
  <c r="CZ495" i="11"/>
  <c r="DA495" i="11" s="1"/>
  <c r="BZ495" i="11" s="1"/>
  <c r="CZ481" i="11"/>
  <c r="DA481" i="11" s="1"/>
  <c r="BZ481" i="11" s="1"/>
  <c r="CZ642" i="11"/>
  <c r="DA642" i="11" s="1"/>
  <c r="BZ642" i="11" s="1"/>
  <c r="CZ693" i="11"/>
  <c r="DA693" i="11" s="1"/>
  <c r="BZ693" i="11" s="1"/>
  <c r="CZ29" i="11"/>
  <c r="DA29" i="11" s="1"/>
  <c r="BZ29" i="11" s="1"/>
  <c r="CZ40" i="11"/>
  <c r="DA40" i="11" s="1"/>
  <c r="BZ40" i="11" s="1"/>
  <c r="CZ88" i="11"/>
  <c r="DA88" i="11" s="1"/>
  <c r="BZ88" i="11" s="1"/>
  <c r="CZ152" i="11"/>
  <c r="DA152" i="11" s="1"/>
  <c r="BZ152" i="11" s="1"/>
  <c r="CZ135" i="11"/>
  <c r="DA135" i="11" s="1"/>
  <c r="BZ135" i="11" s="1"/>
  <c r="CZ228" i="11"/>
  <c r="DA228" i="11" s="1"/>
  <c r="BZ228" i="11" s="1"/>
  <c r="CZ197" i="11"/>
  <c r="DA197" i="11" s="1"/>
  <c r="BZ197" i="11" s="1"/>
  <c r="CZ287" i="11"/>
  <c r="DA287" i="11" s="1"/>
  <c r="BZ287" i="11" s="1"/>
  <c r="CZ338" i="11"/>
  <c r="DA338" i="11" s="1"/>
  <c r="BZ338" i="11" s="1"/>
  <c r="CZ445" i="11"/>
  <c r="DA445" i="11" s="1"/>
  <c r="BZ445" i="11" s="1"/>
  <c r="CZ479" i="11"/>
  <c r="DA479" i="11" s="1"/>
  <c r="BZ479" i="11" s="1"/>
  <c r="CZ499" i="11"/>
  <c r="DA499" i="11" s="1"/>
  <c r="BZ499" i="11" s="1"/>
  <c r="CZ565" i="11"/>
  <c r="DA565" i="11" s="1"/>
  <c r="BZ565" i="11" s="1"/>
  <c r="CZ554" i="11"/>
  <c r="DA554" i="11" s="1"/>
  <c r="BZ554" i="11" s="1"/>
  <c r="CZ548" i="11"/>
  <c r="DA548" i="11" s="1"/>
  <c r="BZ548" i="11" s="1"/>
  <c r="CZ583" i="11"/>
  <c r="DA583" i="11" s="1"/>
  <c r="BZ583" i="11" s="1"/>
  <c r="CZ602" i="11"/>
  <c r="DA602" i="11" s="1"/>
  <c r="BZ602" i="11" s="1"/>
  <c r="CZ657" i="11"/>
  <c r="DA657" i="11" s="1"/>
  <c r="BZ657" i="11" s="1"/>
  <c r="CZ199" i="11"/>
  <c r="DA199" i="11" s="1"/>
  <c r="BZ199" i="11" s="1"/>
  <c r="CZ210" i="11"/>
  <c r="DA210" i="11" s="1"/>
  <c r="CZ261" i="11"/>
  <c r="DA261" i="11" s="1"/>
  <c r="CZ358" i="11"/>
  <c r="DA358" i="11" s="1"/>
  <c r="BZ358" i="11" s="1"/>
  <c r="CZ654" i="11"/>
  <c r="DA654" i="11" s="1"/>
  <c r="BZ654" i="11" s="1"/>
  <c r="CZ672" i="11"/>
  <c r="DA672" i="11" s="1"/>
  <c r="BZ672" i="11" s="1"/>
  <c r="CZ746" i="11"/>
  <c r="DA746" i="11" s="1"/>
  <c r="BZ746" i="11" s="1"/>
  <c r="CZ896" i="11"/>
  <c r="DA896" i="11" s="1"/>
  <c r="BZ896" i="11" s="1"/>
  <c r="CZ925" i="11"/>
  <c r="DA925" i="11" s="1"/>
  <c r="BZ925" i="11" s="1"/>
  <c r="CZ945" i="11"/>
  <c r="DA945" i="11" s="1"/>
  <c r="BZ945" i="11" s="1"/>
  <c r="CZ21" i="11"/>
  <c r="DA21" i="11" s="1"/>
  <c r="BZ21" i="11" s="1"/>
  <c r="CZ8" i="11"/>
  <c r="DA8" i="11" s="1"/>
  <c r="CZ48" i="11"/>
  <c r="DA48" i="11" s="1"/>
  <c r="BZ48" i="11" s="1"/>
  <c r="CZ109" i="11"/>
  <c r="DA109" i="11" s="1"/>
  <c r="BZ109" i="11" s="1"/>
  <c r="CZ139" i="11"/>
  <c r="DA139" i="11" s="1"/>
  <c r="BZ139" i="11" s="1"/>
  <c r="CZ119" i="11"/>
  <c r="DA119" i="11" s="1"/>
  <c r="BZ119" i="11" s="1"/>
  <c r="CZ98" i="11"/>
  <c r="DA98" i="11" s="1"/>
  <c r="BZ98" i="11" s="1"/>
  <c r="CZ165" i="11"/>
  <c r="DA165" i="11" s="1"/>
  <c r="BZ165" i="11" s="1"/>
  <c r="CZ175" i="11"/>
  <c r="DA175" i="11" s="1"/>
  <c r="BZ175" i="11" s="1"/>
  <c r="CZ238" i="11"/>
  <c r="DA238" i="11" s="1"/>
  <c r="BZ238" i="11" s="1"/>
  <c r="CZ323" i="11"/>
  <c r="DA323" i="11" s="1"/>
  <c r="BZ323" i="11" s="1"/>
  <c r="CZ438" i="11"/>
  <c r="DA438" i="11" s="1"/>
  <c r="BZ438" i="11" s="1"/>
  <c r="CZ525" i="11"/>
  <c r="DA525" i="11" s="1"/>
  <c r="BZ525" i="11" s="1"/>
  <c r="CZ309" i="11"/>
  <c r="DA309" i="11" s="1"/>
  <c r="BZ309" i="11" s="1"/>
  <c r="CZ661" i="11"/>
  <c r="DA661" i="11" s="1"/>
  <c r="BZ661" i="11" s="1"/>
  <c r="CZ920" i="11"/>
  <c r="DA920" i="11" s="1"/>
  <c r="BZ920" i="11" s="1"/>
  <c r="BZ55" i="11"/>
  <c r="F19" i="12"/>
  <c r="BZ261" i="11"/>
  <c r="F57" i="12"/>
  <c r="CZ24" i="11"/>
  <c r="DA24" i="11" s="1"/>
  <c r="BZ24" i="11" s="1"/>
  <c r="CZ23" i="11"/>
  <c r="DA23" i="11" s="1"/>
  <c r="BZ23" i="11" s="1"/>
  <c r="CZ46" i="11"/>
  <c r="DA46" i="11" s="1"/>
  <c r="CZ26" i="11"/>
  <c r="DA26" i="11" s="1"/>
  <c r="BZ26" i="11" s="1"/>
  <c r="CZ14" i="11"/>
  <c r="DA14" i="11" s="1"/>
  <c r="CZ37" i="11"/>
  <c r="DA37" i="11" s="1"/>
  <c r="BZ37" i="11" s="1"/>
  <c r="CZ106" i="11"/>
  <c r="DA106" i="11" s="1"/>
  <c r="BZ106" i="11" s="1"/>
  <c r="CZ54" i="11"/>
  <c r="DA54" i="11" s="1"/>
  <c r="CZ120" i="11"/>
  <c r="DA120" i="11" s="1"/>
  <c r="BZ120" i="11" s="1"/>
  <c r="CZ125" i="11"/>
  <c r="DA125" i="11" s="1"/>
  <c r="BZ125" i="11" s="1"/>
  <c r="CZ233" i="11"/>
  <c r="DA233" i="11" s="1"/>
  <c r="BZ233" i="11" s="1"/>
  <c r="CZ144" i="11"/>
  <c r="DA144" i="11" s="1"/>
  <c r="BZ144" i="11" s="1"/>
  <c r="CZ229" i="11"/>
  <c r="DA229" i="11" s="1"/>
  <c r="BZ229" i="11" s="1"/>
  <c r="CZ150" i="11"/>
  <c r="DA150" i="11" s="1"/>
  <c r="BZ150" i="11" s="1"/>
  <c r="CZ253" i="11"/>
  <c r="DA253" i="11" s="1"/>
  <c r="BZ253" i="11" s="1"/>
  <c r="CZ296" i="11"/>
  <c r="DA296" i="11" s="1"/>
  <c r="BZ296" i="11" s="1"/>
  <c r="CZ275" i="11"/>
  <c r="DA275" i="11" s="1"/>
  <c r="BZ275" i="11" s="1"/>
  <c r="CZ301" i="11"/>
  <c r="DA301" i="11" s="1"/>
  <c r="BZ301" i="11" s="1"/>
  <c r="CZ263" i="11"/>
  <c r="DA263" i="11" s="1"/>
  <c r="BZ263" i="11" s="1"/>
  <c r="CZ413" i="11"/>
  <c r="DA413" i="11" s="1"/>
  <c r="BZ413" i="11" s="1"/>
  <c r="CZ370" i="11"/>
  <c r="DA370" i="11" s="1"/>
  <c r="BZ370" i="11" s="1"/>
  <c r="CZ311" i="11"/>
  <c r="DA311" i="11" s="1"/>
  <c r="BZ311" i="11" s="1"/>
  <c r="CZ395" i="11"/>
  <c r="DA395" i="11" s="1"/>
  <c r="BZ395" i="11" s="1"/>
  <c r="CZ371" i="11"/>
  <c r="DA371" i="11" s="1"/>
  <c r="BZ371" i="11" s="1"/>
  <c r="CZ466" i="11"/>
  <c r="DA466" i="11" s="1"/>
  <c r="BZ466" i="11" s="1"/>
  <c r="CZ470" i="11"/>
  <c r="DA470" i="11" s="1"/>
  <c r="BZ470" i="11" s="1"/>
  <c r="CZ483" i="11"/>
  <c r="DA483" i="11" s="1"/>
  <c r="BZ483" i="11" s="1"/>
  <c r="CZ486" i="11"/>
  <c r="DA486" i="11" s="1"/>
  <c r="BZ486" i="11" s="1"/>
  <c r="CZ514" i="11"/>
  <c r="DA514" i="11" s="1"/>
  <c r="BZ514" i="11" s="1"/>
  <c r="CZ501" i="11"/>
  <c r="DA501" i="11" s="1"/>
  <c r="BZ501" i="11" s="1"/>
  <c r="CZ561" i="11"/>
  <c r="DA561" i="11" s="1"/>
  <c r="BZ561" i="11" s="1"/>
  <c r="CZ582" i="11"/>
  <c r="DA582" i="11" s="1"/>
  <c r="BZ582" i="11" s="1"/>
  <c r="CZ574" i="11"/>
  <c r="DA574" i="11" s="1"/>
  <c r="BZ574" i="11" s="1"/>
  <c r="CZ629" i="11"/>
  <c r="DA629" i="11" s="1"/>
  <c r="BZ629" i="11" s="1"/>
  <c r="CZ595" i="11"/>
  <c r="DA595" i="11" s="1"/>
  <c r="BZ595" i="11" s="1"/>
  <c r="CZ647" i="11"/>
  <c r="DA647" i="11" s="1"/>
  <c r="BZ647" i="11" s="1"/>
  <c r="CZ624" i="11"/>
  <c r="DA624" i="11" s="1"/>
  <c r="BZ624" i="11" s="1"/>
  <c r="CZ662" i="11"/>
  <c r="DA662" i="11" s="1"/>
  <c r="BZ662" i="11" s="1"/>
  <c r="CZ680" i="11"/>
  <c r="DA680" i="11" s="1"/>
  <c r="BZ680" i="11" s="1"/>
  <c r="CZ695" i="11"/>
  <c r="DA695" i="11" s="1"/>
  <c r="BZ695" i="11" s="1"/>
  <c r="CZ748" i="11"/>
  <c r="DA748" i="11" s="1"/>
  <c r="BZ748" i="11" s="1"/>
  <c r="CZ774" i="11"/>
  <c r="DA774" i="11" s="1"/>
  <c r="BZ774" i="11" s="1"/>
  <c r="CZ760" i="11"/>
  <c r="DA760" i="11" s="1"/>
  <c r="BZ760" i="11" s="1"/>
  <c r="CZ785" i="11"/>
  <c r="DA785" i="11" s="1"/>
  <c r="BZ785" i="11" s="1"/>
  <c r="CZ803" i="11"/>
  <c r="DA803" i="11" s="1"/>
  <c r="BZ803" i="11" s="1"/>
  <c r="CZ823" i="11"/>
  <c r="DA823" i="11" s="1"/>
  <c r="BZ823" i="11" s="1"/>
  <c r="CZ840" i="11"/>
  <c r="DA840" i="11" s="1"/>
  <c r="BZ840" i="11" s="1"/>
  <c r="CZ857" i="11"/>
  <c r="DA857" i="11" s="1"/>
  <c r="BZ857" i="11" s="1"/>
  <c r="CZ881" i="11"/>
  <c r="DA881" i="11" s="1"/>
  <c r="BZ881" i="11" s="1"/>
  <c r="CZ916" i="11"/>
  <c r="DA916" i="11" s="1"/>
  <c r="BZ916" i="11" s="1"/>
  <c r="CZ949" i="11"/>
  <c r="DA949" i="11" s="1"/>
  <c r="BZ949" i="11" s="1"/>
  <c r="I47" i="12" s="1"/>
  <c r="CZ166" i="11"/>
  <c r="DA166" i="11" s="1"/>
  <c r="BZ166" i="11" s="1"/>
  <c r="CZ340" i="11"/>
  <c r="DA340" i="11" s="1"/>
  <c r="BZ340" i="11" s="1"/>
  <c r="CZ424" i="11"/>
  <c r="DA424" i="11" s="1"/>
  <c r="BZ424" i="11" s="1"/>
  <c r="CZ519" i="11"/>
  <c r="DA519" i="11" s="1"/>
  <c r="BZ519" i="11" s="1"/>
  <c r="CZ42" i="11"/>
  <c r="DA42" i="11" s="1"/>
  <c r="BZ42" i="11" s="1"/>
  <c r="CZ69" i="11"/>
  <c r="DA69" i="11" s="1"/>
  <c r="CZ52" i="11"/>
  <c r="DA52" i="11" s="1"/>
  <c r="CZ25" i="11"/>
  <c r="DA25" i="11" s="1"/>
  <c r="BZ25" i="11" s="1"/>
  <c r="CZ126" i="11"/>
  <c r="DA126" i="11" s="1"/>
  <c r="BZ126" i="11" s="1"/>
  <c r="CZ41" i="11"/>
  <c r="DA41" i="11" s="1"/>
  <c r="BZ41" i="11" s="1"/>
  <c r="CZ129" i="11"/>
  <c r="DA129" i="11" s="1"/>
  <c r="BZ129" i="11" s="1"/>
  <c r="CZ59" i="11"/>
  <c r="DA59" i="11" s="1"/>
  <c r="BZ59" i="11" s="1"/>
  <c r="CZ128" i="11"/>
  <c r="DA128" i="11" s="1"/>
  <c r="BZ128" i="11" s="1"/>
  <c r="CZ123" i="11"/>
  <c r="DA123" i="11" s="1"/>
  <c r="BZ123" i="11" s="1"/>
  <c r="CZ35" i="11"/>
  <c r="DA35" i="11" s="1"/>
  <c r="BZ35" i="11" s="1"/>
  <c r="CZ107" i="11"/>
  <c r="DA107" i="11" s="1"/>
  <c r="BZ107" i="11" s="1"/>
  <c r="CZ160" i="11"/>
  <c r="DA160" i="11" s="1"/>
  <c r="BZ160" i="11" s="1"/>
  <c r="CZ289" i="11"/>
  <c r="DA289" i="11" s="1"/>
  <c r="BZ289" i="11" s="1"/>
  <c r="CZ174" i="11"/>
  <c r="DA174" i="11" s="1"/>
  <c r="BZ174" i="11" s="1"/>
  <c r="CZ243" i="11"/>
  <c r="DA243" i="11" s="1"/>
  <c r="BZ243" i="11" s="1"/>
  <c r="CZ148" i="11"/>
  <c r="DA148" i="11" s="1"/>
  <c r="BZ148" i="11" s="1"/>
  <c r="CZ237" i="11"/>
  <c r="DA237" i="11" s="1"/>
  <c r="BZ237" i="11" s="1"/>
  <c r="CZ239" i="11"/>
  <c r="DA239" i="11" s="1"/>
  <c r="BZ239" i="11" s="1"/>
  <c r="CZ281" i="11"/>
  <c r="DA281" i="11" s="1"/>
  <c r="BZ281" i="11" s="1"/>
  <c r="CZ222" i="11"/>
  <c r="DA222" i="11" s="1"/>
  <c r="BZ222" i="11" s="1"/>
  <c r="CZ299" i="11"/>
  <c r="DA299" i="11" s="1"/>
  <c r="BZ299" i="11" s="1"/>
  <c r="CZ257" i="11"/>
  <c r="DA257" i="11" s="1"/>
  <c r="BZ257" i="11" s="1"/>
  <c r="CZ355" i="11"/>
  <c r="DA355" i="11" s="1"/>
  <c r="BZ355" i="11" s="1"/>
  <c r="CZ279" i="11"/>
  <c r="DA279" i="11" s="1"/>
  <c r="BZ279" i="11" s="1"/>
  <c r="CZ312" i="11"/>
  <c r="DA312" i="11" s="1"/>
  <c r="BZ312" i="11" s="1"/>
  <c r="CZ267" i="11"/>
  <c r="DA267" i="11" s="1"/>
  <c r="CZ356" i="11"/>
  <c r="DA356" i="11" s="1"/>
  <c r="BZ356" i="11" s="1"/>
  <c r="CZ417" i="11"/>
  <c r="DA417" i="11" s="1"/>
  <c r="BZ417" i="11" s="1"/>
  <c r="CZ374" i="11"/>
  <c r="DA374" i="11" s="1"/>
  <c r="BZ374" i="11" s="1"/>
  <c r="CZ324" i="11"/>
  <c r="DA324" i="11" s="1"/>
  <c r="BZ324" i="11" s="1"/>
  <c r="CZ399" i="11"/>
  <c r="DA399" i="11" s="1"/>
  <c r="BZ399" i="11" s="1"/>
  <c r="CZ375" i="11"/>
  <c r="DA375" i="11" s="1"/>
  <c r="BZ375" i="11" s="1"/>
  <c r="CZ363" i="11"/>
  <c r="DA363" i="11" s="1"/>
  <c r="BZ363" i="11" s="1"/>
  <c r="CZ344" i="11"/>
  <c r="DA344" i="11" s="1"/>
  <c r="BZ344" i="11" s="1"/>
  <c r="CZ429" i="11"/>
  <c r="DA429" i="11" s="1"/>
  <c r="BZ429" i="11" s="1"/>
  <c r="CZ428" i="11"/>
  <c r="DA428" i="11" s="1"/>
  <c r="BZ428" i="11" s="1"/>
  <c r="CZ472" i="11"/>
  <c r="DA472" i="11" s="1"/>
  <c r="BZ472" i="11" s="1"/>
  <c r="CZ410" i="11"/>
  <c r="DA410" i="11" s="1"/>
  <c r="BZ410" i="11" s="1"/>
  <c r="CZ442" i="11"/>
  <c r="DA442" i="11" s="1"/>
  <c r="BZ442" i="11" s="1"/>
  <c r="CZ527" i="11"/>
  <c r="DA527" i="11" s="1"/>
  <c r="BZ527" i="11" s="1"/>
  <c r="CZ467" i="11"/>
  <c r="DA467" i="11" s="1"/>
  <c r="BZ467" i="11" s="1"/>
  <c r="CZ485" i="11"/>
  <c r="DA485" i="11" s="1"/>
  <c r="BZ485" i="11" s="1"/>
  <c r="CZ490" i="11"/>
  <c r="DA490" i="11" s="1"/>
  <c r="BZ490" i="11" s="1"/>
  <c r="CZ517" i="11"/>
  <c r="DA517" i="11" s="1"/>
  <c r="BZ517" i="11" s="1"/>
  <c r="CZ505" i="11"/>
  <c r="DA505" i="11" s="1"/>
  <c r="BZ505" i="11" s="1"/>
  <c r="CZ529" i="11"/>
  <c r="DA529" i="11" s="1"/>
  <c r="BZ529" i="11" s="1"/>
  <c r="CZ518" i="11"/>
  <c r="DA518" i="11" s="1"/>
  <c r="BZ518" i="11" s="1"/>
  <c r="CZ573" i="11"/>
  <c r="DA573" i="11" s="1"/>
  <c r="BZ573" i="11" s="1"/>
  <c r="CZ524" i="11"/>
  <c r="DA524" i="11" s="1"/>
  <c r="BZ524" i="11" s="1"/>
  <c r="CZ591" i="11"/>
  <c r="DA591" i="11" s="1"/>
  <c r="BZ591" i="11" s="1"/>
  <c r="CZ578" i="11"/>
  <c r="DA578" i="11" s="1"/>
  <c r="BZ578" i="11" s="1"/>
  <c r="CZ567" i="11"/>
  <c r="DA567" i="11" s="1"/>
  <c r="BZ567" i="11" s="1"/>
  <c r="CZ564" i="11"/>
  <c r="DA564" i="11" s="1"/>
  <c r="BZ564" i="11" s="1"/>
  <c r="CZ633" i="11"/>
  <c r="DA633" i="11" s="1"/>
  <c r="BZ633" i="11" s="1"/>
  <c r="CZ599" i="11"/>
  <c r="DA599" i="11" s="1"/>
  <c r="BZ599" i="11" s="1"/>
  <c r="CZ630" i="11"/>
  <c r="DA630" i="11" s="1"/>
  <c r="BZ630" i="11" s="1"/>
  <c r="CZ609" i="11"/>
  <c r="DA609" i="11" s="1"/>
  <c r="BZ609" i="11" s="1"/>
  <c r="CZ605" i="11"/>
  <c r="DA605" i="11" s="1"/>
  <c r="BZ605" i="11" s="1"/>
  <c r="CZ628" i="11"/>
  <c r="DA628" i="11" s="1"/>
  <c r="BZ628" i="11" s="1"/>
  <c r="CZ669" i="11"/>
  <c r="DA669" i="11" s="1"/>
  <c r="BZ669" i="11" s="1"/>
  <c r="CZ666" i="11"/>
  <c r="DA666" i="11" s="1"/>
  <c r="BZ666" i="11" s="1"/>
  <c r="CZ659" i="11"/>
  <c r="DA659" i="11" s="1"/>
  <c r="BZ659" i="11" s="1"/>
  <c r="CZ646" i="11"/>
  <c r="DA646" i="11" s="1"/>
  <c r="BZ646" i="11" s="1"/>
  <c r="CZ685" i="11"/>
  <c r="DA685" i="11" s="1"/>
  <c r="BZ685" i="11" s="1"/>
  <c r="CZ743" i="11"/>
  <c r="DA743" i="11" s="1"/>
  <c r="BZ743" i="11" s="1"/>
  <c r="CZ699" i="11"/>
  <c r="DA699" i="11" s="1"/>
  <c r="BZ699" i="11" s="1"/>
  <c r="CZ696" i="11"/>
  <c r="DA696" i="11" s="1"/>
  <c r="BZ696" i="11" s="1"/>
  <c r="CZ734" i="11"/>
  <c r="DA734" i="11" s="1"/>
  <c r="BZ734" i="11" s="1"/>
  <c r="CZ751" i="11"/>
  <c r="DA751" i="11" s="1"/>
  <c r="BZ751" i="11" s="1"/>
  <c r="CZ739" i="11"/>
  <c r="DA739" i="11" s="1"/>
  <c r="BZ739" i="11" s="1"/>
  <c r="CZ761" i="11"/>
  <c r="DA761" i="11" s="1"/>
  <c r="BZ761" i="11" s="1"/>
  <c r="CZ792" i="11"/>
  <c r="DA792" i="11" s="1"/>
  <c r="BZ792" i="11" s="1"/>
  <c r="CZ789" i="11"/>
  <c r="DA789" i="11" s="1"/>
  <c r="BZ789" i="11" s="1"/>
  <c r="CZ794" i="11"/>
  <c r="DA794" i="11" s="1"/>
  <c r="BZ794" i="11" s="1"/>
  <c r="CZ810" i="11"/>
  <c r="DA810" i="11" s="1"/>
  <c r="BZ810" i="11" s="1"/>
  <c r="CZ826" i="11"/>
  <c r="DA826" i="11" s="1"/>
  <c r="BZ826" i="11" s="1"/>
  <c r="CZ816" i="11"/>
  <c r="DA816" i="11" s="1"/>
  <c r="BZ816" i="11" s="1"/>
  <c r="CZ859" i="11"/>
  <c r="DA859" i="11" s="1"/>
  <c r="BZ859" i="11" s="1"/>
  <c r="CZ860" i="11"/>
  <c r="DA860" i="11" s="1"/>
  <c r="BZ860" i="11" s="1"/>
  <c r="CZ890" i="11"/>
  <c r="DA890" i="11" s="1"/>
  <c r="BZ890" i="11" s="1"/>
  <c r="CZ898" i="11"/>
  <c r="DA898" i="11" s="1"/>
  <c r="BZ898" i="11" s="1"/>
  <c r="CZ918" i="11"/>
  <c r="DA918" i="11" s="1"/>
  <c r="BZ918" i="11" s="1"/>
  <c r="CZ909" i="11"/>
  <c r="DA909" i="11" s="1"/>
  <c r="BZ909" i="11" s="1"/>
  <c r="CZ924" i="11"/>
  <c r="DA924" i="11" s="1"/>
  <c r="BZ924" i="11" s="1"/>
  <c r="CZ944" i="11"/>
  <c r="DA944" i="11" s="1"/>
  <c r="BZ944" i="11" s="1"/>
  <c r="CZ953" i="11"/>
  <c r="DA953" i="11" s="1"/>
  <c r="BZ953" i="11" s="1"/>
  <c r="I51" i="12" s="1"/>
  <c r="CZ961" i="11"/>
  <c r="DA961" i="11" s="1"/>
  <c r="BZ961" i="11" s="1"/>
  <c r="CZ53" i="11"/>
  <c r="DA53" i="11" s="1"/>
  <c r="CZ569" i="11"/>
  <c r="DA569" i="11" s="1"/>
  <c r="BZ569" i="11" s="1"/>
  <c r="CZ19" i="11"/>
  <c r="DA19" i="11" s="1"/>
  <c r="BZ19" i="11" s="1"/>
  <c r="CZ71" i="11"/>
  <c r="DA71" i="11" s="1"/>
  <c r="BZ71" i="11" s="1"/>
  <c r="CZ38" i="11"/>
  <c r="DA38" i="11" s="1"/>
  <c r="BZ38" i="11" s="1"/>
  <c r="CZ65" i="11"/>
  <c r="DA65" i="11" s="1"/>
  <c r="CZ66" i="11"/>
  <c r="DA66" i="11" s="1"/>
  <c r="CZ140" i="11"/>
  <c r="DA140" i="11" s="1"/>
  <c r="BZ140" i="11" s="1"/>
  <c r="CZ45" i="11"/>
  <c r="DA45" i="11" s="1"/>
  <c r="CZ132" i="11"/>
  <c r="DA132" i="11" s="1"/>
  <c r="BZ132" i="11" s="1"/>
  <c r="CZ64" i="11"/>
  <c r="DA64" i="11" s="1"/>
  <c r="CZ137" i="11"/>
  <c r="DA137" i="11" s="1"/>
  <c r="BZ137" i="11" s="1"/>
  <c r="CZ145" i="11"/>
  <c r="DA145" i="11" s="1"/>
  <c r="BZ145" i="11" s="1"/>
  <c r="CZ39" i="11"/>
  <c r="DA39" i="11" s="1"/>
  <c r="BZ39" i="11" s="1"/>
  <c r="CZ151" i="11"/>
  <c r="DA151" i="11" s="1"/>
  <c r="BZ151" i="11" s="1"/>
  <c r="CZ293" i="11"/>
  <c r="DA293" i="11" s="1"/>
  <c r="BZ293" i="11" s="1"/>
  <c r="CZ177" i="11"/>
  <c r="DA177" i="11" s="1"/>
  <c r="BZ177" i="11" s="1"/>
  <c r="CZ185" i="11"/>
  <c r="DA185" i="11" s="1"/>
  <c r="BZ185" i="11" s="1"/>
  <c r="CZ268" i="11"/>
  <c r="DA268" i="11" s="1"/>
  <c r="CZ153" i="11"/>
  <c r="DA153" i="11" s="1"/>
  <c r="BZ153" i="11" s="1"/>
  <c r="CZ162" i="11"/>
  <c r="DA162" i="11" s="1"/>
  <c r="BZ162" i="11" s="1"/>
  <c r="CZ163" i="11"/>
  <c r="DA163" i="11" s="1"/>
  <c r="BZ163" i="11" s="1"/>
  <c r="CZ248" i="11"/>
  <c r="DA248" i="11" s="1"/>
  <c r="BZ248" i="11" s="1"/>
  <c r="CZ303" i="11"/>
  <c r="DA303" i="11" s="1"/>
  <c r="BZ303" i="11" s="1"/>
  <c r="CZ226" i="11"/>
  <c r="DA226" i="11" s="1"/>
  <c r="BZ226" i="11" s="1"/>
  <c r="CZ325" i="11"/>
  <c r="DA325" i="11" s="1"/>
  <c r="BZ325" i="11" s="1"/>
  <c r="CZ241" i="11"/>
  <c r="DA241" i="11" s="1"/>
  <c r="BZ241" i="11" s="1"/>
  <c r="CZ318" i="11"/>
  <c r="DA318" i="11" s="1"/>
  <c r="BZ318" i="11" s="1"/>
  <c r="CZ242" i="11"/>
  <c r="DA242" i="11" s="1"/>
  <c r="BZ242" i="11" s="1"/>
  <c r="CZ314" i="11"/>
  <c r="DA314" i="11" s="1"/>
  <c r="BZ314" i="11" s="1"/>
  <c r="CZ361" i="11"/>
  <c r="DA361" i="11" s="1"/>
  <c r="BZ361" i="11" s="1"/>
  <c r="CZ425" i="11"/>
  <c r="DA425" i="11" s="1"/>
  <c r="BZ425" i="11" s="1"/>
  <c r="CZ378" i="11"/>
  <c r="DA378" i="11" s="1"/>
  <c r="BZ378" i="11" s="1"/>
  <c r="CZ328" i="11"/>
  <c r="DA328" i="11" s="1"/>
  <c r="BZ328" i="11" s="1"/>
  <c r="CZ411" i="11"/>
  <c r="DA411" i="11" s="1"/>
  <c r="BZ411" i="11" s="1"/>
  <c r="CZ379" i="11"/>
  <c r="DA379" i="11" s="1"/>
  <c r="BZ379" i="11" s="1"/>
  <c r="CZ367" i="11"/>
  <c r="DA367" i="11" s="1"/>
  <c r="BZ367" i="11" s="1"/>
  <c r="CZ326" i="11"/>
  <c r="DA326" i="11" s="1"/>
  <c r="BZ326" i="11" s="1"/>
  <c r="CZ415" i="11"/>
  <c r="DA415" i="11" s="1"/>
  <c r="BZ415" i="11" s="1"/>
  <c r="CZ457" i="11"/>
  <c r="DA457" i="11" s="1"/>
  <c r="BZ457" i="11" s="1"/>
  <c r="CZ432" i="11"/>
  <c r="DA432" i="11" s="1"/>
  <c r="BZ432" i="11" s="1"/>
  <c r="CZ469" i="11"/>
  <c r="DA469" i="11" s="1"/>
  <c r="BZ469" i="11" s="1"/>
  <c r="CZ449" i="11"/>
  <c r="DA449" i="11" s="1"/>
  <c r="BZ449" i="11" s="1"/>
  <c r="CZ515" i="11"/>
  <c r="DA515" i="11" s="1"/>
  <c r="BZ515" i="11" s="1"/>
  <c r="CZ487" i="11"/>
  <c r="DA487" i="11" s="1"/>
  <c r="BZ487" i="11" s="1"/>
  <c r="CZ507" i="11"/>
  <c r="DA507" i="11" s="1"/>
  <c r="BZ507" i="11" s="1"/>
  <c r="CZ523" i="11"/>
  <c r="DA523" i="11" s="1"/>
  <c r="BZ523" i="11" s="1"/>
  <c r="CZ521" i="11"/>
  <c r="DA521" i="11" s="1"/>
  <c r="BZ521" i="11" s="1"/>
  <c r="CZ522" i="11"/>
  <c r="DA522" i="11" s="1"/>
  <c r="BZ522" i="11" s="1"/>
  <c r="CZ577" i="11"/>
  <c r="DA577" i="11" s="1"/>
  <c r="BZ577" i="11" s="1"/>
  <c r="CZ532" i="11"/>
  <c r="DA532" i="11" s="1"/>
  <c r="BZ532" i="11" s="1"/>
  <c r="CZ594" i="11"/>
  <c r="DA594" i="11" s="1"/>
  <c r="BZ594" i="11" s="1"/>
  <c r="CZ587" i="11"/>
  <c r="DA587" i="11" s="1"/>
  <c r="BZ587" i="11" s="1"/>
  <c r="CZ575" i="11"/>
  <c r="DA575" i="11" s="1"/>
  <c r="BZ575" i="11" s="1"/>
  <c r="CZ568" i="11"/>
  <c r="DA568" i="11" s="1"/>
  <c r="BZ568" i="11" s="1"/>
  <c r="CZ603" i="11"/>
  <c r="DA603" i="11" s="1"/>
  <c r="BZ603" i="11" s="1"/>
  <c r="CZ632" i="11"/>
  <c r="DA632" i="11" s="1"/>
  <c r="BZ632" i="11" s="1"/>
  <c r="CZ667" i="11"/>
  <c r="DA667" i="11" s="1"/>
  <c r="BZ667" i="11" s="1"/>
  <c r="CZ697" i="11"/>
  <c r="DA697" i="11" s="1"/>
  <c r="BZ697" i="11" s="1"/>
  <c r="CZ689" i="11"/>
  <c r="DA689" i="11" s="1"/>
  <c r="BZ689" i="11" s="1"/>
  <c r="CZ674" i="11"/>
  <c r="DA674" i="11" s="1"/>
  <c r="BZ674" i="11" s="1"/>
  <c r="CZ722" i="11"/>
  <c r="DA722" i="11" s="1"/>
  <c r="BZ722" i="11" s="1"/>
  <c r="CZ700" i="11"/>
  <c r="DA700" i="11" s="1"/>
  <c r="BZ700" i="11" s="1"/>
  <c r="CZ728" i="11"/>
  <c r="DA728" i="11" s="1"/>
  <c r="BZ728" i="11" s="1"/>
  <c r="CZ769" i="11"/>
  <c r="DA769" i="11" s="1"/>
  <c r="BZ769" i="11" s="1"/>
  <c r="CZ778" i="11"/>
  <c r="DA778" i="11" s="1"/>
  <c r="BZ778" i="11" s="1"/>
  <c r="CZ766" i="11"/>
  <c r="DA766" i="11" s="1"/>
  <c r="BZ766" i="11" s="1"/>
  <c r="CZ800" i="11"/>
  <c r="DA800" i="11" s="1"/>
  <c r="BZ800" i="11" s="1"/>
  <c r="CZ814" i="11"/>
  <c r="DA814" i="11" s="1"/>
  <c r="BZ814" i="11" s="1"/>
  <c r="CZ806" i="11"/>
  <c r="DA806" i="11" s="1"/>
  <c r="BZ806" i="11" s="1"/>
  <c r="CZ820" i="11"/>
  <c r="DA820" i="11" s="1"/>
  <c r="BZ820" i="11" s="1"/>
  <c r="CZ844" i="11"/>
  <c r="DA844" i="11" s="1"/>
  <c r="BZ844" i="11" s="1"/>
  <c r="CZ852" i="11"/>
  <c r="DA852" i="11" s="1"/>
  <c r="BZ852" i="11" s="1"/>
  <c r="CZ871" i="11"/>
  <c r="DA871" i="11" s="1"/>
  <c r="BZ871" i="11" s="1"/>
  <c r="CZ891" i="11"/>
  <c r="DA891" i="11" s="1"/>
  <c r="BZ891" i="11" s="1"/>
  <c r="CZ899" i="11"/>
  <c r="DA899" i="11" s="1"/>
  <c r="BZ899" i="11" s="1"/>
  <c r="CZ922" i="11"/>
  <c r="DA922" i="11" s="1"/>
  <c r="BZ922" i="11" s="1"/>
  <c r="CZ911" i="11"/>
  <c r="DA911" i="11" s="1"/>
  <c r="BZ911" i="11" s="1"/>
  <c r="CZ932" i="11"/>
  <c r="DA932" i="11" s="1"/>
  <c r="BZ932" i="11" s="1"/>
  <c r="CZ954" i="11"/>
  <c r="DA954" i="11" s="1"/>
  <c r="BZ954" i="11" s="1"/>
  <c r="I52" i="12" s="1"/>
  <c r="CZ963" i="11"/>
  <c r="DA963" i="11" s="1"/>
  <c r="BZ963" i="11" s="1"/>
  <c r="CZ972" i="11"/>
  <c r="DA972" i="11" s="1"/>
  <c r="BZ972" i="11" s="1"/>
  <c r="CZ60" i="11"/>
  <c r="DA60" i="11" s="1"/>
  <c r="BZ60" i="11" s="1"/>
  <c r="CZ75" i="11"/>
  <c r="DA75" i="11" s="1"/>
  <c r="BZ75" i="11" s="1"/>
  <c r="CZ12" i="11"/>
  <c r="DA12" i="11" s="1"/>
  <c r="CZ49" i="11"/>
  <c r="DA49" i="11" s="1"/>
  <c r="CZ212" i="11"/>
  <c r="DA212" i="11" s="1"/>
  <c r="CZ73" i="11"/>
  <c r="DA73" i="11" s="1"/>
  <c r="BZ73" i="11" s="1"/>
  <c r="CZ169" i="11"/>
  <c r="DA169" i="11" s="1"/>
  <c r="BZ169" i="11" s="1"/>
  <c r="BZ47" i="11"/>
  <c r="F12" i="12"/>
  <c r="CZ121" i="11"/>
  <c r="DA121" i="11" s="1"/>
  <c r="BZ121" i="11" s="1"/>
  <c r="CZ202" i="11"/>
  <c r="DA202" i="11" s="1"/>
  <c r="BZ202" i="11" s="1"/>
  <c r="CZ134" i="11"/>
  <c r="DA134" i="11" s="1"/>
  <c r="BZ134" i="11" s="1"/>
  <c r="CZ190" i="11"/>
  <c r="DA190" i="11" s="1"/>
  <c r="BZ190" i="11" s="1"/>
  <c r="CZ157" i="11"/>
  <c r="DA157" i="11" s="1"/>
  <c r="BZ157" i="11" s="1"/>
  <c r="CZ167" i="11"/>
  <c r="DA167" i="11" s="1"/>
  <c r="BZ167" i="11" s="1"/>
  <c r="CZ172" i="11"/>
  <c r="DA172" i="11" s="1"/>
  <c r="BZ172" i="11" s="1"/>
  <c r="CZ168" i="11"/>
  <c r="DA168" i="11" s="1"/>
  <c r="BZ168" i="11" s="1"/>
  <c r="CZ252" i="11"/>
  <c r="DA252" i="11" s="1"/>
  <c r="BZ252" i="11" s="1"/>
  <c r="CZ307" i="11"/>
  <c r="DA307" i="11" s="1"/>
  <c r="BZ307" i="11" s="1"/>
  <c r="CZ327" i="11"/>
  <c r="DA327" i="11" s="1"/>
  <c r="BZ327" i="11" s="1"/>
  <c r="CZ265" i="11"/>
  <c r="DA265" i="11" s="1"/>
  <c r="BZ265" i="11" s="1"/>
  <c r="CZ245" i="11"/>
  <c r="DA245" i="11" s="1"/>
  <c r="BZ245" i="11" s="1"/>
  <c r="CZ302" i="11"/>
  <c r="DA302" i="11" s="1"/>
  <c r="BZ302" i="11" s="1"/>
  <c r="CZ365" i="11"/>
  <c r="DA365" i="11" s="1"/>
  <c r="BZ365" i="11" s="1"/>
  <c r="CZ400" i="11"/>
  <c r="DA400" i="11" s="1"/>
  <c r="BZ400" i="11" s="1"/>
  <c r="CZ380" i="11"/>
  <c r="DA380" i="11" s="1"/>
  <c r="BZ380" i="11" s="1"/>
  <c r="CZ335" i="11"/>
  <c r="DA335" i="11" s="1"/>
  <c r="BZ335" i="11" s="1"/>
  <c r="CZ419" i="11"/>
  <c r="DA419" i="11" s="1"/>
  <c r="BZ419" i="11" s="1"/>
  <c r="CZ461" i="11"/>
  <c r="DA461" i="11" s="1"/>
  <c r="BZ461" i="11" s="1"/>
  <c r="CZ465" i="11"/>
  <c r="DA465" i="11" s="1"/>
  <c r="BZ465" i="11" s="1"/>
  <c r="CZ418" i="11"/>
  <c r="DA418" i="11" s="1"/>
  <c r="BZ418" i="11" s="1"/>
  <c r="CZ489" i="11"/>
  <c r="DA489" i="11" s="1"/>
  <c r="BZ489" i="11" s="1"/>
  <c r="CZ453" i="11"/>
  <c r="DA453" i="11" s="1"/>
  <c r="BZ453" i="11" s="1"/>
  <c r="CZ494" i="11"/>
  <c r="DA494" i="11" s="1"/>
  <c r="BZ494" i="11" s="1"/>
  <c r="CZ511" i="11"/>
  <c r="DA511" i="11" s="1"/>
  <c r="BZ511" i="11" s="1"/>
  <c r="CZ544" i="11"/>
  <c r="DA544" i="11" s="1"/>
  <c r="BZ544" i="11" s="1"/>
  <c r="CZ537" i="11"/>
  <c r="DA537" i="11" s="1"/>
  <c r="BZ537" i="11" s="1"/>
  <c r="CZ526" i="11"/>
  <c r="DA526" i="11" s="1"/>
  <c r="BZ526" i="11" s="1"/>
  <c r="CZ535" i="11"/>
  <c r="DA535" i="11" s="1"/>
  <c r="BZ535" i="11" s="1"/>
  <c r="CZ536" i="11"/>
  <c r="DA536" i="11" s="1"/>
  <c r="BZ536" i="11" s="1"/>
  <c r="CZ616" i="11"/>
  <c r="DA616" i="11" s="1"/>
  <c r="BZ616" i="11" s="1"/>
  <c r="CZ579" i="11"/>
  <c r="DA579" i="11" s="1"/>
  <c r="BZ579" i="11" s="1"/>
  <c r="CZ677" i="11"/>
  <c r="DA677" i="11" s="1"/>
  <c r="BZ677" i="11" s="1"/>
  <c r="CZ612" i="11"/>
  <c r="DA612" i="11" s="1"/>
  <c r="BZ612" i="11" s="1"/>
  <c r="CZ623" i="11"/>
  <c r="DA623" i="11" s="1"/>
  <c r="BZ623" i="11" s="1"/>
  <c r="CZ619" i="11"/>
  <c r="DA619" i="11" s="1"/>
  <c r="BZ619" i="11" s="1"/>
  <c r="CZ640" i="11"/>
  <c r="DA640" i="11" s="1"/>
  <c r="BZ640" i="11" s="1"/>
  <c r="CZ717" i="11"/>
  <c r="DA717" i="11" s="1"/>
  <c r="BZ717" i="11" s="1"/>
  <c r="CZ671" i="11"/>
  <c r="DA671" i="11" s="1"/>
  <c r="BZ671" i="11" s="1"/>
  <c r="CZ701" i="11"/>
  <c r="DA701" i="11" s="1"/>
  <c r="BZ701" i="11" s="1"/>
  <c r="CZ714" i="11"/>
  <c r="DA714" i="11" s="1"/>
  <c r="BZ714" i="11" s="1"/>
  <c r="CZ678" i="11"/>
  <c r="DA678" i="11" s="1"/>
  <c r="BZ678" i="11" s="1"/>
  <c r="CZ731" i="11"/>
  <c r="DA731" i="11" s="1"/>
  <c r="BZ731" i="11" s="1"/>
  <c r="CZ704" i="11"/>
  <c r="DA704" i="11" s="1"/>
  <c r="BZ704" i="11" s="1"/>
  <c r="CZ752" i="11"/>
  <c r="DA752" i="11" s="1"/>
  <c r="BZ752" i="11" s="1"/>
  <c r="CZ757" i="11"/>
  <c r="DA757" i="11" s="1"/>
  <c r="BZ757" i="11" s="1"/>
  <c r="CZ740" i="11"/>
  <c r="DA740" i="11" s="1"/>
  <c r="BZ740" i="11" s="1"/>
  <c r="CZ783" i="11"/>
  <c r="DA783" i="11" s="1"/>
  <c r="BZ783" i="11" s="1"/>
  <c r="CZ782" i="11"/>
  <c r="DA782" i="11" s="1"/>
  <c r="BZ782" i="11" s="1"/>
  <c r="CZ775" i="11"/>
  <c r="DA775" i="11" s="1"/>
  <c r="BZ775" i="11" s="1"/>
  <c r="CZ798" i="11"/>
  <c r="DA798" i="11" s="1"/>
  <c r="BZ798" i="11" s="1"/>
  <c r="CZ818" i="11"/>
  <c r="DA818" i="11" s="1"/>
  <c r="BZ818" i="11" s="1"/>
  <c r="CZ817" i="11"/>
  <c r="DA817" i="11" s="1"/>
  <c r="BZ817" i="11" s="1"/>
  <c r="CZ832" i="11"/>
  <c r="DA832" i="11" s="1"/>
  <c r="BZ832" i="11" s="1"/>
  <c r="CZ848" i="11"/>
  <c r="DA848" i="11" s="1"/>
  <c r="BZ848" i="11" s="1"/>
  <c r="CZ846" i="11"/>
  <c r="DA846" i="11" s="1"/>
  <c r="BZ846" i="11" s="1"/>
  <c r="CZ834" i="11"/>
  <c r="DA834" i="11" s="1"/>
  <c r="BZ834" i="11" s="1"/>
  <c r="CZ876" i="11"/>
  <c r="DA876" i="11" s="1"/>
  <c r="BZ876" i="11" s="1"/>
  <c r="CZ856" i="11"/>
  <c r="DA856" i="11" s="1"/>
  <c r="BZ856" i="11" s="1"/>
  <c r="CZ875" i="11"/>
  <c r="DA875" i="11" s="1"/>
  <c r="BZ875" i="11" s="1"/>
  <c r="CZ892" i="11"/>
  <c r="DA892" i="11" s="1"/>
  <c r="BZ892" i="11" s="1"/>
  <c r="CZ900" i="11"/>
  <c r="DA900" i="11" s="1"/>
  <c r="BZ900" i="11" s="1"/>
  <c r="CZ903" i="11"/>
  <c r="DA903" i="11" s="1"/>
  <c r="BZ903" i="11" s="1"/>
  <c r="CZ912" i="11"/>
  <c r="DA912" i="11" s="1"/>
  <c r="BZ912" i="11" s="1"/>
  <c r="CZ926" i="11"/>
  <c r="DA926" i="11" s="1"/>
  <c r="BZ926" i="11" s="1"/>
  <c r="CZ933" i="11"/>
  <c r="DA933" i="11" s="1"/>
  <c r="BZ933" i="11" s="1"/>
  <c r="CZ952" i="11"/>
  <c r="DA952" i="11" s="1"/>
  <c r="BZ952" i="11" s="1"/>
  <c r="I50" i="12" s="1"/>
  <c r="CZ956" i="11"/>
  <c r="DA956" i="11" s="1"/>
  <c r="BZ956" i="11" s="1"/>
  <c r="CZ965" i="11"/>
  <c r="DA965" i="11" s="1"/>
  <c r="BZ965" i="11" s="1"/>
  <c r="BZ214" i="11"/>
  <c r="F31" i="12"/>
  <c r="CZ95" i="11"/>
  <c r="DA95" i="11" s="1"/>
  <c r="BZ95" i="11" s="1"/>
  <c r="CZ13" i="11"/>
  <c r="DA13" i="11" s="1"/>
  <c r="CZ77" i="11"/>
  <c r="DA77" i="11" s="1"/>
  <c r="BZ77" i="11" s="1"/>
  <c r="CZ57" i="11"/>
  <c r="DA57" i="11" s="1"/>
  <c r="BZ57" i="11" s="1"/>
  <c r="CZ102" i="11"/>
  <c r="DA102" i="11" s="1"/>
  <c r="BZ102" i="11" s="1"/>
  <c r="CZ89" i="11"/>
  <c r="DA89" i="11" s="1"/>
  <c r="BZ89" i="11" s="1"/>
  <c r="CZ61" i="11"/>
  <c r="DA61" i="11" s="1"/>
  <c r="BZ61" i="11" s="1"/>
  <c r="CZ32" i="11"/>
  <c r="DA32" i="11" s="1"/>
  <c r="BZ32" i="11" s="1"/>
  <c r="CZ58" i="11"/>
  <c r="DA58" i="11" s="1"/>
  <c r="BZ58" i="11" s="1"/>
  <c r="CZ164" i="11"/>
  <c r="DA164" i="11" s="1"/>
  <c r="BZ164" i="11" s="1"/>
  <c r="CZ130" i="11"/>
  <c r="DA130" i="11" s="1"/>
  <c r="BZ130" i="11" s="1"/>
  <c r="F32" i="12"/>
  <c r="CZ192" i="11"/>
  <c r="DA192" i="11" s="1"/>
  <c r="BZ192" i="11" s="1"/>
  <c r="CZ200" i="11"/>
  <c r="DA200" i="11" s="1"/>
  <c r="BZ200" i="11" s="1"/>
  <c r="CZ178" i="11"/>
  <c r="DA178" i="11" s="1"/>
  <c r="BZ178" i="11" s="1"/>
  <c r="CZ176" i="11"/>
  <c r="DA176" i="11" s="1"/>
  <c r="BZ176" i="11" s="1"/>
  <c r="CZ182" i="11"/>
  <c r="DA182" i="11" s="1"/>
  <c r="BZ182" i="11" s="1"/>
  <c r="CZ308" i="11"/>
  <c r="DA308" i="11" s="1"/>
  <c r="BZ308" i="11" s="1"/>
  <c r="CZ244" i="11"/>
  <c r="DA244" i="11" s="1"/>
  <c r="BZ244" i="11" s="1"/>
  <c r="CZ270" i="11"/>
  <c r="DA270" i="11" s="1"/>
  <c r="CZ406" i="11"/>
  <c r="DA406" i="11" s="1"/>
  <c r="BZ406" i="11" s="1"/>
  <c r="CZ319" i="11"/>
  <c r="DA319" i="11" s="1"/>
  <c r="BZ319" i="11" s="1"/>
  <c r="CZ403" i="11"/>
  <c r="DA403" i="11" s="1"/>
  <c r="BZ403" i="11" s="1"/>
  <c r="CZ316" i="11"/>
  <c r="DA316" i="11" s="1"/>
  <c r="BZ316" i="11" s="1"/>
  <c r="CZ404" i="11"/>
  <c r="DA404" i="11" s="1"/>
  <c r="BZ404" i="11" s="1"/>
  <c r="CZ317" i="11"/>
  <c r="DA317" i="11" s="1"/>
  <c r="BZ317" i="11" s="1"/>
  <c r="CZ401" i="11"/>
  <c r="DA401" i="11" s="1"/>
  <c r="BZ401" i="11" s="1"/>
  <c r="CZ473" i="11"/>
  <c r="DA473" i="11" s="1"/>
  <c r="BZ473" i="11" s="1"/>
  <c r="CZ440" i="11"/>
  <c r="DA440" i="11" s="1"/>
  <c r="BZ440" i="11" s="1"/>
  <c r="CZ433" i="11"/>
  <c r="DA433" i="11" s="1"/>
  <c r="BZ433" i="11" s="1"/>
  <c r="CZ422" i="11"/>
  <c r="DA422" i="11" s="1"/>
  <c r="BZ422" i="11" s="1"/>
  <c r="CZ478" i="11"/>
  <c r="DA478" i="11" s="1"/>
  <c r="BZ478" i="11" s="1"/>
  <c r="CZ458" i="11"/>
  <c r="DA458" i="11" s="1"/>
  <c r="BZ458" i="11" s="1"/>
  <c r="CZ446" i="11"/>
  <c r="DA446" i="11" s="1"/>
  <c r="BZ446" i="11" s="1"/>
  <c r="CZ498" i="11"/>
  <c r="DA498" i="11" s="1"/>
  <c r="BZ498" i="11" s="1"/>
  <c r="CZ531" i="11"/>
  <c r="DA531" i="11" s="1"/>
  <c r="BZ531" i="11" s="1"/>
  <c r="CZ512" i="11"/>
  <c r="DA512" i="11" s="1"/>
  <c r="BZ512" i="11" s="1"/>
  <c r="CZ545" i="11"/>
  <c r="DA545" i="11" s="1"/>
  <c r="BZ545" i="11" s="1"/>
  <c r="CZ541" i="11"/>
  <c r="DA541" i="11" s="1"/>
  <c r="BZ541" i="11" s="1"/>
  <c r="CZ530" i="11"/>
  <c r="DA530" i="11" s="1"/>
  <c r="BZ530" i="11" s="1"/>
  <c r="CZ539" i="11"/>
  <c r="DA539" i="11" s="1"/>
  <c r="BZ539" i="11" s="1"/>
  <c r="CZ540" i="11"/>
  <c r="DA540" i="11" s="1"/>
  <c r="BZ540" i="11" s="1"/>
  <c r="CZ555" i="11"/>
  <c r="DA555" i="11" s="1"/>
  <c r="BZ555" i="11" s="1"/>
  <c r="CZ581" i="11"/>
  <c r="DA581" i="11" s="1"/>
  <c r="BZ581" i="11" s="1"/>
  <c r="CZ639" i="11"/>
  <c r="DA639" i="11" s="1"/>
  <c r="BZ639" i="11" s="1"/>
  <c r="CZ627" i="11"/>
  <c r="DA627" i="11" s="1"/>
  <c r="BZ627" i="11" s="1"/>
  <c r="CZ643" i="11"/>
  <c r="DA643" i="11" s="1"/>
  <c r="BZ643" i="11" s="1"/>
  <c r="CZ675" i="11"/>
  <c r="DA675" i="11" s="1"/>
  <c r="BZ675" i="11" s="1"/>
  <c r="CZ637" i="11"/>
  <c r="DA637" i="11" s="1"/>
  <c r="BZ637" i="11" s="1"/>
  <c r="CZ676" i="11"/>
  <c r="DA676" i="11" s="1"/>
  <c r="BZ676" i="11" s="1"/>
  <c r="CZ660" i="11"/>
  <c r="DA660" i="11" s="1"/>
  <c r="BZ660" i="11" s="1"/>
  <c r="CZ682" i="11"/>
  <c r="DA682" i="11" s="1"/>
  <c r="BZ682" i="11" s="1"/>
  <c r="CZ687" i="11"/>
  <c r="DA687" i="11" s="1"/>
  <c r="BZ687" i="11" s="1"/>
  <c r="CZ708" i="11"/>
  <c r="DA708" i="11" s="1"/>
  <c r="BZ708" i="11" s="1"/>
  <c r="CZ720" i="11"/>
  <c r="DA720" i="11" s="1"/>
  <c r="BZ720" i="11" s="1"/>
  <c r="CZ726" i="11"/>
  <c r="DA726" i="11" s="1"/>
  <c r="BZ726" i="11" s="1"/>
  <c r="CZ764" i="11"/>
  <c r="DA764" i="11" s="1"/>
  <c r="BZ764" i="11" s="1"/>
  <c r="CZ749" i="11"/>
  <c r="DA749" i="11" s="1"/>
  <c r="BZ749" i="11" s="1"/>
  <c r="CZ787" i="11"/>
  <c r="DA787" i="11" s="1"/>
  <c r="BZ787" i="11" s="1"/>
  <c r="CZ777" i="11"/>
  <c r="DA777" i="11" s="1"/>
  <c r="BZ777" i="11" s="1"/>
  <c r="CZ779" i="11"/>
  <c r="DA779" i="11" s="1"/>
  <c r="BZ779" i="11" s="1"/>
  <c r="CZ802" i="11"/>
  <c r="DA802" i="11" s="1"/>
  <c r="BZ802" i="11" s="1"/>
  <c r="CZ819" i="11"/>
  <c r="DA819" i="11" s="1"/>
  <c r="BZ819" i="11" s="1"/>
  <c r="CZ828" i="11"/>
  <c r="DA828" i="11" s="1"/>
  <c r="BZ828" i="11" s="1"/>
  <c r="CZ841" i="11"/>
  <c r="DA841" i="11" s="1"/>
  <c r="BZ841" i="11" s="1"/>
  <c r="CZ808" i="11"/>
  <c r="DA808" i="11" s="1"/>
  <c r="BZ808" i="11" s="1"/>
  <c r="CZ849" i="11"/>
  <c r="DA849" i="11" s="1"/>
  <c r="BZ849" i="11" s="1"/>
  <c r="CZ838" i="11"/>
  <c r="DA838" i="11" s="1"/>
  <c r="BZ838" i="11" s="1"/>
  <c r="CZ888" i="11"/>
  <c r="DA888" i="11" s="1"/>
  <c r="BZ888" i="11" s="1"/>
  <c r="CZ883" i="11"/>
  <c r="DA883" i="11" s="1"/>
  <c r="BZ883" i="11" s="1"/>
  <c r="CZ893" i="11"/>
  <c r="DA893" i="11" s="1"/>
  <c r="BZ893" i="11" s="1"/>
  <c r="CZ902" i="11"/>
  <c r="DA902" i="11" s="1"/>
  <c r="BZ902" i="11" s="1"/>
  <c r="CZ904" i="11"/>
  <c r="DA904" i="11" s="1"/>
  <c r="BZ904" i="11" s="1"/>
  <c r="CZ913" i="11"/>
  <c r="DA913" i="11" s="1"/>
  <c r="BZ913" i="11" s="1"/>
  <c r="CZ927" i="11"/>
  <c r="DA927" i="11" s="1"/>
  <c r="BZ927" i="11" s="1"/>
  <c r="CZ934" i="11"/>
  <c r="DA934" i="11" s="1"/>
  <c r="BZ934" i="11" s="1"/>
  <c r="CZ950" i="11"/>
  <c r="DA950" i="11" s="1"/>
  <c r="BZ950" i="11" s="1"/>
  <c r="I48" i="12" s="1"/>
  <c r="CZ957" i="11"/>
  <c r="DA957" i="11" s="1"/>
  <c r="BZ957" i="11" s="1"/>
  <c r="CZ966" i="11"/>
  <c r="DA966" i="11" s="1"/>
  <c r="BZ966" i="11" s="1"/>
  <c r="BZ51" i="11"/>
  <c r="F15" i="12"/>
  <c r="CZ104" i="11"/>
  <c r="DA104" i="11" s="1"/>
  <c r="BZ104" i="11" s="1"/>
  <c r="CZ9" i="11"/>
  <c r="DA9" i="11" s="1"/>
  <c r="CZ87" i="11"/>
  <c r="DA87" i="11" s="1"/>
  <c r="BZ87" i="11" s="1"/>
  <c r="CZ112" i="11"/>
  <c r="DA112" i="11" s="1"/>
  <c r="BZ112" i="11" s="1"/>
  <c r="CZ173" i="11"/>
  <c r="DA173" i="11" s="1"/>
  <c r="BZ173" i="11" s="1"/>
  <c r="CZ36" i="11"/>
  <c r="DA36" i="11" s="1"/>
  <c r="BZ36" i="11" s="1"/>
  <c r="CZ63" i="11"/>
  <c r="DA63" i="11" s="1"/>
  <c r="CZ180" i="11"/>
  <c r="DA180" i="11" s="1"/>
  <c r="BZ180" i="11" s="1"/>
  <c r="CZ79" i="11"/>
  <c r="DA79" i="11" s="1"/>
  <c r="BZ79" i="11" s="1"/>
  <c r="CZ133" i="11"/>
  <c r="DA133" i="11" s="1"/>
  <c r="BZ133" i="11" s="1"/>
  <c r="CZ147" i="11"/>
  <c r="DA147" i="11" s="1"/>
  <c r="BZ147" i="11" s="1"/>
  <c r="CZ223" i="11"/>
  <c r="DA223" i="11" s="1"/>
  <c r="BZ223" i="11" s="1"/>
  <c r="CZ206" i="11"/>
  <c r="DA206" i="11" s="1"/>
  <c r="BZ206" i="11" s="1"/>
  <c r="CZ122" i="11"/>
  <c r="DA122" i="11" s="1"/>
  <c r="BZ122" i="11" s="1"/>
  <c r="CZ196" i="11"/>
  <c r="DA196" i="11" s="1"/>
  <c r="BZ196" i="11" s="1"/>
  <c r="CZ193" i="11"/>
  <c r="DA193" i="11" s="1"/>
  <c r="BZ193" i="11" s="1"/>
  <c r="BZ260" i="11"/>
  <c r="F56" i="12"/>
  <c r="CZ183" i="11"/>
  <c r="DA183" i="11" s="1"/>
  <c r="BZ183" i="11" s="1"/>
  <c r="CZ341" i="11"/>
  <c r="DA341" i="11" s="1"/>
  <c r="BZ341" i="11" s="1"/>
  <c r="CZ288" i="11"/>
  <c r="DA288" i="11" s="1"/>
  <c r="BZ288" i="11" s="1"/>
  <c r="CZ337" i="11"/>
  <c r="DA337" i="11" s="1"/>
  <c r="BZ337" i="11" s="1"/>
  <c r="CZ321" i="11"/>
  <c r="DA321" i="11" s="1"/>
  <c r="BZ321" i="11" s="1"/>
  <c r="CZ409" i="11"/>
  <c r="DA409" i="11" s="1"/>
  <c r="BZ409" i="11" s="1"/>
  <c r="CZ500" i="11"/>
  <c r="DA500" i="11" s="1"/>
  <c r="BZ500" i="11" s="1"/>
  <c r="CZ444" i="11"/>
  <c r="DA444" i="11" s="1"/>
  <c r="BZ444" i="11" s="1"/>
  <c r="CZ426" i="11"/>
  <c r="DA426" i="11" s="1"/>
  <c r="BZ426" i="11" s="1"/>
  <c r="CZ482" i="11"/>
  <c r="DA482" i="11" s="1"/>
  <c r="BZ482" i="11" s="1"/>
  <c r="CZ475" i="11"/>
  <c r="DA475" i="11" s="1"/>
  <c r="BZ475" i="11" s="1"/>
  <c r="CZ450" i="11"/>
  <c r="DA450" i="11" s="1"/>
  <c r="BZ450" i="11" s="1"/>
  <c r="CZ456" i="11"/>
  <c r="DA456" i="11" s="1"/>
  <c r="BZ456" i="11" s="1"/>
  <c r="CZ502" i="11"/>
  <c r="DA502" i="11" s="1"/>
  <c r="BZ502" i="11" s="1"/>
  <c r="CZ510" i="11"/>
  <c r="DA510" i="11" s="1"/>
  <c r="BZ510" i="11" s="1"/>
  <c r="CZ550" i="11"/>
  <c r="DA550" i="11" s="1"/>
  <c r="BZ550" i="11" s="1"/>
  <c r="CZ534" i="11"/>
  <c r="DA534" i="11" s="1"/>
  <c r="BZ534" i="11" s="1"/>
  <c r="CZ543" i="11"/>
  <c r="DA543" i="11" s="1"/>
  <c r="BZ543" i="11" s="1"/>
  <c r="CZ562" i="11"/>
  <c r="DA562" i="11" s="1"/>
  <c r="BZ562" i="11" s="1"/>
  <c r="CZ590" i="11"/>
  <c r="DA590" i="11" s="1"/>
  <c r="BZ590" i="11" s="1"/>
  <c r="CZ652" i="11"/>
  <c r="DA652" i="11" s="1"/>
  <c r="BZ652" i="11" s="1"/>
  <c r="CZ644" i="11"/>
  <c r="DA644" i="11" s="1"/>
  <c r="BZ644" i="11" s="1"/>
  <c r="CZ620" i="11"/>
  <c r="DA620" i="11" s="1"/>
  <c r="BZ620" i="11" s="1"/>
  <c r="CZ679" i="11"/>
  <c r="DA679" i="11" s="1"/>
  <c r="BZ679" i="11" s="1"/>
  <c r="CZ641" i="11"/>
  <c r="DA641" i="11" s="1"/>
  <c r="BZ641" i="11" s="1"/>
  <c r="CZ664" i="11"/>
  <c r="DA664" i="11" s="1"/>
  <c r="BZ664" i="11" s="1"/>
  <c r="CZ686" i="11"/>
  <c r="DA686" i="11" s="1"/>
  <c r="BZ686" i="11" s="1"/>
  <c r="CZ716" i="11"/>
  <c r="DA716" i="11" s="1"/>
  <c r="BZ716" i="11" s="1"/>
  <c r="CZ712" i="11"/>
  <c r="DA712" i="11" s="1"/>
  <c r="BZ712" i="11" s="1"/>
  <c r="CZ729" i="11"/>
  <c r="DA729" i="11" s="1"/>
  <c r="BZ729" i="11" s="1"/>
  <c r="CZ735" i="11"/>
  <c r="DA735" i="11" s="1"/>
  <c r="BZ735" i="11" s="1"/>
  <c r="CZ747" i="11"/>
  <c r="DA747" i="11" s="1"/>
  <c r="BZ747" i="11" s="1"/>
  <c r="CZ758" i="11"/>
  <c r="DA758" i="11" s="1"/>
  <c r="BZ758" i="11" s="1"/>
  <c r="CZ772" i="11"/>
  <c r="DA772" i="11" s="1"/>
  <c r="BZ772" i="11" s="1"/>
  <c r="CZ815" i="11"/>
  <c r="DA815" i="11" s="1"/>
  <c r="BZ815" i="11" s="1"/>
  <c r="CZ781" i="11"/>
  <c r="DA781" i="11" s="1"/>
  <c r="BZ781" i="11" s="1"/>
  <c r="CZ784" i="11"/>
  <c r="DA784" i="11" s="1"/>
  <c r="BZ784" i="11" s="1"/>
  <c r="CZ807" i="11"/>
  <c r="DA807" i="11" s="1"/>
  <c r="BZ807" i="11" s="1"/>
  <c r="CZ805" i="11"/>
  <c r="DA805" i="11" s="1"/>
  <c r="BZ805" i="11" s="1"/>
  <c r="CZ809" i="11"/>
  <c r="DA809" i="11" s="1"/>
  <c r="BZ809" i="11" s="1"/>
  <c r="CZ827" i="11"/>
  <c r="DA827" i="11" s="1"/>
  <c r="BZ827" i="11" s="1"/>
  <c r="CZ812" i="11"/>
  <c r="DA812" i="11" s="1"/>
  <c r="BZ812" i="11" s="1"/>
  <c r="CZ845" i="11"/>
  <c r="DA845" i="11" s="1"/>
  <c r="BZ845" i="11" s="1"/>
  <c r="CZ853" i="11"/>
  <c r="DA853" i="11" s="1"/>
  <c r="BZ853" i="11" s="1"/>
  <c r="CZ851" i="11"/>
  <c r="DA851" i="11" s="1"/>
  <c r="BZ851" i="11" s="1"/>
  <c r="CZ870" i="11"/>
  <c r="DA870" i="11" s="1"/>
  <c r="BZ870" i="11" s="1"/>
  <c r="CZ887" i="11"/>
  <c r="DA887" i="11" s="1"/>
  <c r="BZ887" i="11" s="1"/>
  <c r="CZ894" i="11"/>
  <c r="DA894" i="11" s="1"/>
  <c r="BZ894" i="11" s="1"/>
  <c r="CZ921" i="11"/>
  <c r="DA921" i="11" s="1"/>
  <c r="BZ921" i="11" s="1"/>
  <c r="CZ905" i="11"/>
  <c r="DA905" i="11" s="1"/>
  <c r="BZ905" i="11" s="1"/>
  <c r="CZ914" i="11"/>
  <c r="DA914" i="11" s="1"/>
  <c r="BZ914" i="11" s="1"/>
  <c r="CZ930" i="11"/>
  <c r="DA930" i="11" s="1"/>
  <c r="BZ930" i="11" s="1"/>
  <c r="CZ935" i="11"/>
  <c r="DA935" i="11" s="1"/>
  <c r="BZ935" i="11" s="1"/>
  <c r="CZ947" i="11"/>
  <c r="DA947" i="11" s="1"/>
  <c r="BZ947" i="11" s="1"/>
  <c r="I45" i="12" s="1"/>
  <c r="CZ958" i="11"/>
  <c r="DA958" i="11" s="1"/>
  <c r="BZ958" i="11" s="1"/>
  <c r="CZ967" i="11"/>
  <c r="DA967" i="11" s="1"/>
  <c r="BZ967" i="11" s="1"/>
  <c r="CZ15" i="11"/>
  <c r="DA15" i="11" s="1"/>
  <c r="CZ10" i="11"/>
  <c r="DA10" i="11" s="1"/>
  <c r="CZ11" i="11"/>
  <c r="DA11" i="11" s="1"/>
  <c r="CZ86" i="11"/>
  <c r="DA86" i="11" s="1"/>
  <c r="BZ86" i="11" s="1"/>
  <c r="CZ298" i="11"/>
  <c r="DA298" i="11" s="1"/>
  <c r="BZ298" i="11" s="1"/>
  <c r="CZ81" i="11"/>
  <c r="DA81" i="11" s="1"/>
  <c r="BZ81" i="11" s="1"/>
  <c r="CZ103" i="11"/>
  <c r="DA103" i="11" s="1"/>
  <c r="BZ103" i="11" s="1"/>
  <c r="CZ67" i="11"/>
  <c r="DA67" i="11" s="1"/>
  <c r="CZ194" i="11"/>
  <c r="DA194" i="11" s="1"/>
  <c r="BZ194" i="11" s="1"/>
  <c r="CZ136" i="11"/>
  <c r="DA136" i="11" s="1"/>
  <c r="BZ136" i="11" s="1"/>
  <c r="CZ224" i="11"/>
  <c r="DA224" i="11" s="1"/>
  <c r="BZ224" i="11" s="1"/>
  <c r="CZ213" i="11"/>
  <c r="DA213" i="11" s="1"/>
  <c r="CZ203" i="11"/>
  <c r="DA203" i="11" s="1"/>
  <c r="BZ203" i="11" s="1"/>
  <c r="CZ211" i="11"/>
  <c r="DA211" i="11" s="1"/>
  <c r="CZ207" i="11"/>
  <c r="DA207" i="11" s="1"/>
  <c r="BZ207" i="11" s="1"/>
  <c r="CZ264" i="11"/>
  <c r="DA264" i="11" s="1"/>
  <c r="BZ264" i="11" s="1"/>
  <c r="CZ286" i="11"/>
  <c r="DA286" i="11" s="1"/>
  <c r="BZ286" i="11" s="1"/>
  <c r="CZ240" i="11"/>
  <c r="DA240" i="11" s="1"/>
  <c r="BZ240" i="11" s="1"/>
  <c r="CZ295" i="11"/>
  <c r="DA295" i="11" s="1"/>
  <c r="BZ295" i="11" s="1"/>
  <c r="CZ258" i="11"/>
  <c r="DA258" i="11" s="1"/>
  <c r="BZ258" i="11" s="1"/>
  <c r="CZ292" i="11"/>
  <c r="DA292" i="11" s="1"/>
  <c r="BZ292" i="11" s="1"/>
  <c r="CZ255" i="11"/>
  <c r="DA255" i="11" s="1"/>
  <c r="BZ255" i="11" s="1"/>
  <c r="CZ402" i="11"/>
  <c r="DA402" i="11" s="1"/>
  <c r="BZ402" i="11" s="1"/>
  <c r="CZ394" i="11"/>
  <c r="DA394" i="11" s="1"/>
  <c r="BZ394" i="11" s="1"/>
  <c r="CZ342" i="11"/>
  <c r="DA342" i="11" s="1"/>
  <c r="BZ342" i="11" s="1"/>
  <c r="CZ387" i="11"/>
  <c r="DA387" i="11" s="1"/>
  <c r="BZ387" i="11" s="1"/>
  <c r="CZ348" i="11"/>
  <c r="DA348" i="11" s="1"/>
  <c r="BZ348" i="11" s="1"/>
  <c r="CZ330" i="11"/>
  <c r="DA330" i="11" s="1"/>
  <c r="BZ330" i="11" s="1"/>
  <c r="CZ360" i="11"/>
  <c r="DA360" i="11" s="1"/>
  <c r="BZ360" i="11" s="1"/>
  <c r="CZ431" i="11"/>
  <c r="DA431" i="11" s="1"/>
  <c r="BZ431" i="11" s="1"/>
  <c r="CZ416" i="11"/>
  <c r="DA416" i="11" s="1"/>
  <c r="BZ416" i="11" s="1"/>
  <c r="CZ448" i="11"/>
  <c r="DA448" i="11" s="1"/>
  <c r="BZ448" i="11" s="1"/>
  <c r="CZ430" i="11"/>
  <c r="DA430" i="11" s="1"/>
  <c r="BZ430" i="11" s="1"/>
  <c r="CZ454" i="11"/>
  <c r="DA454" i="11" s="1"/>
  <c r="BZ454" i="11" s="1"/>
  <c r="CZ460" i="11"/>
  <c r="DA460" i="11" s="1"/>
  <c r="BZ460" i="11" s="1"/>
  <c r="CZ506" i="11"/>
  <c r="DA506" i="11" s="1"/>
  <c r="BZ506" i="11" s="1"/>
  <c r="CZ513" i="11"/>
  <c r="DA513" i="11" s="1"/>
  <c r="BZ513" i="11" s="1"/>
  <c r="CZ552" i="11"/>
  <c r="DA552" i="11" s="1"/>
  <c r="BZ552" i="11" s="1"/>
  <c r="CZ551" i="11"/>
  <c r="DA551" i="11" s="1"/>
  <c r="BZ551" i="11" s="1"/>
  <c r="CZ589" i="11"/>
  <c r="DA589" i="11" s="1"/>
  <c r="BZ589" i="11" s="1"/>
  <c r="CZ656" i="11"/>
  <c r="DA656" i="11" s="1"/>
  <c r="BZ656" i="11" s="1"/>
  <c r="CZ604" i="11"/>
  <c r="DA604" i="11" s="1"/>
  <c r="BZ604" i="11" s="1"/>
  <c r="CZ635" i="11"/>
  <c r="DA635" i="11" s="1"/>
  <c r="BZ635" i="11" s="1"/>
  <c r="CZ683" i="11"/>
  <c r="DA683" i="11" s="1"/>
  <c r="BZ683" i="11" s="1"/>
  <c r="CZ645" i="11"/>
  <c r="DA645" i="11" s="1"/>
  <c r="BZ645" i="11" s="1"/>
  <c r="CZ668" i="11"/>
  <c r="DA668" i="11" s="1"/>
  <c r="BZ668" i="11" s="1"/>
  <c r="CZ713" i="11"/>
  <c r="DA713" i="11" s="1"/>
  <c r="BZ713" i="11" s="1"/>
  <c r="CZ702" i="11"/>
  <c r="DA702" i="11" s="1"/>
  <c r="BZ702" i="11" s="1"/>
  <c r="CZ724" i="11"/>
  <c r="DA724" i="11" s="1"/>
  <c r="BZ724" i="11" s="1"/>
  <c r="CZ742" i="11"/>
  <c r="DA742" i="11" s="1"/>
  <c r="BZ742" i="11" s="1"/>
  <c r="CZ759" i="11"/>
  <c r="DA759" i="11" s="1"/>
  <c r="BZ759" i="11" s="1"/>
  <c r="CZ750" i="11"/>
  <c r="DA750" i="11" s="1"/>
  <c r="BZ750" i="11" s="1"/>
  <c r="CZ765" i="11"/>
  <c r="DA765" i="11" s="1"/>
  <c r="BZ765" i="11" s="1"/>
  <c r="CZ773" i="11"/>
  <c r="DA773" i="11" s="1"/>
  <c r="BZ773" i="11" s="1"/>
  <c r="CZ786" i="11"/>
  <c r="DA786" i="11" s="1"/>
  <c r="BZ786" i="11" s="1"/>
  <c r="CZ776" i="11"/>
  <c r="DA776" i="11" s="1"/>
  <c r="BZ776" i="11" s="1"/>
  <c r="CZ795" i="11"/>
  <c r="DA795" i="11" s="1"/>
  <c r="BZ795" i="11" s="1"/>
  <c r="CZ822" i="11"/>
  <c r="DA822" i="11" s="1"/>
  <c r="BZ822" i="11" s="1"/>
  <c r="CZ813" i="11"/>
  <c r="DA813" i="11" s="1"/>
  <c r="BZ813" i="11" s="1"/>
  <c r="CZ836" i="11"/>
  <c r="DA836" i="11" s="1"/>
  <c r="BZ836" i="11" s="1"/>
  <c r="CZ850" i="11"/>
  <c r="DA850" i="11" s="1"/>
  <c r="BZ850" i="11" s="1"/>
  <c r="CZ866" i="11"/>
  <c r="DA866" i="11" s="1"/>
  <c r="BZ866" i="11" s="1"/>
  <c r="CZ854" i="11"/>
  <c r="DA854" i="11" s="1"/>
  <c r="BZ854" i="11" s="1"/>
  <c r="CZ855" i="11"/>
  <c r="DA855" i="11" s="1"/>
  <c r="BZ855" i="11" s="1"/>
  <c r="CZ874" i="11"/>
  <c r="DA874" i="11" s="1"/>
  <c r="BZ874" i="11" s="1"/>
  <c r="CZ867" i="11"/>
  <c r="DA867" i="11" s="1"/>
  <c r="BZ867" i="11" s="1"/>
  <c r="CZ895" i="11"/>
  <c r="DA895" i="11" s="1"/>
  <c r="BZ895" i="11" s="1"/>
  <c r="CZ906" i="11"/>
  <c r="DA906" i="11" s="1"/>
  <c r="BZ906" i="11" s="1"/>
  <c r="CZ931" i="11"/>
  <c r="DA931" i="11" s="1"/>
  <c r="BZ931" i="11" s="1"/>
  <c r="CZ943" i="11"/>
  <c r="DA943" i="11" s="1"/>
  <c r="BZ943" i="11" s="1"/>
  <c r="CZ936" i="11"/>
  <c r="DA936" i="11" s="1"/>
  <c r="BZ936" i="11" s="1"/>
  <c r="CZ948" i="11"/>
  <c r="DA948" i="11" s="1"/>
  <c r="BZ948" i="11" s="1"/>
  <c r="I46" i="12" s="1"/>
  <c r="CZ959" i="11"/>
  <c r="DA959" i="11" s="1"/>
  <c r="BZ959" i="11" s="1"/>
  <c r="CZ968" i="11"/>
  <c r="DA968" i="11" s="1"/>
  <c r="BZ968" i="11" s="1"/>
  <c r="BZ210" i="11"/>
  <c r="F27" i="12"/>
  <c r="CZ18" i="11"/>
  <c r="DA18" i="11" s="1"/>
  <c r="BZ18" i="11" s="1"/>
  <c r="CZ20" i="11"/>
  <c r="DA20" i="11" s="1"/>
  <c r="BZ20" i="11" s="1"/>
  <c r="CZ96" i="11"/>
  <c r="DA96" i="11" s="1"/>
  <c r="BZ96" i="11" s="1"/>
  <c r="BZ8" i="11"/>
  <c r="DN7" i="11" s="1"/>
  <c r="F2" i="12"/>
  <c r="CZ114" i="11"/>
  <c r="DA114" i="11" s="1"/>
  <c r="BZ114" i="11" s="1"/>
  <c r="CZ99" i="11"/>
  <c r="DA99" i="11" s="1"/>
  <c r="BZ99" i="11" s="1"/>
  <c r="F13" i="12"/>
  <c r="CZ82" i="11"/>
  <c r="DA82" i="11" s="1"/>
  <c r="BZ82" i="11" s="1"/>
  <c r="CZ205" i="11"/>
  <c r="DA205" i="11" s="1"/>
  <c r="BZ205" i="11" s="1"/>
  <c r="CZ111" i="11"/>
  <c r="DA111" i="11" s="1"/>
  <c r="BZ111" i="11" s="1"/>
  <c r="CZ227" i="11"/>
  <c r="DA227" i="11" s="1"/>
  <c r="BZ227" i="11" s="1"/>
  <c r="CZ156" i="11"/>
  <c r="DA156" i="11" s="1"/>
  <c r="BZ156" i="11" s="1"/>
  <c r="CZ232" i="11"/>
  <c r="DA232" i="11" s="1"/>
  <c r="BZ232" i="11" s="1"/>
  <c r="CZ220" i="11"/>
  <c r="DA220" i="11" s="1"/>
  <c r="BZ220" i="11" s="1"/>
  <c r="CZ217" i="11"/>
  <c r="DA217" i="11" s="1"/>
  <c r="BZ217" i="11" s="1"/>
  <c r="CZ225" i="11"/>
  <c r="DA225" i="11" s="1"/>
  <c r="BZ225" i="11" s="1"/>
  <c r="CZ236" i="11"/>
  <c r="DA236" i="11" s="1"/>
  <c r="BZ236" i="11" s="1"/>
  <c r="CZ249" i="11"/>
  <c r="DA249" i="11" s="1"/>
  <c r="BZ249" i="11" s="1"/>
  <c r="CZ304" i="11"/>
  <c r="DA304" i="11" s="1"/>
  <c r="BZ304" i="11" s="1"/>
  <c r="CZ262" i="11"/>
  <c r="DA262" i="11" s="1"/>
  <c r="CZ259" i="11"/>
  <c r="DA259" i="11" s="1"/>
  <c r="CZ351" i="11"/>
  <c r="DA351" i="11" s="1"/>
  <c r="BZ351" i="11" s="1"/>
  <c r="CZ468" i="11"/>
  <c r="DA468" i="11" s="1"/>
  <c r="BZ468" i="11" s="1"/>
  <c r="CZ391" i="11"/>
  <c r="DA391" i="11" s="1"/>
  <c r="BZ391" i="11" s="1"/>
  <c r="CZ353" i="11"/>
  <c r="DA353" i="11" s="1"/>
  <c r="BZ353" i="11" s="1"/>
  <c r="CZ334" i="11"/>
  <c r="DA334" i="11" s="1"/>
  <c r="BZ334" i="11" s="1"/>
  <c r="CZ420" i="11"/>
  <c r="DA420" i="11" s="1"/>
  <c r="BZ420" i="11" s="1"/>
  <c r="CZ464" i="11"/>
  <c r="DA464" i="11" s="1"/>
  <c r="BZ464" i="11" s="1"/>
  <c r="CZ504" i="11"/>
  <c r="DA504" i="11" s="1"/>
  <c r="BZ504" i="11" s="1"/>
  <c r="CZ484" i="11"/>
  <c r="DA484" i="11" s="1"/>
  <c r="BZ484" i="11" s="1"/>
  <c r="CZ557" i="11"/>
  <c r="DA557" i="11" s="1"/>
  <c r="BZ557" i="11" s="1"/>
  <c r="CZ553" i="11"/>
  <c r="DA553" i="11" s="1"/>
  <c r="BZ553" i="11" s="1"/>
  <c r="CZ570" i="11"/>
  <c r="DA570" i="11" s="1"/>
  <c r="BZ570" i="11" s="1"/>
  <c r="CZ559" i="11"/>
  <c r="DA559" i="11" s="1"/>
  <c r="BZ559" i="11" s="1"/>
  <c r="CZ556" i="11"/>
  <c r="DA556" i="11" s="1"/>
  <c r="BZ556" i="11" s="1"/>
  <c r="CZ621" i="11"/>
  <c r="DA621" i="11" s="1"/>
  <c r="BZ621" i="11" s="1"/>
  <c r="CZ608" i="11"/>
  <c r="DA608" i="11" s="1"/>
  <c r="BZ608" i="11" s="1"/>
  <c r="CZ593" i="11"/>
  <c r="DA593" i="11" s="1"/>
  <c r="BZ593" i="11" s="1"/>
  <c r="CZ615" i="11"/>
  <c r="DA615" i="11" s="1"/>
  <c r="BZ615" i="11" s="1"/>
  <c r="CZ650" i="11"/>
  <c r="DA650" i="11" s="1"/>
  <c r="BZ650" i="11" s="1"/>
  <c r="CZ638" i="11"/>
  <c r="DA638" i="11" s="1"/>
  <c r="BZ638" i="11" s="1"/>
  <c r="CZ737" i="11"/>
  <c r="DA737" i="11" s="1"/>
  <c r="BZ737" i="11" s="1"/>
  <c r="CZ691" i="11"/>
  <c r="DA691" i="11" s="1"/>
  <c r="BZ691" i="11" s="1"/>
  <c r="CZ733" i="11"/>
  <c r="DA733" i="11" s="1"/>
  <c r="BZ733" i="11" s="1"/>
  <c r="CZ738" i="11"/>
  <c r="DA738" i="11" s="1"/>
  <c r="BZ738" i="11" s="1"/>
  <c r="CZ756" i="11"/>
  <c r="DA756" i="11" s="1"/>
  <c r="BZ756" i="11" s="1"/>
  <c r="CZ732" i="11"/>
  <c r="DA732" i="11" s="1"/>
  <c r="BZ732" i="11" s="1"/>
  <c r="CZ771" i="11"/>
  <c r="DA771" i="11" s="1"/>
  <c r="BZ771" i="11" s="1"/>
  <c r="CZ763" i="11"/>
  <c r="DA763" i="11" s="1"/>
  <c r="BZ763" i="11" s="1"/>
  <c r="CZ791" i="11"/>
  <c r="DA791" i="11" s="1"/>
  <c r="BZ791" i="11" s="1"/>
  <c r="CZ790" i="11"/>
  <c r="DA790" i="11" s="1"/>
  <c r="BZ790" i="11" s="1"/>
  <c r="CZ824" i="11"/>
  <c r="DA824" i="11" s="1"/>
  <c r="BZ824" i="11" s="1"/>
  <c r="CZ833" i="11"/>
  <c r="DA833" i="11" s="1"/>
  <c r="BZ833" i="11" s="1"/>
  <c r="CZ858" i="11"/>
  <c r="DA858" i="11" s="1"/>
  <c r="BZ858" i="11" s="1"/>
  <c r="CZ873" i="11"/>
  <c r="DA873" i="11" s="1"/>
  <c r="BZ873" i="11" s="1"/>
  <c r="CZ878" i="11"/>
  <c r="DA878" i="11" s="1"/>
  <c r="BZ878" i="11" s="1"/>
  <c r="CZ929" i="11"/>
  <c r="DA929" i="11" s="1"/>
  <c r="BZ929" i="11" s="1"/>
  <c r="CZ942" i="11"/>
  <c r="DA942" i="11" s="1"/>
  <c r="BZ942" i="11" s="1"/>
  <c r="CZ938" i="11"/>
  <c r="DA938" i="11" s="1"/>
  <c r="BZ938" i="11" s="1"/>
  <c r="X52" i="2"/>
  <c r="X24" i="2"/>
  <c r="X38" i="2"/>
  <c r="F25" i="12" l="1"/>
  <c r="BZ269" i="11"/>
  <c r="BZ12" i="11"/>
  <c r="DN11" i="11" s="1"/>
  <c r="F6" i="12"/>
  <c r="BZ262" i="11"/>
  <c r="F58" i="12"/>
  <c r="BZ10" i="11"/>
  <c r="DN9" i="11" s="1"/>
  <c r="F4" i="12"/>
  <c r="BZ15" i="11"/>
  <c r="DN14" i="11" s="1"/>
  <c r="F9" i="12"/>
  <c r="BZ46" i="11"/>
  <c r="F11" i="12"/>
  <c r="BZ67" i="11"/>
  <c r="F24" i="12"/>
  <c r="BZ268" i="11"/>
  <c r="F34" i="12"/>
  <c r="BZ64" i="11"/>
  <c r="F21" i="12"/>
  <c r="BZ267" i="11"/>
  <c r="F33" i="12"/>
  <c r="BZ52" i="11"/>
  <c r="F16" i="12"/>
  <c r="BZ270" i="11"/>
  <c r="F36" i="12"/>
  <c r="BZ69" i="11"/>
  <c r="F26" i="12"/>
  <c r="BZ211" i="11"/>
  <c r="F28" i="12"/>
  <c r="BZ9" i="11"/>
  <c r="DN8" i="11" s="1"/>
  <c r="F3" i="12"/>
  <c r="BZ212" i="11"/>
  <c r="F29" i="12"/>
  <c r="BZ45" i="11"/>
  <c r="F10" i="12"/>
  <c r="BZ53" i="11"/>
  <c r="F17" i="12"/>
  <c r="BZ54" i="11"/>
  <c r="F18" i="12"/>
  <c r="BZ49" i="11"/>
  <c r="F14" i="12"/>
  <c r="BZ213" i="11"/>
  <c r="F30" i="12"/>
  <c r="BZ13" i="11"/>
  <c r="DN12" i="11" s="1"/>
  <c r="F7" i="12"/>
  <c r="BZ66" i="11"/>
  <c r="F23" i="12"/>
  <c r="BZ259" i="11"/>
  <c r="F55" i="12"/>
  <c r="BZ11" i="11"/>
  <c r="DN10" i="11" s="1"/>
  <c r="F5" i="12"/>
  <c r="BZ63" i="11"/>
  <c r="F20" i="12"/>
  <c r="BZ65" i="11"/>
  <c r="F22" i="12"/>
  <c r="BZ14" i="11"/>
  <c r="DN13" i="11" s="1"/>
  <c r="F8" i="12"/>
  <c r="U56" i="2"/>
  <c r="U41" i="2"/>
  <c r="U27" i="2"/>
  <c r="L23" i="8" l="1"/>
  <c r="Z23" i="8" s="1"/>
  <c r="L21" i="8"/>
  <c r="Z21" i="8" s="1"/>
  <c r="L25" i="8"/>
  <c r="Z25" i="8" s="1"/>
  <c r="L24" i="8"/>
  <c r="Z24" i="8" s="1"/>
  <c r="L22" i="8"/>
  <c r="Z22" i="8" s="1"/>
  <c r="L26" i="8"/>
  <c r="Z26" i="8" s="1"/>
  <c r="L28" i="8"/>
  <c r="Z28" i="8" s="1"/>
  <c r="L27" i="8"/>
  <c r="Z27" i="8" s="1"/>
  <c r="O33" i="4"/>
  <c r="Q29" i="4"/>
  <c r="AO29" i="4" s="1"/>
  <c r="P19" i="4"/>
  <c r="M26" i="4"/>
  <c r="Q26" i="4"/>
  <c r="AL26" i="4" s="1"/>
  <c r="M29" i="4"/>
  <c r="O16" i="4"/>
  <c r="N30" i="4"/>
  <c r="Q22" i="4"/>
  <c r="AH22" i="4" s="1"/>
  <c r="N20" i="4"/>
  <c r="M20" i="4"/>
  <c r="O29" i="4"/>
  <c r="O32" i="4"/>
  <c r="O31" i="4"/>
  <c r="P35" i="4"/>
  <c r="N25" i="4"/>
  <c r="P25" i="4"/>
  <c r="Q18" i="4"/>
  <c r="AD18" i="4" s="1"/>
  <c r="Q34" i="4"/>
  <c r="AT34" i="4" s="1"/>
  <c r="M32" i="4"/>
  <c r="Q27" i="4"/>
  <c r="AM27" i="4" s="1"/>
  <c r="O34" i="4"/>
  <c r="N21" i="4"/>
  <c r="N23" i="4"/>
  <c r="O37" i="4"/>
  <c r="O25" i="4"/>
  <c r="P33" i="4"/>
  <c r="M21" i="4"/>
  <c r="N18" i="4"/>
  <c r="Q24" i="4"/>
  <c r="AJ24" i="4" s="1"/>
  <c r="P20" i="4"/>
  <c r="Q21" i="4"/>
  <c r="AG21" i="4" s="1"/>
  <c r="P23" i="4"/>
  <c r="P18" i="4"/>
  <c r="M22" i="4"/>
  <c r="P21" i="4"/>
  <c r="N31" i="4"/>
  <c r="M19" i="4"/>
  <c r="N26" i="4"/>
  <c r="O19" i="4"/>
  <c r="P37" i="4"/>
  <c r="P36" i="4"/>
  <c r="N29" i="4"/>
  <c r="O20" i="4"/>
  <c r="P34" i="4"/>
  <c r="M16" i="4"/>
  <c r="M30" i="4"/>
  <c r="Q25" i="4"/>
  <c r="AK25" i="4" s="1"/>
  <c r="M25" i="4"/>
  <c r="O26" i="4"/>
  <c r="M23" i="4"/>
  <c r="O35" i="4"/>
  <c r="P27" i="4"/>
  <c r="M37" i="4"/>
  <c r="O17" i="4"/>
  <c r="M27" i="4"/>
  <c r="O27" i="4"/>
  <c r="Q28" i="4"/>
  <c r="AN28" i="4" s="1"/>
  <c r="O24" i="4"/>
  <c r="N16" i="4"/>
  <c r="M28" i="4"/>
  <c r="Q32" i="4"/>
  <c r="AR32" i="4" s="1"/>
  <c r="O28" i="4"/>
  <c r="P29" i="4"/>
  <c r="N36" i="4"/>
  <c r="P16" i="4"/>
  <c r="N19" i="4"/>
  <c r="Q33" i="4"/>
  <c r="AS33" i="4" s="1"/>
  <c r="M33" i="4"/>
  <c r="Q35" i="4"/>
  <c r="AU35" i="4" s="1"/>
  <c r="P22" i="4"/>
  <c r="N37" i="4"/>
  <c r="N34" i="4"/>
  <c r="P28" i="4"/>
  <c r="Q37" i="4"/>
  <c r="AW37" i="4" s="1"/>
  <c r="M17" i="4"/>
  <c r="Q36" i="4"/>
  <c r="AV36" i="4" s="1"/>
  <c r="P30" i="4"/>
  <c r="N27" i="4"/>
  <c r="N24" i="4"/>
  <c r="O30" i="4"/>
  <c r="N33" i="4"/>
  <c r="O36" i="4"/>
  <c r="Q20" i="4"/>
  <c r="AF20" i="4" s="1"/>
  <c r="M35" i="4"/>
  <c r="Q30" i="4"/>
  <c r="AP30" i="4" s="1"/>
  <c r="P32" i="4"/>
  <c r="O18" i="4"/>
  <c r="P31" i="4"/>
  <c r="M31" i="4"/>
  <c r="Q23" i="4"/>
  <c r="AI23" i="4" s="1"/>
  <c r="M34" i="4"/>
  <c r="M36" i="4"/>
  <c r="N28" i="4"/>
  <c r="P26" i="4"/>
  <c r="P24" i="4"/>
  <c r="Q17" i="4"/>
  <c r="AC17" i="4" s="1"/>
  <c r="Q16" i="4"/>
  <c r="AB16" i="4" s="1"/>
  <c r="N35" i="4"/>
  <c r="M18" i="4"/>
  <c r="N32" i="4"/>
  <c r="N22" i="4"/>
  <c r="N17" i="4"/>
  <c r="Q19" i="4"/>
  <c r="AE19" i="4" s="1"/>
  <c r="O21" i="4"/>
  <c r="O23" i="4"/>
  <c r="O22" i="4"/>
  <c r="P17" i="4"/>
  <c r="Q31" i="4"/>
  <c r="AQ31" i="4" s="1"/>
  <c r="G48" i="2"/>
  <c r="N53" i="2"/>
  <c r="D48" i="2"/>
  <c r="G53" i="2"/>
  <c r="D53" i="2"/>
  <c r="N48" i="2"/>
  <c r="J48" i="2"/>
  <c r="J53"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<sst xmlns="http://schemas.openxmlformats.org/spreadsheetml/2006/main" count="9625" uniqueCount="1246">
  <si>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</si>
  <si>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</si>
  <si>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</si>
  <si>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</si>
  <si>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</si>
  <si>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</si>
  <si>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</si>
  <si>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</si>
  <si>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</si>
  <si>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</si>
  <si>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</si>
  <si>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</si>
  <si>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</si>
  <si>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</si>
  <si>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</si>
  <si>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</si>
  <si>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</si>
  <si>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</si>
  <si>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</si>
  <si>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</si>
  <si>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</si>
  <si>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</si>
  <si>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</si>
  <si>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</si>
  <si>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</si>
  <si>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</si>
  <si>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</si>
  <si>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</si>
  <si>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</si>
  <si>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</si>
  <si>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</si>
  <si>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</si>
  <si>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</si>
  <si>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</si>
  <si>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</si>
  <si>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</si>
  <si>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</si>
  <si>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</si>
  <si>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</si>
  <si>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</si>
  <si>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</si>
  <si>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</si>
  <si>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</si>
  <si>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</si>
  <si>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</si>
  <si>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</si>
  <si>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</si>
  <si>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</si>
  <si>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</si>
  <si>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</si>
  <si>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</si>
  <si>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</si>
  <si>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</si>
  <si>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</si>
  <si>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</si>
  <si>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</si>
  <si>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</si>
  <si>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</si>
  <si>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</si>
  <si>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</si>
  <si>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</si>
  <si>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</si>
  <si>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</si>
  <si>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</si>
  <si>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</si>
  <si>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</si>
  <si>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</si>
  <si>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</si>
  <si>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</si>
  <si>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</si>
  <si>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</si>
  <si>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</si>
  <si>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</si>
  <si>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</si>
  <si>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</si>
  <si>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</si>
  <si>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</si>
  <si>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</si>
  <si>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</si>
  <si>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</si>
  <si>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</si>
  <si>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</si>
  <si>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</si>
  <si>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</si>
  <si>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</si>
  <si>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</si>
  <si>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</si>
  <si>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</si>
  <si>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</si>
  <si>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</si>
  <si>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</si>
  <si>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</si>
  <si>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</si>
  <si>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</si>
  <si>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</si>
  <si>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</si>
  <si>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</si>
  <si>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</si>
  <si>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</si>
  <si>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</si>
  <si>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</si>
  <si>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</si>
  <si>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</si>
  <si>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</si>
  <si>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</si>
  <si>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</si>
  <si>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</si>
  <si>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</si>
  <si>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</si>
  <si>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</si>
  <si>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</si>
  <si>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</si>
  <si>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</si>
  <si>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</si>
  <si>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</si>
  <si>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</si>
  <si>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</si>
  <si>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</si>
  <si>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</si>
  <si>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</si>
  <si>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</si>
  <si>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</si>
  <si>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</si>
  <si>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</si>
  <si>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</si>
  <si>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</si>
  <si>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</si>
  <si>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</si>
  <si>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</si>
  <si>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</si>
  <si>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</si>
  <si>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</si>
  <si>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</si>
  <si>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</si>
  <si>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</si>
  <si>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</si>
  <si>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</si>
  <si>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</si>
  <si>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</si>
  <si>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</si>
  <si>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</si>
  <si>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</si>
  <si>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</si>
  <si>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</si>
  <si>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</si>
  <si>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</si>
  <si>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</si>
  <si>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</si>
  <si>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</si>
  <si>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</si>
  <si>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</si>
  <si>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</si>
  <si>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</si>
  <si>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</si>
  <si>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</si>
  <si>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</si>
  <si>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</si>
  <si>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</si>
  <si>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</si>
  <si>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</si>
  <si>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</si>
  <si>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</si>
  <si>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</si>
  <si>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</si>
  <si>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</si>
  <si>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</si>
  <si>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</si>
  <si>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</si>
  <si>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</si>
  <si>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</si>
  <si>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</si>
  <si>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</si>
  <si>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</si>
  <si>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</si>
  <si>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</si>
  <si>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</si>
  <si>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</si>
  <si>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</si>
  <si>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</si>
  <si>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</si>
  <si>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</si>
  <si>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</si>
  <si>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</si>
  <si>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</si>
  <si>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</si>
  <si>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</si>
  <si>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</si>
  <si>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</si>
  <si>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</si>
  <si>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</si>
  <si>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</si>
  <si>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</si>
  <si>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</si>
  <si>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</si>
  <si>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</si>
  <si>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</si>
  <si>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</si>
  <si>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</si>
  <si>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</si>
  <si>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</si>
  <si>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</si>
  <si>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</si>
  <si>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</si>
  <si>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</si>
  <si>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</si>
  <si>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</si>
  <si>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</si>
  <si>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</si>
  <si>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</si>
  <si>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</si>
  <si>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</si>
  <si>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</si>
  <si>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</si>
  <si>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</si>
  <si>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</si>
  <si>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</si>
  <si>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</si>
  <si>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</si>
  <si>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</si>
  <si>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</si>
  <si>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</si>
  <si>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</si>
  <si>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</si>
  <si>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</si>
  <si>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</si>
  <si>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</si>
  <si>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</si>
  <si>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</si>
  <si>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</si>
  <si>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</si>
  <si>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</si>
  <si>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</si>
  <si>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</si>
  <si>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</si>
  <si>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</si>
  <si>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Community Partnership: Neston and Willaston</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</si>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</sst>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B027CF27-2EB4-4B53-9784-DA179B5582AB}"/>
    <cellStyle name="Currency 2" xfId="11" xr:uid="{4C30DA2A-7AF9-4E87-9827-D5C4DE6B7A10}"/>
    <cellStyle name="Hyperlink 2" xfId="2" xr:uid="{84DF351A-485B-4843-8539-EF17933FD6AB}"/>
    <cellStyle name="Normal" xfId="0" builtinId="0"/>
    <cellStyle name="Normal 2" xfId="1" xr:uid="{B12AC101-0771-4D12-A0E0-D9FEB7CBE71D}"/>
    <cellStyle name="Normal 2 2 2" xfId="3" xr:uid="{F7ABDC7F-EACB-44A8-A002-9355B7A32198}"/>
    <cellStyle name="Normal 3" xfId="4" xr:uid="{004B8C58-2F51-4DF9-8DA6-8A64840BC6D6}"/>
    <cellStyle name="Normal 5" xfId="9" xr:uid="{FE54077D-C74A-4CCF-B371-C11E5DEF786F}"/>
    <cellStyle name="Normal 6" xfId="7" xr:uid="{28D78EED-F070-42C1-BFB8-EFD1E7DDAC4C}"/>
    <cellStyle name="Per cent 2" xfId="8" xr:uid="{A568FA01-CCF3-45C0-918C-0DDAEFDFA012}"/>
    <cellStyle name="Percent 2" xfId="6" xr:uid="{909AEE27-976F-4A80-A3CB-DD47EC685D03}"/>
    <cellStyle name="Percent 2 2" xfId="10" xr:uid="{0C1277AE-6A8B-4F3A-8DEE-7251B6CE3EE0}"/>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4.5596089411626538E-2</c:v>
                </c:pt>
                <c:pt idx="1">
                  <c:v>0.14858282099753681</c:v>
                </c:pt>
                <c:pt idx="2">
                  <c:v>6.5998283855440196E-2</c:v>
                </c:pt>
                <c:pt idx="3">
                  <c:v>0.10829223569086717</c:v>
                </c:pt>
                <c:pt idx="4">
                  <c:v>0.18637386278697507</c:v>
                </c:pt>
                <c:pt idx="5">
                  <c:v>0.21248419428163168</c:v>
                </c:pt>
                <c:pt idx="6">
                  <c:v>0.116507990027962</c:v>
                </c:pt>
                <c:pt idx="7">
                  <c:v>0.11616452294795751</c:v>
                </c:pt>
              </c:numCache>
            </c:numRef>
          </c:val>
          <c:extLst>
            <c:ext xmlns:c16="http://schemas.microsoft.com/office/drawing/2014/chart" uri="{C3380CC4-5D6E-409C-BE32-E72D297353CC}">
              <c16:uniqueId val="{00000000-2EC6-45F2-B61E-86CE9D370371}"/>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2EC6-45F2-B61E-86CE9D370371}"/>
              </c:ext>
            </c:extLst>
          </c:dPt>
          <c:dPt>
            <c:idx val="14"/>
            <c:invertIfNegative val="0"/>
            <c:bubble3D val="0"/>
            <c:extLst>
              <c:ext xmlns:c16="http://schemas.microsoft.com/office/drawing/2014/chart" uri="{C3380CC4-5D6E-409C-BE32-E72D297353CC}">
                <c16:uniqueId val="{00000002-2EC6-45F2-B61E-86CE9D370371}"/>
              </c:ext>
            </c:extLst>
          </c:dPt>
          <c:dPt>
            <c:idx val="15"/>
            <c:invertIfNegative val="0"/>
            <c:bubble3D val="0"/>
            <c:extLst>
              <c:ext xmlns:c16="http://schemas.microsoft.com/office/drawing/2014/chart" uri="{C3380CC4-5D6E-409C-BE32-E72D297353CC}">
                <c16:uniqueId val="{00000003-2EC6-45F2-B61E-86CE9D370371}"/>
              </c:ext>
            </c:extLst>
          </c:dPt>
          <c:dPt>
            <c:idx val="16"/>
            <c:invertIfNegative val="0"/>
            <c:bubble3D val="0"/>
            <c:extLst>
              <c:ext xmlns:c16="http://schemas.microsoft.com/office/drawing/2014/chart" uri="{C3380CC4-5D6E-409C-BE32-E72D297353CC}">
                <c16:uniqueId val="{00000004-2EC6-45F2-B61E-86CE9D370371}"/>
              </c:ext>
            </c:extLst>
          </c:dPt>
          <c:dPt>
            <c:idx val="17"/>
            <c:invertIfNegative val="0"/>
            <c:bubble3D val="0"/>
            <c:extLst>
              <c:ext xmlns:c16="http://schemas.microsoft.com/office/drawing/2014/chart" uri="{C3380CC4-5D6E-409C-BE32-E72D297353CC}">
                <c16:uniqueId val="{00000005-2EC6-45F2-B61E-86CE9D370371}"/>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2EC6-45F2-B61E-86CE9D370371}"/>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0.74963963910560982</c:v>
                </c:pt>
                <c:pt idx="1">
                  <c:v>0.52710084127669377</c:v>
                </c:pt>
                <c:pt idx="2">
                  <c:v>0.65348907949440638</c:v>
                </c:pt>
                <c:pt idx="3">
                  <c:v>0.87942649585927779</c:v>
                </c:pt>
              </c:numCache>
            </c:numRef>
          </c:val>
          <c:extLst>
            <c:ext xmlns:c16="http://schemas.microsoft.com/office/drawing/2014/chart" uri="{C3380CC4-5D6E-409C-BE32-E72D297353CC}">
              <c16:uniqueId val="{00000000-F625-41E2-A948-5DDB8162E2DE}"/>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F625-41E2-A948-5DDB8162E2DE}"/>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738A-4259-8719-C8565D9AB44C}"/>
              </c:ext>
            </c:extLst>
          </c:dPt>
          <c:dPt>
            <c:idx val="1"/>
            <c:invertIfNegative val="0"/>
            <c:bubble3D val="0"/>
            <c:spPr>
              <a:solidFill>
                <a:srgbClr val="001EFF"/>
              </a:solidFill>
            </c:spPr>
            <c:extLst>
              <c:ext xmlns:c16="http://schemas.microsoft.com/office/drawing/2014/chart" uri="{C3380CC4-5D6E-409C-BE32-E72D297353CC}">
                <c16:uniqueId val="{00000002-738A-4259-8719-C8565D9AB44C}"/>
              </c:ext>
            </c:extLst>
          </c:dPt>
          <c:dPt>
            <c:idx val="2"/>
            <c:invertIfNegative val="0"/>
            <c:bubble3D val="0"/>
            <c:spPr>
              <a:solidFill>
                <a:srgbClr val="7D38B9"/>
              </a:solidFill>
            </c:spPr>
            <c:extLst>
              <c:ext xmlns:c16="http://schemas.microsoft.com/office/drawing/2014/chart" uri="{C3380CC4-5D6E-409C-BE32-E72D297353CC}">
                <c16:uniqueId val="{00000004-738A-4259-8719-C8565D9AB44C}"/>
              </c:ext>
            </c:extLst>
          </c:dPt>
          <c:dPt>
            <c:idx val="3"/>
            <c:invertIfNegative val="0"/>
            <c:bubble3D val="0"/>
            <c:spPr>
              <a:solidFill>
                <a:srgbClr val="62BB46"/>
              </a:solidFill>
            </c:spPr>
            <c:extLst>
              <c:ext xmlns:c16="http://schemas.microsoft.com/office/drawing/2014/chart" uri="{C3380CC4-5D6E-409C-BE32-E72D297353CC}">
                <c16:uniqueId val="{00000006-738A-4259-8719-C8565D9AB44C}"/>
              </c:ext>
            </c:extLst>
          </c:dPt>
          <c:dPt>
            <c:idx val="4"/>
            <c:invertIfNegative val="0"/>
            <c:bubble3D val="0"/>
            <c:spPr>
              <a:solidFill>
                <a:srgbClr val="FA610B"/>
              </a:solidFill>
            </c:spPr>
            <c:extLst>
              <c:ext xmlns:c16="http://schemas.microsoft.com/office/drawing/2014/chart" uri="{C3380CC4-5D6E-409C-BE32-E72D297353CC}">
                <c16:uniqueId val="{00000008-738A-4259-8719-C8565D9AB44C}"/>
              </c:ext>
            </c:extLst>
          </c:dPt>
          <c:dPt>
            <c:idx val="5"/>
            <c:invertIfNegative val="0"/>
            <c:bubble3D val="0"/>
            <c:spPr>
              <a:solidFill>
                <a:srgbClr val="00D8FF"/>
              </a:solidFill>
            </c:spPr>
            <c:extLst>
              <c:ext xmlns:c16="http://schemas.microsoft.com/office/drawing/2014/chart" uri="{C3380CC4-5D6E-409C-BE32-E72D297353CC}">
                <c16:uniqueId val="{0000000A-738A-4259-8719-C8565D9AB44C}"/>
              </c:ext>
            </c:extLst>
          </c:dPt>
          <c:dPt>
            <c:idx val="6"/>
            <c:invertIfNegative val="0"/>
            <c:bubble3D val="0"/>
            <c:spPr>
              <a:solidFill>
                <a:srgbClr val="696969"/>
              </a:solidFill>
            </c:spPr>
            <c:extLst>
              <c:ext xmlns:c16="http://schemas.microsoft.com/office/drawing/2014/chart" uri="{C3380CC4-5D6E-409C-BE32-E72D297353CC}">
                <c16:uniqueId val="{0000000C-738A-4259-8719-C8565D9AB44C}"/>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6.8726591760299636</c:v>
                </c:pt>
                <c:pt idx="1">
                  <c:v>20.987827715355806</c:v>
                </c:pt>
                <c:pt idx="2">
                  <c:v>29.878277153558052</c:v>
                </c:pt>
                <c:pt idx="3">
                  <c:v>26.994382022471907</c:v>
                </c:pt>
                <c:pt idx="4">
                  <c:v>10.351123595505618</c:v>
                </c:pt>
                <c:pt idx="5">
                  <c:v>4.3913857677902621</c:v>
                </c:pt>
                <c:pt idx="6">
                  <c:v>0.52434456928838957</c:v>
                </c:pt>
              </c:numCache>
            </c:numRef>
          </c:val>
          <c:extLst>
            <c:ext xmlns:c16="http://schemas.microsoft.com/office/drawing/2014/chart" uri="{C3380CC4-5D6E-409C-BE32-E72D297353CC}">
              <c16:uniqueId val="{0000000D-738A-4259-8719-C8565D9AB44C}"/>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738A-4259-8719-C8565D9AB44C}"/>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205.74720332345956</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2BDA-4D56-AAF4-BF41519B2650}"/>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132.02032065672077</c:v>
                </c:pt>
                <c:pt idx="2">
                  <c:v>100</c:v>
                </c:pt>
                <c:pt idx="3">
                  <c:v>100</c:v>
                </c:pt>
                <c:pt idx="4">
                  <c:v>100</c:v>
                </c:pt>
                <c:pt idx="5">
                  <c:v>100</c:v>
                </c:pt>
                <c:pt idx="6">
                  <c:v>100</c:v>
                </c:pt>
              </c:numCache>
            </c:numRef>
          </c:val>
          <c:extLst>
            <c:ext xmlns:c16="http://schemas.microsoft.com/office/drawing/2014/chart" uri="{C3380CC4-5D6E-409C-BE32-E72D297353CC}">
              <c16:uniqueId val="{00000001-2BDA-4D56-AAF4-BF41519B2650}"/>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129.24372922991958</c:v>
                </c:pt>
                <c:pt idx="3">
                  <c:v>100</c:v>
                </c:pt>
                <c:pt idx="4">
                  <c:v>100</c:v>
                </c:pt>
                <c:pt idx="5">
                  <c:v>100</c:v>
                </c:pt>
                <c:pt idx="6">
                  <c:v>100</c:v>
                </c:pt>
              </c:numCache>
            </c:numRef>
          </c:val>
          <c:extLst>
            <c:ext xmlns:c16="http://schemas.microsoft.com/office/drawing/2014/chart" uri="{C3380CC4-5D6E-409C-BE32-E72D297353CC}">
              <c16:uniqueId val="{00000002-2BDA-4D56-AAF4-BF41519B2650}"/>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103.47439980740867</c:v>
                </c:pt>
                <c:pt idx="4">
                  <c:v>100</c:v>
                </c:pt>
                <c:pt idx="5">
                  <c:v>100</c:v>
                </c:pt>
                <c:pt idx="6">
                  <c:v>100</c:v>
                </c:pt>
              </c:numCache>
            </c:numRef>
          </c:val>
          <c:extLst>
            <c:ext xmlns:c16="http://schemas.microsoft.com/office/drawing/2014/chart" uri="{C3380CC4-5D6E-409C-BE32-E72D297353CC}">
              <c16:uniqueId val="{00000003-2BDA-4D56-AAF4-BF41519B2650}"/>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53.020876798484217</c:v>
                </c:pt>
                <c:pt idx="5">
                  <c:v>100</c:v>
                </c:pt>
                <c:pt idx="6">
                  <c:v>100</c:v>
                </c:pt>
              </c:numCache>
            </c:numRef>
          </c:val>
          <c:extLst>
            <c:ext xmlns:c16="http://schemas.microsoft.com/office/drawing/2014/chart" uri="{C3380CC4-5D6E-409C-BE32-E72D297353CC}">
              <c16:uniqueId val="{00000004-2BDA-4D56-AAF4-BF41519B2650}"/>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41.747515239941166</c:v>
                </c:pt>
                <c:pt idx="6">
                  <c:v>100</c:v>
                </c:pt>
              </c:numCache>
            </c:numRef>
          </c:val>
          <c:extLst>
            <c:ext xmlns:c16="http://schemas.microsoft.com/office/drawing/2014/chart" uri="{C3380CC4-5D6E-409C-BE32-E72D297353CC}">
              <c16:uniqueId val="{00000005-2BDA-4D56-AAF4-BF41519B2650}"/>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34.614065339118191</c:v>
                </c:pt>
              </c:numCache>
            </c:numRef>
          </c:val>
          <c:extLst>
            <c:ext xmlns:c16="http://schemas.microsoft.com/office/drawing/2014/chart" uri="{C3380CC4-5D6E-409C-BE32-E72D297353CC}">
              <c16:uniqueId val="{00000006-2BDA-4D56-AAF4-BF41519B2650}"/>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5CA5-45D8-A0D8-1EE386F6CB64}"/>
              </c:ext>
            </c:extLst>
          </c:dPt>
          <c:dPt>
            <c:idx val="1"/>
            <c:invertIfNegative val="0"/>
            <c:bubble3D val="0"/>
            <c:spPr>
              <a:solidFill>
                <a:srgbClr val="FF7EDC"/>
              </a:solidFill>
            </c:spPr>
            <c:extLst>
              <c:ext xmlns:c16="http://schemas.microsoft.com/office/drawing/2014/chart" uri="{C3380CC4-5D6E-409C-BE32-E72D297353CC}">
                <c16:uniqueId val="{00000003-5CA5-45D8-A0D8-1EE386F6CB64}"/>
              </c:ext>
            </c:extLst>
          </c:dPt>
          <c:dPt>
            <c:idx val="2"/>
            <c:invertIfNegative val="0"/>
            <c:bubble3D val="0"/>
            <c:spPr>
              <a:solidFill>
                <a:srgbClr val="FFB6E6"/>
              </a:solidFill>
            </c:spPr>
            <c:extLst>
              <c:ext xmlns:c16="http://schemas.microsoft.com/office/drawing/2014/chart" uri="{C3380CC4-5D6E-409C-BE32-E72D297353CC}">
                <c16:uniqueId val="{00000005-5CA5-45D8-A0D8-1EE386F6CB64}"/>
              </c:ext>
            </c:extLst>
          </c:dPt>
          <c:dPt>
            <c:idx val="3"/>
            <c:invertIfNegative val="0"/>
            <c:bubble3D val="0"/>
            <c:spPr>
              <a:solidFill>
                <a:srgbClr val="001EFF"/>
              </a:solidFill>
            </c:spPr>
            <c:extLst>
              <c:ext xmlns:c16="http://schemas.microsoft.com/office/drawing/2014/chart" uri="{C3380CC4-5D6E-409C-BE32-E72D297353CC}">
                <c16:uniqueId val="{00000007-5CA5-45D8-A0D8-1EE386F6CB64}"/>
              </c:ext>
            </c:extLst>
          </c:dPt>
          <c:dPt>
            <c:idx val="4"/>
            <c:invertIfNegative val="0"/>
            <c:bubble3D val="0"/>
            <c:spPr>
              <a:solidFill>
                <a:srgbClr val="1894FF"/>
              </a:solidFill>
            </c:spPr>
            <c:extLst>
              <c:ext xmlns:c16="http://schemas.microsoft.com/office/drawing/2014/chart" uri="{C3380CC4-5D6E-409C-BE32-E72D297353CC}">
                <c16:uniqueId val="{00000009-5CA5-45D8-A0D8-1EE386F6CB64}"/>
              </c:ext>
            </c:extLst>
          </c:dPt>
          <c:dPt>
            <c:idx val="5"/>
            <c:invertIfNegative val="0"/>
            <c:bubble3D val="0"/>
            <c:spPr>
              <a:solidFill>
                <a:srgbClr val="7D38B9"/>
              </a:solidFill>
            </c:spPr>
            <c:extLst>
              <c:ext xmlns:c16="http://schemas.microsoft.com/office/drawing/2014/chart" uri="{C3380CC4-5D6E-409C-BE32-E72D297353CC}">
                <c16:uniqueId val="{0000000B-5CA5-45D8-A0D8-1EE386F6CB64}"/>
              </c:ext>
            </c:extLst>
          </c:dPt>
          <c:dPt>
            <c:idx val="6"/>
            <c:invertIfNegative val="0"/>
            <c:bubble3D val="0"/>
            <c:spPr>
              <a:solidFill>
                <a:srgbClr val="9860DA"/>
              </a:solidFill>
            </c:spPr>
            <c:extLst>
              <c:ext xmlns:c16="http://schemas.microsoft.com/office/drawing/2014/chart" uri="{C3380CC4-5D6E-409C-BE32-E72D297353CC}">
                <c16:uniqueId val="{0000000D-5CA5-45D8-A0D8-1EE386F6CB64}"/>
              </c:ext>
            </c:extLst>
          </c:dPt>
          <c:dPt>
            <c:idx val="7"/>
            <c:invertIfNegative val="0"/>
            <c:bubble3D val="0"/>
            <c:spPr>
              <a:solidFill>
                <a:srgbClr val="A286DA"/>
              </a:solidFill>
            </c:spPr>
            <c:extLst>
              <c:ext xmlns:c16="http://schemas.microsoft.com/office/drawing/2014/chart" uri="{C3380CC4-5D6E-409C-BE32-E72D297353CC}">
                <c16:uniqueId val="{0000000F-5CA5-45D8-A0D8-1EE386F6CB64}"/>
              </c:ext>
            </c:extLst>
          </c:dPt>
          <c:dPt>
            <c:idx val="8"/>
            <c:invertIfNegative val="0"/>
            <c:bubble3D val="0"/>
            <c:spPr>
              <a:solidFill>
                <a:srgbClr val="C2AAEE"/>
              </a:solidFill>
            </c:spPr>
            <c:extLst>
              <c:ext xmlns:c16="http://schemas.microsoft.com/office/drawing/2014/chart" uri="{C3380CC4-5D6E-409C-BE32-E72D297353CC}">
                <c16:uniqueId val="{00000011-5CA5-45D8-A0D8-1EE386F6CB64}"/>
              </c:ext>
            </c:extLst>
          </c:dPt>
          <c:dPt>
            <c:idx val="9"/>
            <c:invertIfNegative val="0"/>
            <c:bubble3D val="0"/>
            <c:spPr>
              <a:solidFill>
                <a:srgbClr val="DCCAFC"/>
              </a:solidFill>
            </c:spPr>
            <c:extLst>
              <c:ext xmlns:c16="http://schemas.microsoft.com/office/drawing/2014/chart" uri="{C3380CC4-5D6E-409C-BE32-E72D297353CC}">
                <c16:uniqueId val="{00000013-5CA5-45D8-A0D8-1EE386F6CB64}"/>
              </c:ext>
            </c:extLst>
          </c:dPt>
          <c:dPt>
            <c:idx val="10"/>
            <c:invertIfNegative val="0"/>
            <c:bubble3D val="0"/>
            <c:spPr>
              <a:solidFill>
                <a:srgbClr val="62BB46"/>
              </a:solidFill>
            </c:spPr>
            <c:extLst>
              <c:ext xmlns:c16="http://schemas.microsoft.com/office/drawing/2014/chart" uri="{C3380CC4-5D6E-409C-BE32-E72D297353CC}">
                <c16:uniqueId val="{00000015-5CA5-45D8-A0D8-1EE386F6CB64}"/>
              </c:ext>
            </c:extLst>
          </c:dPt>
          <c:dPt>
            <c:idx val="11"/>
            <c:invertIfNegative val="0"/>
            <c:bubble3D val="0"/>
            <c:spPr>
              <a:solidFill>
                <a:srgbClr val="76BB70"/>
              </a:solidFill>
            </c:spPr>
            <c:extLst>
              <c:ext xmlns:c16="http://schemas.microsoft.com/office/drawing/2014/chart" uri="{C3380CC4-5D6E-409C-BE32-E72D297353CC}">
                <c16:uniqueId val="{00000017-5CA5-45D8-A0D8-1EE386F6CB64}"/>
              </c:ext>
            </c:extLst>
          </c:dPt>
          <c:dPt>
            <c:idx val="12"/>
            <c:invertIfNegative val="0"/>
            <c:bubble3D val="0"/>
            <c:spPr>
              <a:solidFill>
                <a:srgbClr val="86C888"/>
              </a:solidFill>
            </c:spPr>
            <c:extLst>
              <c:ext xmlns:c16="http://schemas.microsoft.com/office/drawing/2014/chart" uri="{C3380CC4-5D6E-409C-BE32-E72D297353CC}">
                <c16:uniqueId val="{00000019-5CA5-45D8-A0D8-1EE386F6CB64}"/>
              </c:ext>
            </c:extLst>
          </c:dPt>
          <c:dPt>
            <c:idx val="13"/>
            <c:invertIfNegative val="0"/>
            <c:bubble3D val="0"/>
            <c:spPr>
              <a:solidFill>
                <a:srgbClr val="A0CEA0"/>
              </a:solidFill>
            </c:spPr>
            <c:extLst>
              <c:ext xmlns:c16="http://schemas.microsoft.com/office/drawing/2014/chart" uri="{C3380CC4-5D6E-409C-BE32-E72D297353CC}">
                <c16:uniqueId val="{0000001B-5CA5-45D8-A0D8-1EE386F6CB64}"/>
              </c:ext>
            </c:extLst>
          </c:dPt>
          <c:dPt>
            <c:idx val="14"/>
            <c:invertIfNegative val="0"/>
            <c:bubble3D val="0"/>
            <c:spPr>
              <a:solidFill>
                <a:srgbClr val="B8E2C2"/>
              </a:solidFill>
            </c:spPr>
            <c:extLst>
              <c:ext xmlns:c16="http://schemas.microsoft.com/office/drawing/2014/chart" uri="{C3380CC4-5D6E-409C-BE32-E72D297353CC}">
                <c16:uniqueId val="{0000001D-5CA5-45D8-A0D8-1EE386F6CB64}"/>
              </c:ext>
            </c:extLst>
          </c:dPt>
          <c:dPt>
            <c:idx val="15"/>
            <c:invertIfNegative val="0"/>
            <c:bubble3D val="0"/>
            <c:spPr>
              <a:solidFill>
                <a:srgbClr val="FA610B"/>
              </a:solidFill>
            </c:spPr>
            <c:extLst>
              <c:ext xmlns:c16="http://schemas.microsoft.com/office/drawing/2014/chart" uri="{C3380CC4-5D6E-409C-BE32-E72D297353CC}">
                <c16:uniqueId val="{0000001F-5CA5-45D8-A0D8-1EE386F6CB64}"/>
              </c:ext>
            </c:extLst>
          </c:dPt>
          <c:dPt>
            <c:idx val="16"/>
            <c:invertIfNegative val="0"/>
            <c:bubble3D val="0"/>
            <c:spPr>
              <a:solidFill>
                <a:srgbClr val="FA8C11"/>
              </a:solidFill>
            </c:spPr>
            <c:extLst>
              <c:ext xmlns:c16="http://schemas.microsoft.com/office/drawing/2014/chart" uri="{C3380CC4-5D6E-409C-BE32-E72D297353CC}">
                <c16:uniqueId val="{00000021-5CA5-45D8-A0D8-1EE386F6CB64}"/>
              </c:ext>
            </c:extLst>
          </c:dPt>
          <c:dPt>
            <c:idx val="17"/>
            <c:invertIfNegative val="0"/>
            <c:bubble3D val="0"/>
            <c:spPr>
              <a:solidFill>
                <a:srgbClr val="FAB636"/>
              </a:solidFill>
            </c:spPr>
            <c:extLst>
              <c:ext xmlns:c16="http://schemas.microsoft.com/office/drawing/2014/chart" uri="{C3380CC4-5D6E-409C-BE32-E72D297353CC}">
                <c16:uniqueId val="{00000023-5CA5-45D8-A0D8-1EE386F6CB64}"/>
              </c:ext>
            </c:extLst>
          </c:dPt>
          <c:dPt>
            <c:idx val="18"/>
            <c:invertIfNegative val="0"/>
            <c:bubble3D val="0"/>
            <c:spPr>
              <a:solidFill>
                <a:srgbClr val="00D8FF"/>
              </a:solidFill>
            </c:spPr>
            <c:extLst>
              <c:ext xmlns:c16="http://schemas.microsoft.com/office/drawing/2014/chart" uri="{C3380CC4-5D6E-409C-BE32-E72D297353CC}">
                <c16:uniqueId val="{00000025-5CA5-45D8-A0D8-1EE386F6CB64}"/>
              </c:ext>
            </c:extLst>
          </c:dPt>
          <c:dPt>
            <c:idx val="19"/>
            <c:invertIfNegative val="0"/>
            <c:bubble3D val="0"/>
            <c:spPr>
              <a:solidFill>
                <a:srgbClr val="86F2FF"/>
              </a:solidFill>
            </c:spPr>
            <c:extLst>
              <c:ext xmlns:c16="http://schemas.microsoft.com/office/drawing/2014/chart" uri="{C3380CC4-5D6E-409C-BE32-E72D297353CC}">
                <c16:uniqueId val="{00000027-5CA5-45D8-A0D8-1EE386F6CB64}"/>
              </c:ext>
            </c:extLst>
          </c:dPt>
          <c:dPt>
            <c:idx val="20"/>
            <c:invertIfNegative val="0"/>
            <c:bubble3D val="0"/>
            <c:spPr>
              <a:solidFill>
                <a:srgbClr val="B4FFFF"/>
              </a:solidFill>
            </c:spPr>
            <c:extLst>
              <c:ext xmlns:c16="http://schemas.microsoft.com/office/drawing/2014/chart" uri="{C3380CC4-5D6E-409C-BE32-E72D297353CC}">
                <c16:uniqueId val="{00000029-5CA5-45D8-A0D8-1EE386F6CB64}"/>
              </c:ext>
            </c:extLst>
          </c:dPt>
          <c:dPt>
            <c:idx val="21"/>
            <c:invertIfNegative val="0"/>
            <c:bubble3D val="0"/>
            <c:spPr>
              <a:solidFill>
                <a:srgbClr val="696969"/>
              </a:solidFill>
            </c:spPr>
            <c:extLst>
              <c:ext xmlns:c16="http://schemas.microsoft.com/office/drawing/2014/chart" uri="{C3380CC4-5D6E-409C-BE32-E72D297353CC}">
                <c16:uniqueId val="{0000002B-5CA5-45D8-A0D8-1EE386F6CB64}"/>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6.8726591760299636</c:v>
                </c:pt>
                <c:pt idx="3">
                  <c:v>20.987827715355806</c:v>
                </c:pt>
                <c:pt idx="4">
                  <c:v>0</c:v>
                </c:pt>
                <c:pt idx="5">
                  <c:v>18.525280898876403</c:v>
                </c:pt>
                <c:pt idx="6">
                  <c:v>7.6732209737827715</c:v>
                </c:pt>
                <c:pt idx="7">
                  <c:v>0</c:v>
                </c:pt>
                <c:pt idx="8">
                  <c:v>0.71629213483146059</c:v>
                </c:pt>
                <c:pt idx="9">
                  <c:v>2.963483146067416</c:v>
                </c:pt>
                <c:pt idx="10">
                  <c:v>14.269662921348313</c:v>
                </c:pt>
                <c:pt idx="11">
                  <c:v>6.6573033707865177</c:v>
                </c:pt>
                <c:pt idx="12">
                  <c:v>2.387640449438202</c:v>
                </c:pt>
                <c:pt idx="13">
                  <c:v>0</c:v>
                </c:pt>
                <c:pt idx="14">
                  <c:v>3.679775280898876</c:v>
                </c:pt>
                <c:pt idx="15">
                  <c:v>1.0065543071161049</c:v>
                </c:pt>
                <c:pt idx="16">
                  <c:v>5.1357677902621726</c:v>
                </c:pt>
                <c:pt idx="17">
                  <c:v>4.2088014981273414</c:v>
                </c:pt>
                <c:pt idx="18">
                  <c:v>0.82397003745318353</c:v>
                </c:pt>
                <c:pt idx="19">
                  <c:v>2.1114232209737827</c:v>
                </c:pt>
                <c:pt idx="20">
                  <c:v>1.4559925093632959</c:v>
                </c:pt>
                <c:pt idx="21">
                  <c:v>0.52434456928838957</c:v>
                </c:pt>
              </c:numCache>
            </c:numRef>
          </c:val>
          <c:extLst>
            <c:ext xmlns:c16="http://schemas.microsoft.com/office/drawing/2014/chart" uri="{C3380CC4-5D6E-409C-BE32-E72D297353CC}">
              <c16:uniqueId val="{0000002C-5CA5-45D8-A0D8-1EE386F6CB64}"/>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5CA5-45D8-A0D8-1EE386F6CB64}"/>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3D5A-432F-83FD-6D4F894C9D33}"/>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3D5A-432F-83FD-6D4F894C9D33}"/>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206.37599484077433</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3D5A-432F-83FD-6D4F894C9D33}"/>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3D5A-432F-83FD-6D4F894C9D33}"/>
              </c:ext>
            </c:extLst>
          </c:dPt>
          <c:val>
            <c:numRef>
              <c:f>Group!$AE$16:$AE$37</c:f>
              <c:numCache>
                <c:formatCode>General</c:formatCode>
                <c:ptCount val="22"/>
                <c:pt idx="0">
                  <c:v>100</c:v>
                </c:pt>
                <c:pt idx="1">
                  <c:v>100</c:v>
                </c:pt>
                <c:pt idx="2">
                  <c:v>100</c:v>
                </c:pt>
                <c:pt idx="3">
                  <c:v>132.12716743194076</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3D5A-432F-83FD-6D4F894C9D33}"/>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3D5A-432F-83FD-6D4F894C9D33}"/>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153.44240551084735</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3D5A-432F-83FD-6D4F894C9D33}"/>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121.68658176546646</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3D5A-432F-83FD-6D4F894C9D33}"/>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3D5A-432F-83FD-6D4F894C9D33}"/>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3D5A-432F-83FD-6D4F894C9D33}"/>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3D5A-432F-83FD-6D4F894C9D33}"/>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92.863047167602986</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3D5A-432F-83FD-6D4F894C9D33}"/>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74.69221814924542</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3D5A-432F-83FD-6D4F894C9D33}"/>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3D5A-432F-83FD-6D4F894C9D33}"/>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150.66838395052395</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3D5A-432F-83FD-6D4F894C9D33}"/>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66.6060356940812</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3D5A-432F-83FD-6D4F894C9D33}"/>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84.976194148221211</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3D5A-432F-83FD-6D4F894C9D33}"/>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3D5A-432F-83FD-6D4F894C9D33}"/>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3D5A-432F-83FD-6D4F894C9D33}"/>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96.524946993509758</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3D5A-432F-83FD-6D4F894C9D33}"/>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24.902081527927095</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3D5A-432F-83FD-6D4F894C9D33}"/>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68.34785068039416</c:v>
                </c:pt>
                <c:pt idx="17">
                  <c:v>100</c:v>
                </c:pt>
                <c:pt idx="18">
                  <c:v>100</c:v>
                </c:pt>
                <c:pt idx="19">
                  <c:v>100</c:v>
                </c:pt>
                <c:pt idx="20">
                  <c:v>100</c:v>
                </c:pt>
                <c:pt idx="21">
                  <c:v>100</c:v>
                </c:pt>
              </c:numCache>
            </c:numRef>
          </c:val>
          <c:extLst>
            <c:ext xmlns:c16="http://schemas.microsoft.com/office/drawing/2014/chart" uri="{C3380CC4-5D6E-409C-BE32-E72D297353CC}">
              <c16:uniqueId val="{00000018-3D5A-432F-83FD-6D4F894C9D33}"/>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52.831106383032314</c:v>
                </c:pt>
                <c:pt idx="18">
                  <c:v>100</c:v>
                </c:pt>
                <c:pt idx="19">
                  <c:v>100</c:v>
                </c:pt>
                <c:pt idx="20">
                  <c:v>100</c:v>
                </c:pt>
                <c:pt idx="21">
                  <c:v>100</c:v>
                </c:pt>
              </c:numCache>
            </c:numRef>
          </c:val>
          <c:extLst>
            <c:ext xmlns:c16="http://schemas.microsoft.com/office/drawing/2014/chart" uri="{C3380CC4-5D6E-409C-BE32-E72D297353CC}">
              <c16:uniqueId val="{00000019-3D5A-432F-83FD-6D4F894C9D33}"/>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3D5A-432F-83FD-6D4F894C9D33}"/>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14.509730355802594</c:v>
                </c:pt>
                <c:pt idx="19">
                  <c:v>100</c:v>
                </c:pt>
                <c:pt idx="20">
                  <c:v>100</c:v>
                </c:pt>
                <c:pt idx="21">
                  <c:v>100</c:v>
                </c:pt>
              </c:numCache>
            </c:numRef>
          </c:val>
          <c:extLst>
            <c:ext xmlns:c16="http://schemas.microsoft.com/office/drawing/2014/chart" uri="{C3380CC4-5D6E-409C-BE32-E72D297353CC}">
              <c16:uniqueId val="{0000001B-3D5A-432F-83FD-6D4F894C9D33}"/>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84.037165028364356</c:v>
                </c:pt>
                <c:pt idx="20">
                  <c:v>100</c:v>
                </c:pt>
                <c:pt idx="21">
                  <c:v>100</c:v>
                </c:pt>
              </c:numCache>
            </c:numRef>
          </c:val>
          <c:extLst>
            <c:ext xmlns:c16="http://schemas.microsoft.com/office/drawing/2014/chart" uri="{C3380CC4-5D6E-409C-BE32-E72D297353CC}">
              <c16:uniqueId val="{0000001C-3D5A-432F-83FD-6D4F894C9D33}"/>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62.551053179555936</c:v>
                </c:pt>
                <c:pt idx="21">
                  <c:v>100</c:v>
                </c:pt>
              </c:numCache>
            </c:numRef>
          </c:val>
          <c:extLst>
            <c:ext xmlns:c16="http://schemas.microsoft.com/office/drawing/2014/chart" uri="{C3380CC4-5D6E-409C-BE32-E72D297353CC}">
              <c16:uniqueId val="{0000001D-3D5A-432F-83FD-6D4F894C9D33}"/>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3D5A-432F-83FD-6D4F894C9D33}"/>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34.614065339118191</c:v>
                </c:pt>
              </c:numCache>
            </c:numRef>
          </c:val>
          <c:extLst>
            <c:ext xmlns:c16="http://schemas.microsoft.com/office/drawing/2014/chart" uri="{C3380CC4-5D6E-409C-BE32-E72D297353CC}">
              <c16:uniqueId val="{0000001F-3D5A-432F-83FD-6D4F894C9D33}"/>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E102-41AC-AA8C-28FE296C231A}"/>
              </c:ext>
            </c:extLst>
          </c:dPt>
          <c:dPt>
            <c:idx val="1"/>
            <c:invertIfNegative val="0"/>
            <c:bubble3D val="0"/>
            <c:spPr>
              <a:solidFill>
                <a:srgbClr val="FF3FD0"/>
              </a:solidFill>
            </c:spPr>
            <c:extLst>
              <c:ext xmlns:c16="http://schemas.microsoft.com/office/drawing/2014/chart" uri="{C3380CC4-5D6E-409C-BE32-E72D297353CC}">
                <c16:uniqueId val="{00000003-E102-41AC-AA8C-28FE296C231A}"/>
              </c:ext>
            </c:extLst>
          </c:dPt>
          <c:dPt>
            <c:idx val="2"/>
            <c:invertIfNegative val="0"/>
            <c:bubble3D val="0"/>
            <c:spPr>
              <a:solidFill>
                <a:srgbClr val="FF3FD0"/>
              </a:solidFill>
            </c:spPr>
            <c:extLst>
              <c:ext xmlns:c16="http://schemas.microsoft.com/office/drawing/2014/chart" uri="{C3380CC4-5D6E-409C-BE32-E72D297353CC}">
                <c16:uniqueId val="{00000005-E102-41AC-AA8C-28FE296C231A}"/>
              </c:ext>
            </c:extLst>
          </c:dPt>
          <c:dPt>
            <c:idx val="3"/>
            <c:invertIfNegative val="0"/>
            <c:bubble3D val="0"/>
            <c:spPr>
              <a:solidFill>
                <a:srgbClr val="001EFF"/>
              </a:solidFill>
            </c:spPr>
            <c:extLst>
              <c:ext xmlns:c16="http://schemas.microsoft.com/office/drawing/2014/chart" uri="{C3380CC4-5D6E-409C-BE32-E72D297353CC}">
                <c16:uniqueId val="{00000007-E102-41AC-AA8C-28FE296C231A}"/>
              </c:ext>
            </c:extLst>
          </c:dPt>
          <c:dPt>
            <c:idx val="4"/>
            <c:invertIfNegative val="0"/>
            <c:bubble3D val="0"/>
            <c:spPr>
              <a:solidFill>
                <a:srgbClr val="001EFF"/>
              </a:solidFill>
            </c:spPr>
            <c:extLst>
              <c:ext xmlns:c16="http://schemas.microsoft.com/office/drawing/2014/chart" uri="{C3380CC4-5D6E-409C-BE32-E72D297353CC}">
                <c16:uniqueId val="{00000009-E102-41AC-AA8C-28FE296C231A}"/>
              </c:ext>
            </c:extLst>
          </c:dPt>
          <c:dPt>
            <c:idx val="5"/>
            <c:invertIfNegative val="0"/>
            <c:bubble3D val="0"/>
            <c:spPr>
              <a:solidFill>
                <a:srgbClr val="7D38B9"/>
              </a:solidFill>
            </c:spPr>
            <c:extLst>
              <c:ext xmlns:c16="http://schemas.microsoft.com/office/drawing/2014/chart" uri="{C3380CC4-5D6E-409C-BE32-E72D297353CC}">
                <c16:uniqueId val="{0000000B-E102-41AC-AA8C-28FE296C231A}"/>
              </c:ext>
            </c:extLst>
          </c:dPt>
          <c:dPt>
            <c:idx val="6"/>
            <c:invertIfNegative val="0"/>
            <c:bubble3D val="0"/>
            <c:spPr>
              <a:solidFill>
                <a:srgbClr val="7D38B9"/>
              </a:solidFill>
            </c:spPr>
            <c:extLst>
              <c:ext xmlns:c16="http://schemas.microsoft.com/office/drawing/2014/chart" uri="{C3380CC4-5D6E-409C-BE32-E72D297353CC}">
                <c16:uniqueId val="{0000000D-E102-41AC-AA8C-28FE296C231A}"/>
              </c:ext>
            </c:extLst>
          </c:dPt>
          <c:dPt>
            <c:idx val="7"/>
            <c:invertIfNegative val="0"/>
            <c:bubble3D val="0"/>
            <c:spPr>
              <a:solidFill>
                <a:srgbClr val="7D38B9"/>
              </a:solidFill>
            </c:spPr>
            <c:extLst>
              <c:ext xmlns:c16="http://schemas.microsoft.com/office/drawing/2014/chart" uri="{C3380CC4-5D6E-409C-BE32-E72D297353CC}">
                <c16:uniqueId val="{0000000F-E102-41AC-AA8C-28FE296C231A}"/>
              </c:ext>
            </c:extLst>
          </c:dPt>
          <c:dPt>
            <c:idx val="8"/>
            <c:invertIfNegative val="0"/>
            <c:bubble3D val="0"/>
            <c:spPr>
              <a:solidFill>
                <a:srgbClr val="7D38B9"/>
              </a:solidFill>
            </c:spPr>
            <c:extLst>
              <c:ext xmlns:c16="http://schemas.microsoft.com/office/drawing/2014/chart" uri="{C3380CC4-5D6E-409C-BE32-E72D297353CC}">
                <c16:uniqueId val="{00000011-E102-41AC-AA8C-28FE296C231A}"/>
              </c:ext>
            </c:extLst>
          </c:dPt>
          <c:dPt>
            <c:idx val="9"/>
            <c:invertIfNegative val="0"/>
            <c:bubble3D val="0"/>
            <c:spPr>
              <a:solidFill>
                <a:srgbClr val="7D38B9"/>
              </a:solidFill>
            </c:spPr>
            <c:extLst>
              <c:ext xmlns:c16="http://schemas.microsoft.com/office/drawing/2014/chart" uri="{C3380CC4-5D6E-409C-BE32-E72D297353CC}">
                <c16:uniqueId val="{00000013-E102-41AC-AA8C-28FE296C231A}"/>
              </c:ext>
            </c:extLst>
          </c:dPt>
          <c:dPt>
            <c:idx val="10"/>
            <c:invertIfNegative val="0"/>
            <c:bubble3D val="0"/>
            <c:spPr>
              <a:solidFill>
                <a:srgbClr val="62BB46"/>
              </a:solidFill>
            </c:spPr>
            <c:extLst>
              <c:ext xmlns:c16="http://schemas.microsoft.com/office/drawing/2014/chart" uri="{C3380CC4-5D6E-409C-BE32-E72D297353CC}">
                <c16:uniqueId val="{00000015-E102-41AC-AA8C-28FE296C231A}"/>
              </c:ext>
            </c:extLst>
          </c:dPt>
          <c:dPt>
            <c:idx val="11"/>
            <c:invertIfNegative val="0"/>
            <c:bubble3D val="0"/>
            <c:spPr>
              <a:solidFill>
                <a:srgbClr val="62BB46"/>
              </a:solidFill>
            </c:spPr>
            <c:extLst>
              <c:ext xmlns:c16="http://schemas.microsoft.com/office/drawing/2014/chart" uri="{C3380CC4-5D6E-409C-BE32-E72D297353CC}">
                <c16:uniqueId val="{00000017-E102-41AC-AA8C-28FE296C231A}"/>
              </c:ext>
            </c:extLst>
          </c:dPt>
          <c:dPt>
            <c:idx val="12"/>
            <c:invertIfNegative val="0"/>
            <c:bubble3D val="0"/>
            <c:spPr>
              <a:solidFill>
                <a:srgbClr val="62BB46"/>
              </a:solidFill>
            </c:spPr>
            <c:extLst>
              <c:ext xmlns:c16="http://schemas.microsoft.com/office/drawing/2014/chart" uri="{C3380CC4-5D6E-409C-BE32-E72D297353CC}">
                <c16:uniqueId val="{00000019-E102-41AC-AA8C-28FE296C231A}"/>
              </c:ext>
            </c:extLst>
          </c:dPt>
          <c:dPt>
            <c:idx val="13"/>
            <c:invertIfNegative val="0"/>
            <c:bubble3D val="0"/>
            <c:spPr>
              <a:solidFill>
                <a:srgbClr val="62BB46"/>
              </a:solidFill>
            </c:spPr>
            <c:extLst>
              <c:ext xmlns:c16="http://schemas.microsoft.com/office/drawing/2014/chart" uri="{C3380CC4-5D6E-409C-BE32-E72D297353CC}">
                <c16:uniqueId val="{0000001B-E102-41AC-AA8C-28FE296C231A}"/>
              </c:ext>
            </c:extLst>
          </c:dPt>
          <c:dPt>
            <c:idx val="14"/>
            <c:invertIfNegative val="0"/>
            <c:bubble3D val="0"/>
            <c:spPr>
              <a:solidFill>
                <a:srgbClr val="62BB46"/>
              </a:solidFill>
            </c:spPr>
            <c:extLst>
              <c:ext xmlns:c16="http://schemas.microsoft.com/office/drawing/2014/chart" uri="{C3380CC4-5D6E-409C-BE32-E72D297353CC}">
                <c16:uniqueId val="{0000001D-E102-41AC-AA8C-28FE296C231A}"/>
              </c:ext>
            </c:extLst>
          </c:dPt>
          <c:dPt>
            <c:idx val="15"/>
            <c:invertIfNegative val="0"/>
            <c:bubble3D val="0"/>
            <c:spPr>
              <a:solidFill>
                <a:srgbClr val="FA610B"/>
              </a:solidFill>
            </c:spPr>
            <c:extLst>
              <c:ext xmlns:c16="http://schemas.microsoft.com/office/drawing/2014/chart" uri="{C3380CC4-5D6E-409C-BE32-E72D297353CC}">
                <c16:uniqueId val="{0000001F-E102-41AC-AA8C-28FE296C231A}"/>
              </c:ext>
            </c:extLst>
          </c:dPt>
          <c:dPt>
            <c:idx val="16"/>
            <c:invertIfNegative val="0"/>
            <c:bubble3D val="0"/>
            <c:spPr>
              <a:solidFill>
                <a:srgbClr val="FA610B"/>
              </a:solidFill>
            </c:spPr>
            <c:extLst>
              <c:ext xmlns:c16="http://schemas.microsoft.com/office/drawing/2014/chart" uri="{C3380CC4-5D6E-409C-BE32-E72D297353CC}">
                <c16:uniqueId val="{00000021-E102-41AC-AA8C-28FE296C231A}"/>
              </c:ext>
            </c:extLst>
          </c:dPt>
          <c:dPt>
            <c:idx val="17"/>
            <c:invertIfNegative val="0"/>
            <c:bubble3D val="0"/>
            <c:spPr>
              <a:solidFill>
                <a:srgbClr val="FA610B"/>
              </a:solidFill>
            </c:spPr>
            <c:extLst>
              <c:ext xmlns:c16="http://schemas.microsoft.com/office/drawing/2014/chart" uri="{C3380CC4-5D6E-409C-BE32-E72D297353CC}">
                <c16:uniqueId val="{00000023-E102-41AC-AA8C-28FE296C231A}"/>
              </c:ext>
            </c:extLst>
          </c:dPt>
          <c:dPt>
            <c:idx val="18"/>
            <c:invertIfNegative val="0"/>
            <c:bubble3D val="0"/>
            <c:spPr>
              <a:solidFill>
                <a:srgbClr val="00D8FF"/>
              </a:solidFill>
            </c:spPr>
            <c:extLst>
              <c:ext xmlns:c16="http://schemas.microsoft.com/office/drawing/2014/chart" uri="{C3380CC4-5D6E-409C-BE32-E72D297353CC}">
                <c16:uniqueId val="{00000025-E102-41AC-AA8C-28FE296C231A}"/>
              </c:ext>
            </c:extLst>
          </c:dPt>
          <c:dPt>
            <c:idx val="19"/>
            <c:invertIfNegative val="0"/>
            <c:bubble3D val="0"/>
            <c:spPr>
              <a:solidFill>
                <a:srgbClr val="00D8FF"/>
              </a:solidFill>
            </c:spPr>
            <c:extLst>
              <c:ext xmlns:c16="http://schemas.microsoft.com/office/drawing/2014/chart" uri="{C3380CC4-5D6E-409C-BE32-E72D297353CC}">
                <c16:uniqueId val="{00000027-E102-41AC-AA8C-28FE296C231A}"/>
              </c:ext>
            </c:extLst>
          </c:dPt>
          <c:dPt>
            <c:idx val="20"/>
            <c:invertIfNegative val="0"/>
            <c:bubble3D val="0"/>
            <c:spPr>
              <a:solidFill>
                <a:srgbClr val="00D8FF"/>
              </a:solidFill>
            </c:spPr>
            <c:extLst>
              <c:ext xmlns:c16="http://schemas.microsoft.com/office/drawing/2014/chart" uri="{C3380CC4-5D6E-409C-BE32-E72D297353CC}">
                <c16:uniqueId val="{00000029-E102-41AC-AA8C-28FE296C231A}"/>
              </c:ext>
            </c:extLst>
          </c:dPt>
          <c:dPt>
            <c:idx val="21"/>
            <c:invertIfNegative val="0"/>
            <c:bubble3D val="0"/>
            <c:spPr>
              <a:solidFill>
                <a:srgbClr val="696969"/>
              </a:solidFill>
            </c:spPr>
            <c:extLst>
              <c:ext xmlns:c16="http://schemas.microsoft.com/office/drawing/2014/chart" uri="{C3380CC4-5D6E-409C-BE32-E72D297353CC}">
                <c16:uniqueId val="{0000002B-E102-41AC-AA8C-28FE296C231A}"/>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E102-41AC-AA8C-28FE296C231A}"/>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E102-41AC-AA8C-28FE296C231A}"/>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E102-41AC-AA8C-28FE296C231A}"/>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E102-41AC-AA8C-28FE296C231A}"/>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E102-41AC-AA8C-28FE296C231A}"/>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E102-41AC-AA8C-28FE296C231A}"/>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E102-41AC-AA8C-28FE296C231A}"/>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E102-41AC-AA8C-28FE296C231A}"/>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E102-41AC-AA8C-28FE296C231A}"/>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E102-41AC-AA8C-28FE296C231A}"/>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E102-41AC-AA8C-28FE296C231A}"/>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E102-41AC-AA8C-28FE296C231A}"/>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E102-41AC-AA8C-28FE296C231A}"/>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E102-41AC-AA8C-28FE296C231A}"/>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E102-41AC-AA8C-28FE296C231A}"/>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E102-41AC-AA8C-28FE296C231A}"/>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E102-41AC-AA8C-28FE296C231A}"/>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E102-41AC-AA8C-28FE296C231A}"/>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E102-41AC-AA8C-28FE296C231A}"/>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E102-41AC-AA8C-28FE296C231A}"/>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E102-41AC-AA8C-28FE296C231A}"/>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E102-41AC-AA8C-28FE296C231A}"/>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6.8726591760299636</c:v>
                </c:pt>
                <c:pt idx="3">
                  <c:v>20.987827715355806</c:v>
                </c:pt>
                <c:pt idx="4">
                  <c:v>0</c:v>
                </c:pt>
                <c:pt idx="5">
                  <c:v>18.525280898876403</c:v>
                </c:pt>
                <c:pt idx="6">
                  <c:v>7.6732209737827715</c:v>
                </c:pt>
                <c:pt idx="7">
                  <c:v>0</c:v>
                </c:pt>
                <c:pt idx="8">
                  <c:v>0.71629213483146059</c:v>
                </c:pt>
                <c:pt idx="9">
                  <c:v>2.963483146067416</c:v>
                </c:pt>
                <c:pt idx="10">
                  <c:v>14.269662921348313</c:v>
                </c:pt>
                <c:pt idx="11">
                  <c:v>6.6573033707865177</c:v>
                </c:pt>
                <c:pt idx="12">
                  <c:v>2.387640449438202</c:v>
                </c:pt>
                <c:pt idx="13">
                  <c:v>0</c:v>
                </c:pt>
                <c:pt idx="14">
                  <c:v>3.679775280898876</c:v>
                </c:pt>
                <c:pt idx="15">
                  <c:v>1.0065543071161049</c:v>
                </c:pt>
                <c:pt idx="16">
                  <c:v>5.1357677902621726</c:v>
                </c:pt>
                <c:pt idx="17">
                  <c:v>4.2088014981273414</c:v>
                </c:pt>
                <c:pt idx="18">
                  <c:v>0.82397003745318353</c:v>
                </c:pt>
                <c:pt idx="19">
                  <c:v>2.1114232209737827</c:v>
                </c:pt>
                <c:pt idx="20">
                  <c:v>1.4559925093632959</c:v>
                </c:pt>
                <c:pt idx="21">
                  <c:v>0.52434456928838957</c:v>
                </c:pt>
              </c:numCache>
            </c:numRef>
          </c:val>
          <c:extLst>
            <c:ext xmlns:c16="http://schemas.microsoft.com/office/drawing/2014/chart" uri="{C3380CC4-5D6E-409C-BE32-E72D297353CC}">
              <c16:uniqueId val="{0000002C-E102-41AC-AA8C-28FE296C231A}"/>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E102-41AC-AA8C-28FE296C231A}"/>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3C86-45CD-B63B-93C6D90040F5}"/>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3C86-45CD-B63B-93C6D90040F5}"/>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206.37599484077433</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3C86-45CD-B63B-93C6D90040F5}"/>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62.453450045511424</c:v>
                </c:pt>
                <c:pt idx="9">
                  <c:v>61.091679017350067</c:v>
                </c:pt>
                <c:pt idx="10">
                  <c:v>35.822879415160159</c:v>
                </c:pt>
                <c:pt idx="11">
                  <c:v>185.2344791745804</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3C86-45CD-B63B-93C6D90040F5}"/>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3C86-45CD-B63B-93C6D90040F5}"/>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41.807351354395351</c:v>
                </c:pt>
                <c:pt idx="16">
                  <c:v>203.95734897744302</c:v>
                </c:pt>
                <c:pt idx="17">
                  <c:v>0</c:v>
                </c:pt>
                <c:pt idx="18">
                  <c:v>187.04320519713883</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3C86-45CD-B63B-93C6D90040F5}"/>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3C86-45CD-B63B-93C6D90040F5}"/>
              </c:ext>
            </c:extLst>
          </c:dPt>
          <c:dPt>
            <c:idx val="20"/>
            <c:invertIfNegative val="0"/>
            <c:bubble3D val="0"/>
            <c:extLst>
              <c:ext xmlns:c16="http://schemas.microsoft.com/office/drawing/2014/chart" uri="{C3380CC4-5D6E-409C-BE32-E72D297353CC}">
                <c16:uniqueId val="{00000007-3C86-45CD-B63B-93C6D90040F5}"/>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121.99748258755506</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3C86-45CD-B63B-93C6D90040F5}"/>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3C86-45CD-B63B-93C6D90040F5}"/>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108.49719101123596</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3C86-45CD-B63B-93C6D90040F5}"/>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59.816606868344088</c:v>
                </c:pt>
                <c:pt idx="27">
                  <c:v>114.09426832530767</c:v>
                </c:pt>
                <c:pt idx="28">
                  <c:v>100</c:v>
                </c:pt>
                <c:pt idx="29">
                  <c:v>100</c:v>
                </c:pt>
                <c:pt idx="30">
                  <c:v>100</c:v>
                </c:pt>
                <c:pt idx="31">
                  <c:v>100</c:v>
                </c:pt>
                <c:pt idx="32">
                  <c:v>100</c:v>
                </c:pt>
              </c:numCache>
            </c:numRef>
          </c:val>
          <c:extLst>
            <c:ext xmlns:c16="http://schemas.microsoft.com/office/drawing/2014/chart" uri="{C3380CC4-5D6E-409C-BE32-E72D297353CC}">
              <c16:uniqueId val="{0000000B-3C86-45CD-B63B-93C6D90040F5}"/>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158.31068167619179</c:v>
                </c:pt>
                <c:pt idx="29">
                  <c:v>174.20601889232634</c:v>
                </c:pt>
                <c:pt idx="30">
                  <c:v>0</c:v>
                </c:pt>
                <c:pt idx="31">
                  <c:v>201.61355417796725</c:v>
                </c:pt>
                <c:pt idx="32">
                  <c:v>0</c:v>
                </c:pt>
              </c:numCache>
            </c:numRef>
          </c:val>
          <c:extLst>
            <c:ext xmlns:c16="http://schemas.microsoft.com/office/drawing/2014/chart" uri="{C3380CC4-5D6E-409C-BE32-E72D297353CC}">
              <c16:uniqueId val="{0000000C-3C86-45CD-B63B-93C6D90040F5}"/>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3C86-45CD-B63B-93C6D90040F5}"/>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3C86-45CD-B63B-93C6D90040F5}"/>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3C86-45CD-B63B-93C6D90040F5}"/>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3C86-45CD-B63B-93C6D90040F5}"/>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3C86-45CD-B63B-93C6D90040F5}"/>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3C86-45CD-B63B-93C6D90040F5}"/>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3C86-45CD-B63B-93C6D90040F5}"/>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3C86-45CD-B63B-93C6D90040F5}"/>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3C86-45CD-B63B-93C6D90040F5}"/>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3C86-45CD-B63B-93C6D90040F5}"/>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3C86-45CD-B63B-93C6D90040F5}"/>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CA2F-4F25-9A24-233983ABF3D9}"/>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CA2F-4F25-9A24-233983ABF3D9}"/>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CA2F-4F25-9A24-233983ABF3D9}"/>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CA2F-4F25-9A24-233983ABF3D9}"/>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CA2F-4F25-9A24-233983ABF3D9}"/>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CA2F-4F25-9A24-233983ABF3D9}"/>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CA2F-4F25-9A24-233983ABF3D9}"/>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CA2F-4F25-9A24-233983ABF3D9}"/>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CA2F-4F25-9A24-233983ABF3D9}"/>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CA2F-4F25-9A24-233983ABF3D9}"/>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CA2F-4F25-9A24-233983ABF3D9}"/>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CA2F-4F25-9A24-233983ABF3D9}"/>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CA2F-4F25-9A24-233983ABF3D9}"/>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CA2F-4F25-9A24-233983ABF3D9}"/>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CA2F-4F25-9A24-233983ABF3D9}"/>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CA2F-4F25-9A24-233983ABF3D9}"/>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CA2F-4F25-9A24-233983ABF3D9}"/>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CA2F-4F25-9A24-233983ABF3D9}"/>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CA2F-4F25-9A24-233983ABF3D9}"/>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CA2F-4F25-9A24-233983ABF3D9}"/>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CA2F-4F25-9A24-233983ABF3D9}"/>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CA2F-4F25-9A24-233983ABF3D9}"/>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CA2F-4F25-9A24-233983ABF3D9}"/>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CA2F-4F25-9A24-233983ABF3D9}"/>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CA2F-4F25-9A24-233983ABF3D9}"/>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CA2F-4F25-9A24-233983ABF3D9}"/>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CA2F-4F25-9A24-233983ABF3D9}"/>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CA2F-4F25-9A24-233983ABF3D9}"/>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CA2F-4F25-9A24-233983ABF3D9}"/>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CA2F-4F25-9A24-233983ABF3D9}"/>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CA2F-4F25-9A24-233983ABF3D9}"/>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CA2F-4F25-9A24-233983ABF3D9}"/>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CA2F-4F25-9A24-233983ABF3D9}"/>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CA2F-4F25-9A24-233983ABF3D9}"/>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CA2F-4F25-9A24-233983ABF3D9}"/>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CA2F-4F25-9A24-233983ABF3D9}"/>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CA2F-4F25-9A24-233983ABF3D9}"/>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CA2F-4F25-9A24-233983ABF3D9}"/>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CA2F-4F25-9A24-233983ABF3D9}"/>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CA2F-4F25-9A24-233983ABF3D9}"/>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CA2F-4F25-9A24-233983ABF3D9}"/>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CA2F-4F25-9A24-233983ABF3D9}"/>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CA2F-4F25-9A24-233983ABF3D9}"/>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CA2F-4F25-9A24-233983ABF3D9}"/>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6.8726591760299636</c:v>
                </c:pt>
                <c:pt idx="3">
                  <c:v>20</c:v>
                </c:pt>
                <c:pt idx="4">
                  <c:v>0</c:v>
                </c:pt>
                <c:pt idx="5">
                  <c:v>18.525280898876403</c:v>
                </c:pt>
                <c:pt idx="6">
                  <c:v>7.6732209737827715</c:v>
                </c:pt>
                <c:pt idx="7">
                  <c:v>0</c:v>
                </c:pt>
                <c:pt idx="8">
                  <c:v>0.71629213483146059</c:v>
                </c:pt>
                <c:pt idx="9">
                  <c:v>2.963483146067416</c:v>
                </c:pt>
                <c:pt idx="10">
                  <c:v>14.269662921348313</c:v>
                </c:pt>
                <c:pt idx="11">
                  <c:v>6.6573033707865177</c:v>
                </c:pt>
                <c:pt idx="12">
                  <c:v>2.387640449438202</c:v>
                </c:pt>
                <c:pt idx="13">
                  <c:v>0</c:v>
                </c:pt>
                <c:pt idx="14">
                  <c:v>3.679775280898876</c:v>
                </c:pt>
                <c:pt idx="15">
                  <c:v>1.0065543071161049</c:v>
                </c:pt>
                <c:pt idx="16">
                  <c:v>5.1357677902621726</c:v>
                </c:pt>
                <c:pt idx="17">
                  <c:v>4.2088014981273414</c:v>
                </c:pt>
                <c:pt idx="18">
                  <c:v>0.82397003745318353</c:v>
                </c:pt>
                <c:pt idx="19">
                  <c:v>2.1114232209737827</c:v>
                </c:pt>
                <c:pt idx="20">
                  <c:v>1.4559925093632959</c:v>
                </c:pt>
                <c:pt idx="21">
                  <c:v>0.52434456928838957</c:v>
                </c:pt>
              </c:numCache>
            </c:numRef>
          </c:xVal>
          <c:yVal>
            <c:numRef>
              <c:f>'Customer View Chart'!$X$17:$X$38</c:f>
              <c:numCache>
                <c:formatCode>General</c:formatCode>
                <c:ptCount val="22"/>
                <c:pt idx="0">
                  <c:v>0</c:v>
                </c:pt>
                <c:pt idx="1">
                  <c:v>0</c:v>
                </c:pt>
                <c:pt idx="2">
                  <c:v>206.37599484077433</c:v>
                </c:pt>
                <c:pt idx="3">
                  <c:v>132.12716743194076</c:v>
                </c:pt>
                <c:pt idx="4">
                  <c:v>0</c:v>
                </c:pt>
                <c:pt idx="5">
                  <c:v>153.44240551084735</c:v>
                </c:pt>
                <c:pt idx="6">
                  <c:v>121.68658176546646</c:v>
                </c:pt>
                <c:pt idx="7">
                  <c:v>0</c:v>
                </c:pt>
                <c:pt idx="8">
                  <c:v>92.863047167602986</c:v>
                </c:pt>
                <c:pt idx="9">
                  <c:v>74.69221814924542</c:v>
                </c:pt>
                <c:pt idx="10">
                  <c:v>150.66838395052395</c:v>
                </c:pt>
                <c:pt idx="11">
                  <c:v>66.6060356940812</c:v>
                </c:pt>
                <c:pt idx="12">
                  <c:v>84.976194148221211</c:v>
                </c:pt>
                <c:pt idx="13">
                  <c:v>0</c:v>
                </c:pt>
                <c:pt idx="14">
                  <c:v>96.524946993509758</c:v>
                </c:pt>
                <c:pt idx="15">
                  <c:v>24.902081527927095</c:v>
                </c:pt>
                <c:pt idx="16">
                  <c:v>68.34785068039416</c:v>
                </c:pt>
                <c:pt idx="17">
                  <c:v>52.831106383032314</c:v>
                </c:pt>
                <c:pt idx="18">
                  <c:v>14.509730355802594</c:v>
                </c:pt>
                <c:pt idx="19">
                  <c:v>84.037165028364356</c:v>
                </c:pt>
                <c:pt idx="20">
                  <c:v>62.551053179555936</c:v>
                </c:pt>
                <c:pt idx="21">
                  <c:v>34.614065339118191</c:v>
                </c:pt>
              </c:numCache>
            </c:numRef>
          </c:yVal>
          <c:smooth val="0"/>
          <c:extLst>
            <c:ext xmlns:c16="http://schemas.microsoft.com/office/drawing/2014/chart" uri="{C3380CC4-5D6E-409C-BE32-E72D297353CC}">
              <c16:uniqueId val="{00000016-CA2F-4F25-9A24-233983ABF3D9}"/>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95.059030800949287</c:v>
                </c:pt>
                <c:pt idx="2">
                  <c:v>98.948741615503096</c:v>
                </c:pt>
                <c:pt idx="3">
                  <c:v>87.044910956306182</c:v>
                </c:pt>
                <c:pt idx="4">
                  <c:v>89.897544272240992</c:v>
                </c:pt>
                <c:pt idx="5">
                  <c:v>98.669515983935852</c:v>
                </c:pt>
                <c:pt idx="6">
                  <c:v>105.14791378996983</c:v>
                </c:pt>
                <c:pt idx="7">
                  <c:v>108.28773302004497</c:v>
                </c:pt>
                <c:pt idx="8">
                  <c:v>108.53414440013402</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3522-4940-B7CB-2853B80F4753}"/>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D66427B4-9827-4006-ABDF-8EDCF1DDD1E8}"/>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0A74E867-2A3F-4A52-BDF0-9EED65176BB4}"/>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669B6526-562A-4BEA-A67F-E1FD57CD84DF}"/>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ED5942CA-4AF6-45B2-846A-B3D0D1B9F959}"/>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0E0C0BE6-A3CB-4F19-B21C-C0B4D31E5E3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B25D1452-EA2B-4C63-931F-42B87A78BF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1720330D-3196-42BE-8D70-B897270E1D9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A93D06AC-FF0C-4FF2-84CC-12C427657ABC}"/>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43470743-2547-4F86-A0FD-82F81833D959}"/>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96E581C3-A338-422F-9524-27178BB7536E}"/>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866FD5E9-63A7-40F2-9B1E-98C4F4DB1B48}"/>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CC4EEE70-E4F7-4127-8046-843AF0E36192}"/>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059113DB-27D6-C408-08D4-DB07F0F39975}"/>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13F09CFF-4A85-72B2-B220-2C526E25AF68}"/>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BE5FC0EC-F55D-C0B0-8AED-BAB8C01512BB}"/>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F87666EE-8CE6-4CF9-4877-DDE8EE6F23C5}"/>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E248DF6E-82E6-7972-0E7C-827E90DE572B}"/>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243AF3E5-C004-9A6F-405A-CB52A1606947}"/>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199F937A-8A39-F816-42DF-D207B76B36B7}"/>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FDB28C8D-5A62-0316-A43C-7941CEEECC96}"/>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252271BE-EB6A-761C-DD26-B56F0358F20A}"/>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52BBAB58-AE7F-0A04-7103-DF498A4BD998}"/>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3C28F587-4360-4CCC-0AB8-1B4A22741C92}"/>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F2430CEE-18FB-A90A-0299-85A79758288E}"/>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B7F85A85-D86A-4E95-B1BE-26BFC104FBC4}"/>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14B7B5A5-5072-461C-9C75-0983E14B442A}"/>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119A068B-5745-487A-A2B4-B5489ED42199}"/>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5754821E-BF8F-4367-B6D0-ABED1A743F99}"/>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62EE56FD-0784-4006-A0C9-6845F4A493C4}"/>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2FA7923A-5C5B-4C59-8892-FEA508536196}"/>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84CFBFED-A16F-47BA-8FAE-258F8150A700}"/>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383029B3-3867-4F98-94FD-1CF31CFC2C22}"/>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18BA7469-B7AE-49FF-83E8-EFA6390FC0E4}"/>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11EE8A48-9B57-4C2F-A536-C746F62B7791}"/>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77A49B5C-771C-44E0-B0CA-A7446797C9BE}"/>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E95E1FE0-1B71-402A-86B5-F334C9D9E5EE}"/>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C8BF8215-0715-4139-84AE-3D964E7045B7}"/>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141DBBB9-45B1-45B5-8F18-C3210E19DDAB}"/>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C0E8963D-038B-1E98-DFD9-42056F75CB92}"/>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70B65803-3299-A9A6-D219-8602C7F1F897}"/>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A0FD571A-EEF8-4B2E-B0E0-9697E589C1C6}"/>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31E18418-AB56-11F5-2D79-0E20496CC528}"/>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2D91EFC3-01B4-EA0D-75EC-D79DF8ACB2E1}"/>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6E79A450-7B28-435B-A4E1-D549427354EE}"/>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CCD42B53-C4E3-4A10-95D8-5209F84A97D0}"/>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E63640EB-86E4-4117-A443-349C8A816529}"/>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AE5F7301-47E7-3EB5-1684-48DE6F9460E4}"/>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BB48C3DF-FFE9-CC6D-00A1-7832A7C66234}"/>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7DE6D5EB-4EDB-494F-BF1E-755F0397FE20}"/>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F9B1CE4A-000A-42FA-9ED5-4327CB5B93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3D2BA167-48F5-4D26-BD6C-6FFA5B8DE6D4}"/>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23D051C5-2569-4026-A630-E1E06C068C65}"/>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47593537-5BDB-45A5-9F4D-14EB7DF7861F}"/>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65DAAA35-5616-42DF-A512-7770C2A40C42}"/>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4D8FD092-BFD7-4C51-93B4-7BEFACAC2C45}"/>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93B7DEFE-2679-46CB-A0DC-6207FF0878DE}"/>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7D749F0C-A324-4D05-A2EA-A0DA3AF4300F}"/>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5F143A43-8138-451D-ADE1-6469BDB30CB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9C2F03A9-0731-406C-8EDE-F9D64FFC56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1DE53D37-77FB-43ED-8E26-BB6EBAA718F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BB667066-940B-4DC1-8BFB-1B2520B19BE5}"/>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C7BDD082-D74C-4EDC-9217-D291489110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6B69AB18-FED5-409D-815B-9EBA171C297A}"/>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53F658AE-86F0-489F-9CAA-5CB4AAD0D30F}"/>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C7A98AFB-CEF5-DBEF-8547-B0F7CAADC7D0}"/>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A3A175FD-704D-AA18-25AE-E9E9ED885871}"/>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C568D6DC-F143-4A4E-9ED9-AD9C8841B0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FDBC8A26-6770-48C5-98B6-7BA1C8E3F53D}"/>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6E7E9597-5361-44B7-ACCA-B047123784E9}"/>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F852C536-BA0D-44E4-87E2-30926F0B7DB0}"/>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4ED3B858-60E1-4B2C-8C7C-D6F7FEFEF541}"/>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BB404C21-39B7-49A4-94D2-C7905A92E49E}"/>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BF715DB7-7FEB-4E77-B952-65091E0A9278}"/>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CB51702F-C329-4561-B02A-9FE5A2A5ECB3}"/>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8F732383-DEA7-4489-8FF7-7A1611CFCD37}"/>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9868CCDA-16FE-4FC7-94CA-BDA94D0CA9E3}"/>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7A0E8E9C-8C82-463E-9823-7D6A5E5D25E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54E0F594-7F59-4BAC-BB63-2DD87ADACE9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040621DC-19C6-4BEC-8BB9-B0AB54FF406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474BADC8-2C0F-4AF7-BB57-6F8CA33A5C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8F30F99B-E01A-467D-912F-D482F2B8DC6E}"/>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41D608CC-F15D-6FCD-824F-6C35278F5DBD}"/>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B365D21E-F67C-1DD0-4E52-C68C1A66BE87}"/>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57E760E8-500D-400D-8C64-37A7A23E375A}"/>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75DAF902-6EF1-491F-8BB7-A9E2A58263FE}"/>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0361F695-BADE-41FD-BB23-CF2182C1DE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53B55A0A-DD37-4732-8DF3-F6B43EE7E62A}"/>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B6C4E9AF-8075-401F-AAE7-24C41706EC05}"/>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F3CA514E-1997-4C2A-ADB5-6195B38B93DF}"/>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0D8E1848-BE21-4A57-A3A1-1A37D3DA7F85}"/>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B2934642-4E95-4025-8940-208C16423723}"/>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6E252DF5-581B-4C20-9236-16D780A15CB9}"/>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1B04AFA0-D473-469E-A97E-2AF9C7587A49}"/>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2819E806-BCD6-4261-A04C-AB19D78E943E}"/>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4530B259-D7A9-4710-8B40-AF0FF777DA26}"/>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656A5450-A18D-350F-5DD0-F4647864E1C9}"/>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74573DF5-1054-02AA-4123-B92AC04906E1}"/>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4951D5A3-75C6-304B-E003-0D24F0D876E9}"/>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605691B7-C470-8CDE-F665-338288CCC1F4}"/>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781CFA5C-F5A2-4B92-B9B9-84EA30B41ADF}"/>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3A19393C-5DC1-4438-9C90-7D41D467561C}"/>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D392DD34-587A-428D-ABA5-8B268D9791A5}"/>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2A02DF18-12A2-4078-9552-678CDC8C94C9}"/>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51EFDE4A-7E93-4D7B-BE7A-F2896A6E670E}"/>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22B66020-CC91-4B3C-9526-FFA3C49F0ADC}"/>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52A6D966-54F7-4B03-939D-C7E92C7A22C4}"/>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FD2DCBC4-8F78-461B-8AC1-AAB390C5E8AD}"/>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DCA1B62D-D84A-4DB6-8E59-06B41087D043}"/>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02C7428E-4885-45C9-9E3F-56872F14BBF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C3B6AF79-8F19-4AA9-94E9-CFF9DC1C30F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17FE5168-FD38-4A86-84CF-F704F4152C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E8E0EDB9-5520-4895-A10A-371E2EA42705}"/>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FC4A8B00-EFD4-40C7-86DD-37B5F6CADA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0D6669B1-CF4F-42F4-8520-1098EEC5346B}"/>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F33EBF99-00D4-3334-E492-D53FE828AEE5}"/>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C733CFB8-7941-1C0B-0EC0-39740B60ABE9}"/>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C3777C34-A745-4EE2-B220-D82E60D21463}"/>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14D64B60-F12D-42A2-951E-0C1179029D1C}"/>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246BEE4F-84D4-4565-91D8-DAD6C47597EC}"/>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952E98FB-3D73-464B-8DA6-BBF4B6E85313}"/>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6B75260E-E168-483C-BAEE-35581D2F97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856F0BFF-5F13-4A09-B636-6F4BE488CEB6}"/>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2291DFD5-5674-45AB-9CD8-75A6D96A70D1}"/>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10E7DC72-70D8-4F54-8365-8F4A9C659037}"/>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1F56E9B1-4AA3-476F-8DCB-37205E7B01EE}"/>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7F460371-AD5C-48E0-A745-F6D647C60FE6}"/>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B3519E14-99B7-4579-B9EA-662C9D400DFE}"/>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9DD6EA31-0B21-482B-B79F-C1E69ECB041D}"/>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442D266C-7AE1-40B6-B665-D64609DBFF8D}"/>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6429B725-8159-468F-9E56-B373AF0E7842}"/>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07E8B2AC-EC7F-4081-BE16-DDD24A16F367}"/>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DC153958-F0B0-4C5B-AA21-C23B1A8B062A}"/>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3D2E4FE4-40F2-4AF4-992D-B459564D9067}"/>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E7E8C1C4-C5CB-4B27-9998-8D4737C9B61E}"/>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E2C0726F-568B-4082-A23F-395FC001E009}"/>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A68BF4C0-A20F-45F9-BC85-888382598195}"/>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729DBEEE-BFBD-4D17-B07F-8C2AD8EBA2C0}"/>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D6AF77D4-8E3E-4463-A58F-142E658538AF}"/>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80DBEE45-7F04-4A11-9C47-84898904E63C}"/>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95A79F4B-11A2-44C8-A120-73AA2B633AA8}"/>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29A897D1-EEA8-494A-8729-34901F9B19E4}"/>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958A3BB2-CA7D-47F9-8EFB-D60ECE896000}"/>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8D6C6A93-DF74-42E8-A44C-EE108E5758E4}"/>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DA65F8B6-007D-471F-A5B6-6CC71146E8B9}"/>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507B5B62-0A5E-4AF1-A25F-7587097CC691}"/>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F7F9C2BF-27E9-4591-872D-1F777B8606A4}"/>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C372A4BF-E225-4D1E-AD22-13FA7F89B6C2}"/>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A707A4DE-AF0B-4325-83FA-39F1525DB102}"/>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6C653B6E-3757-4F47-BC00-F3E8E8171C3C}"/>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CDB705FD-BA44-49B0-A8B2-37D410A8DB9F}"/>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8E82EBD2-71CE-4F4C-8BB8-301680F37C06}"/>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1A220EB8-04F7-4CC5-820E-4404F34AA5C2}"/>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778F170F-784B-483E-BEA0-0DE50AA25EE1}"/>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7D0E4C95-7506-4BA2-BB82-E27AFB6872D0}"/>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F1CDB9E9-49C3-412A-B542-6AD39C2C5CC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C44944BA-EEC2-43D4-BC4E-D7BDB4BCC28C}"/>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893AFB65-8240-47D3-B20F-9E6AD9E7F2CE}"/>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60D18CB4-2E0F-4278-8D57-C79E40BAFE32}"/>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C949628E-0426-43B7-AAEE-039063AD29AC}"/>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5A2ED20F-4F29-4011-92B2-B1DA2C67231B}"/>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808C16FC-3DC5-4C92-BEEF-E4251D60A577}"/>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C93A6D93-57B9-45CD-89EE-905D8E9AB7A6}"/>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70BBFD4C-C906-446C-9976-C1241B1D02BB}"/>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EACF31AC-481C-4E90-8969-C4E7EED50870}"/>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F0A20966-AE0C-4FE4-90D3-83775B69E63C}"/>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B2D40EA7-22FD-43D7-AC72-EAAEB968EA03}"/>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2BF63AD0-831B-49DA-BBA0-30CEA4562071}"/>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F4E9EEC4-7042-45DC-A8DA-EF13C1658AE2}"/>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67383B0B-8208-43D6-91BF-1481ED55DA50}"/>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4F138C5C-4A46-420D-B648-CB17E03747B0}"/>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4B68CC1C-E3F8-42C9-A10E-E90B15ECB00D}"/>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F927B775-5FEB-44EF-B6A2-F1995C7B8AE9}"/>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0030D99F-BF9F-4B8C-A2C3-764ACB151D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35C6B5C3-661F-4BA0-9FB6-9C99BE7BB03D}"/>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96099164-3FA2-4492-8902-468BDA009C1D}"/>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278BE50F-BF65-41FC-83C5-80678B00F433}"/>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74C8E9A8-36D9-D646-8758-0341D1559965}"/>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8A2585DB-6D5E-2F27-E3F0-C0E1F293A25F}"/>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3E46DCA9-F6FC-C1FB-B236-A5ED7792A610}"/>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7BBD3C3D-0F11-75C2-CB64-F2EFFD52F592}"/>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9A2AABF4-C323-4AAE-7BAA-5A0D52613B50}"/>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B3ED676E-8C78-C486-DF04-B0B5D8CD3C64}"/>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E007F15C-F9CB-415D-6D5C-7F9245C84581}"/>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77657405-B25B-2943-4BB4-05E7231FCED6}"/>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0545AD69-7F56-4362-A333-A3AE6B4B89E1}"/>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8922ECE7-0B16-DDC6-E8BE-33A26DDF96C5}"/>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1D43E0BD-E636-D6EF-FABE-E6F8BFE709C7}"/>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0E8CC3BF-8E71-1FA4-D8C3-91428A16EE97}"/>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2D6026B3-3284-4385-E36F-4D4D4A9DF9B3}"/>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7034F963-97BB-7765-C1D7-8D1FA28F3035}"/>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82AC67F7-C26D-8992-382A-615C748E4E1D}"/>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F459F4C8-4DBB-9A4B-E096-89993E1790DE}"/>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65F6931D-5E16-3F0F-98D1-0AAE9A174DE0}"/>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3B6AE575-7810-3EE3-8225-723CA5CA028B}"/>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EDC7802F-F45A-A982-CF80-D555549434E7}"/>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80E6AD61-80AD-4AD8-8C67-DC5634ADEC01}"/>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326F87E5-FDD9-4982-8AF3-50EFBAAB0C53}"/>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C3335ECE-4CDB-4C63-94A3-CA6FB827490B}"/>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3D999FC9-9470-4D30-BAAE-2844C2385498}"/>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9069F1A3-23EF-45B9-B3B2-83B7C058AB5A}"/>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596CE37D-D3A5-4392-A28D-83103F371279}"/>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DFC86A04-290B-4FDF-B287-65F23EA0D7DA}"/>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F358CD1E-13C0-443A-9F88-81AF2865870E}"/>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63AB030E-8DDD-4B88-B6E7-5ADCF08018F8}"/>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456CB3CC-4A43-342A-52BC-E47636680B57}"/>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15D2811D-B5B5-FC16-08C2-85B27EA31ED0}"/>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AC9D148F-3116-C466-E19F-F79B183B1256}"/>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0564EE4B-EE38-B45F-7960-CB720082F027}"/>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BA363C21-376B-36C7-DA84-A5E41D9858EE}"/>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340A51BA-92B9-7B70-75DF-811F0155F982}"/>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B398058F-ADB9-5E32-DE33-14E528F4FEB3}"/>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A9F2092F-3630-4827-8B4B-1DBF9B7097E4}"/>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D1D54EE9-0C4C-4B5A-B9B6-69F973C0B375}"/>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A0BC5896-D873-4E9B-A6C2-9B92AB17E52A}"/>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A8A9B48C-F481-4CDB-A2CB-A396A71A2F9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203A06F8-4DF8-4378-87B3-C1CCD17577D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34EB9DE8-959F-4482-9C1C-C7F1EC1C4F5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82E78845-3027-4196-BA1C-4F6C226C4AB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C4FAE74D-DE61-4D71-A76A-6289C1AAA9A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48C87069-7FDE-4DD4-8CB1-961677EABEA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9B81559C-64A7-4FFB-AA82-39E27CFF2AE8}"/>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2C917B58-A0DC-4126-9D9B-4D397466E81C}"/>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C6058D08-E77D-4803-B2BC-F735F291C27D}"/>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ED08CBCB-0408-4B50-A9BD-4B714A281FA3}"/>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42C94707-EFF1-4BF4-B280-499C08F557F6}"/>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A4D2F2C8-99F9-4629-9151-758FF72F988B}"/>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A4CE526D-F6C8-422D-B675-A7520A242837}"/>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29BDB026-BC26-4731-B68B-4A79FBA17407}"/>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1E5927EC-215C-48F4-950B-2D4878576E75}"/>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276181B2-7483-4B85-9FDB-C0DA4BE08A35}"/>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C3C35330-A84F-4E88-A027-6CE27C5FB9F7}"/>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42A0889C-6065-4CDF-AA04-1CCB8DA236E3}"/>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C99E7F59-1E61-4E9A-881C-82AFCF38DC87}"/>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9AF37271-E6DA-472D-BC20-A3EDCF7DA5CC}"/>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DC0E09EF-C645-4399-9EEA-8C5800C7A181}"/>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D774945B-45A5-4D78-B7B3-2FD3FC18E5FC}"/>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76D4FB30-9F34-49BB-8028-7BEE57257DA1}"/>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D19992FD5E9211F1.xlsx" TargetMode="External"/><Relationship Id="rId1" Type="http://schemas.openxmlformats.org/officeDocument/2006/relationships/externalLinkPath" Target="file:///C:\Users\1340386\AppData\Local\Temp\IWBD19992FD5E92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6.8726591760299636</v>
          </cell>
          <cell r="Y16">
            <v>3.3403414797455642</v>
          </cell>
          <cell r="AB16">
            <v>205.74720332345956</v>
          </cell>
          <cell r="AC16">
            <v>100</v>
          </cell>
          <cell r="AD16">
            <v>100</v>
          </cell>
          <cell r="AE16">
            <v>100</v>
          </cell>
          <cell r="AF16">
            <v>100</v>
          </cell>
          <cell r="AG16">
            <v>100</v>
          </cell>
          <cell r="AH16">
            <v>100</v>
          </cell>
        </row>
        <row r="17">
          <cell r="W17" t="str">
            <v>2. Established Affluence</v>
          </cell>
          <cell r="X17">
            <v>20.987827715355806</v>
          </cell>
          <cell r="Y17">
            <v>15.897422162705055</v>
          </cell>
          <cell r="AB17">
            <v>100</v>
          </cell>
          <cell r="AC17">
            <v>132.02032065672077</v>
          </cell>
          <cell r="AD17">
            <v>100</v>
          </cell>
          <cell r="AE17">
            <v>100</v>
          </cell>
          <cell r="AF17">
            <v>100</v>
          </cell>
          <cell r="AG17">
            <v>100</v>
          </cell>
          <cell r="AH17">
            <v>100</v>
          </cell>
        </row>
        <row r="18">
          <cell r="W18" t="str">
            <v>3. Thriving Neighbourhoods</v>
          </cell>
          <cell r="X18">
            <v>29.878277153558052</v>
          </cell>
          <cell r="Y18">
            <v>23.117777033813191</v>
          </cell>
          <cell r="AB18">
            <v>100</v>
          </cell>
          <cell r="AC18">
            <v>100</v>
          </cell>
          <cell r="AD18">
            <v>129.24372922991958</v>
          </cell>
          <cell r="AE18">
            <v>100</v>
          </cell>
          <cell r="AF18">
            <v>100</v>
          </cell>
          <cell r="AG18">
            <v>100</v>
          </cell>
          <cell r="AH18">
            <v>100</v>
          </cell>
        </row>
        <row r="19">
          <cell r="W19" t="str">
            <v>4. Steadfast Communities</v>
          </cell>
          <cell r="X19">
            <v>26.994382022471907</v>
          </cell>
          <cell r="Y19">
            <v>26.087981252092401</v>
          </cell>
          <cell r="AB19">
            <v>100</v>
          </cell>
          <cell r="AC19">
            <v>100</v>
          </cell>
          <cell r="AD19">
            <v>100</v>
          </cell>
          <cell r="AE19">
            <v>103.47439980740867</v>
          </cell>
          <cell r="AF19">
            <v>100</v>
          </cell>
          <cell r="AG19">
            <v>100</v>
          </cell>
          <cell r="AH19">
            <v>100</v>
          </cell>
        </row>
        <row r="20">
          <cell r="W20" t="str">
            <v>5. Stretched Society</v>
          </cell>
          <cell r="X20">
            <v>10.351123595505618</v>
          </cell>
          <cell r="Y20">
            <v>19.522731837964514</v>
          </cell>
          <cell r="AB20">
            <v>100</v>
          </cell>
          <cell r="AC20">
            <v>100</v>
          </cell>
          <cell r="AD20">
            <v>100</v>
          </cell>
          <cell r="AE20">
            <v>100</v>
          </cell>
          <cell r="AF20">
            <v>53.020876798484217</v>
          </cell>
          <cell r="AG20">
            <v>100</v>
          </cell>
          <cell r="AH20">
            <v>100</v>
          </cell>
        </row>
        <row r="21">
          <cell r="W21" t="str">
            <v>6. Low Income Living</v>
          </cell>
          <cell r="X21">
            <v>4.3913857677902621</v>
          </cell>
          <cell r="Y21">
            <v>10.518915299631736</v>
          </cell>
          <cell r="AB21">
            <v>100</v>
          </cell>
          <cell r="AC21">
            <v>100</v>
          </cell>
          <cell r="AD21">
            <v>100</v>
          </cell>
          <cell r="AE21">
            <v>100</v>
          </cell>
          <cell r="AF21">
            <v>100</v>
          </cell>
          <cell r="AG21">
            <v>41.747515239941166</v>
          </cell>
          <cell r="AH21">
            <v>100</v>
          </cell>
        </row>
        <row r="22">
          <cell r="W22" t="str">
            <v>7. Not Private Households</v>
          </cell>
          <cell r="X22">
            <v>0.52434456928838957</v>
          </cell>
          <cell r="Y22">
            <v>1.5148309340475392</v>
          </cell>
          <cell r="AB22">
            <v>100</v>
          </cell>
          <cell r="AC22">
            <v>100</v>
          </cell>
          <cell r="AD22">
            <v>100</v>
          </cell>
          <cell r="AE22">
            <v>100</v>
          </cell>
          <cell r="AF22">
            <v>100</v>
          </cell>
          <cell r="AG22">
            <v>100</v>
          </cell>
          <cell r="AH22">
            <v>34.614065339118191</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6.8726591760299636</v>
          </cell>
          <cell r="Z18">
            <v>3.3301640441914961</v>
          </cell>
          <cell r="AB18">
            <v>100</v>
          </cell>
          <cell r="AC18">
            <v>100</v>
          </cell>
          <cell r="AD18">
            <v>206.37599484077433</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20.987827715355806</v>
          </cell>
          <cell r="Z19">
            <v>15.884566454636758</v>
          </cell>
          <cell r="AB19">
            <v>100</v>
          </cell>
          <cell r="AC19">
            <v>100</v>
          </cell>
          <cell r="AD19">
            <v>100</v>
          </cell>
          <cell r="AE19">
            <v>132.12716743194076</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18.525280898876403</v>
          </cell>
          <cell r="Z21">
            <v>12.073116839638432</v>
          </cell>
          <cell r="AB21">
            <v>100</v>
          </cell>
          <cell r="AC21">
            <v>100</v>
          </cell>
          <cell r="AD21">
            <v>100</v>
          </cell>
          <cell r="AE21">
            <v>100</v>
          </cell>
          <cell r="AF21">
            <v>100</v>
          </cell>
          <cell r="AG21">
            <v>153.44240551084735</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7.6732209737827715</v>
          </cell>
          <cell r="Z22">
            <v>6.3057248074991632</v>
          </cell>
          <cell r="AB22">
            <v>100</v>
          </cell>
          <cell r="AC22">
            <v>100</v>
          </cell>
          <cell r="AD22">
            <v>100</v>
          </cell>
          <cell r="AE22">
            <v>100</v>
          </cell>
          <cell r="AF22">
            <v>100</v>
          </cell>
          <cell r="AG22">
            <v>100</v>
          </cell>
          <cell r="AH22">
            <v>121.68658176546646</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0.71629213483146059</v>
          </cell>
          <cell r="Z24">
            <v>0.77134248409775696</v>
          </cell>
          <cell r="AB24">
            <v>100</v>
          </cell>
          <cell r="AC24">
            <v>100</v>
          </cell>
          <cell r="AD24">
            <v>100</v>
          </cell>
          <cell r="AE24">
            <v>100</v>
          </cell>
          <cell r="AF24">
            <v>100</v>
          </cell>
          <cell r="AG24">
            <v>100</v>
          </cell>
          <cell r="AH24">
            <v>100</v>
          </cell>
          <cell r="AI24">
            <v>100</v>
          </cell>
          <cell r="AJ24">
            <v>92.863047167602986</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2.963483146067416</v>
          </cell>
          <cell r="Z25">
            <v>3.9675929025778371</v>
          </cell>
          <cell r="AB25">
            <v>100</v>
          </cell>
          <cell r="AC25">
            <v>100</v>
          </cell>
          <cell r="AD25">
            <v>100</v>
          </cell>
          <cell r="AE25">
            <v>100</v>
          </cell>
          <cell r="AF25">
            <v>100</v>
          </cell>
          <cell r="AG25">
            <v>100</v>
          </cell>
          <cell r="AH25">
            <v>100</v>
          </cell>
          <cell r="AI25">
            <v>100</v>
          </cell>
          <cell r="AJ25">
            <v>100</v>
          </cell>
          <cell r="AK25">
            <v>74.69221814924542</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14.269662921348313</v>
          </cell>
          <cell r="Z26">
            <v>9.4709072648141941</v>
          </cell>
          <cell r="AB26">
            <v>100</v>
          </cell>
          <cell r="AC26">
            <v>100</v>
          </cell>
          <cell r="AD26">
            <v>100</v>
          </cell>
          <cell r="AE26">
            <v>100</v>
          </cell>
          <cell r="AF26">
            <v>100</v>
          </cell>
          <cell r="AG26">
            <v>100</v>
          </cell>
          <cell r="AH26">
            <v>100</v>
          </cell>
          <cell r="AI26">
            <v>100</v>
          </cell>
          <cell r="AJ26">
            <v>100</v>
          </cell>
          <cell r="AK26">
            <v>100</v>
          </cell>
          <cell r="AL26">
            <v>150.66838395052395</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6.6573033707865177</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66.6060356940812</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2.387640449438202</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84.976194148221211</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3.679775280898876</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96.524946993509758</v>
          </cell>
          <cell r="AQ30">
            <v>100</v>
          </cell>
          <cell r="AR30">
            <v>100</v>
          </cell>
          <cell r="AS30">
            <v>100</v>
          </cell>
          <cell r="AT30">
            <v>100</v>
          </cell>
          <cell r="AU30">
            <v>100</v>
          </cell>
          <cell r="AV30">
            <v>100</v>
          </cell>
          <cell r="AW30">
            <v>100</v>
          </cell>
        </row>
        <row r="31">
          <cell r="X31" t="str">
            <v>5.P. Tenant Living</v>
          </cell>
          <cell r="Y31">
            <v>1.0065543071161049</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24.902081527927095</v>
          </cell>
          <cell r="AR31">
            <v>100</v>
          </cell>
          <cell r="AS31">
            <v>100</v>
          </cell>
          <cell r="AT31">
            <v>100</v>
          </cell>
          <cell r="AU31">
            <v>100</v>
          </cell>
          <cell r="AV31">
            <v>100</v>
          </cell>
          <cell r="AW31">
            <v>100</v>
          </cell>
        </row>
        <row r="32">
          <cell r="X32" t="str">
            <v>5.Q. Limited Budgets</v>
          </cell>
          <cell r="Y32">
            <v>5.1357677902621726</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68.34785068039416</v>
          </cell>
          <cell r="AS32">
            <v>100</v>
          </cell>
          <cell r="AT32">
            <v>100</v>
          </cell>
          <cell r="AU32">
            <v>100</v>
          </cell>
          <cell r="AV32">
            <v>100</v>
          </cell>
          <cell r="AW32">
            <v>100</v>
          </cell>
        </row>
        <row r="33">
          <cell r="X33" t="str">
            <v>5.R. Hard-Up Households</v>
          </cell>
          <cell r="Y33">
            <v>4.2088014981273414</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52.831106383032314</v>
          </cell>
          <cell r="AT33">
            <v>100</v>
          </cell>
          <cell r="AU33">
            <v>100</v>
          </cell>
          <cell r="AV33">
            <v>100</v>
          </cell>
          <cell r="AW33">
            <v>100</v>
          </cell>
        </row>
        <row r="34">
          <cell r="X34" t="str">
            <v>6.S. Cash-Strapped Families</v>
          </cell>
          <cell r="Y34">
            <v>0.82397003745318353</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14.509730355802594</v>
          </cell>
          <cell r="AU34">
            <v>100</v>
          </cell>
          <cell r="AV34">
            <v>100</v>
          </cell>
          <cell r="AW34">
            <v>100</v>
          </cell>
        </row>
        <row r="35">
          <cell r="X35" t="str">
            <v>6.T. Constrained Pensioners</v>
          </cell>
          <cell r="Y35">
            <v>2.1114232209737827</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84.037165028364356</v>
          </cell>
          <cell r="AV35">
            <v>100</v>
          </cell>
          <cell r="AW35">
            <v>100</v>
          </cell>
        </row>
        <row r="36">
          <cell r="X36" t="str">
            <v>6.U. Challenging Circumstances</v>
          </cell>
          <cell r="Y36">
            <v>1.4559925093632959</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62.551053179555936</v>
          </cell>
          <cell r="AW36">
            <v>100</v>
          </cell>
        </row>
        <row r="37">
          <cell r="X37" t="str">
            <v>7.V. Not Private Households</v>
          </cell>
          <cell r="Y37">
            <v>0.52434456928838957</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34.614065339118191</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6.8726591760299636</v>
          </cell>
          <cell r="Z18">
            <v>3.3301640441914961</v>
          </cell>
        </row>
        <row r="19">
          <cell r="X19" t="str">
            <v>2.D. Commuter-Belt Wealth</v>
          </cell>
          <cell r="Y19">
            <v>20.987827715355806</v>
          </cell>
          <cell r="Z19">
            <v>15.884566454636758</v>
          </cell>
        </row>
        <row r="20">
          <cell r="X20" t="str">
            <v xml:space="preserve">2.E. Prosperous Professionals </v>
          </cell>
          <cell r="Y20">
            <v>0</v>
          </cell>
          <cell r="Z20">
            <v>1.2855708068295947E-2</v>
          </cell>
        </row>
        <row r="21">
          <cell r="X21" t="str">
            <v xml:space="preserve">3.F. Mature Success </v>
          </cell>
          <cell r="Y21">
            <v>18.525280898876403</v>
          </cell>
          <cell r="Z21">
            <v>12.073116839638432</v>
          </cell>
        </row>
        <row r="22">
          <cell r="X22" t="str">
            <v>3.G. Settled Suburbia</v>
          </cell>
          <cell r="Y22">
            <v>7.6732209737827715</v>
          </cell>
          <cell r="Z22">
            <v>6.3057248074991632</v>
          </cell>
        </row>
        <row r="23">
          <cell r="X23" t="str">
            <v>3.H. Metropolitan Surroundings</v>
          </cell>
          <cell r="Y23">
            <v>0</v>
          </cell>
          <cell r="Z23">
            <v>0</v>
          </cell>
        </row>
        <row r="24">
          <cell r="X24" t="str">
            <v>3.I. Up-and-Coming Urbanites</v>
          </cell>
          <cell r="Y24">
            <v>0.71629213483146059</v>
          </cell>
          <cell r="Z24">
            <v>0.77134248409775696</v>
          </cell>
        </row>
        <row r="25">
          <cell r="X25" t="str">
            <v>3.J. Aspiring Communities</v>
          </cell>
          <cell r="Y25">
            <v>2.963483146067416</v>
          </cell>
          <cell r="Z25">
            <v>3.9675929025778371</v>
          </cell>
        </row>
        <row r="26">
          <cell r="X26" t="str">
            <v>4.K. Semi-Rural Maturity</v>
          </cell>
          <cell r="Y26">
            <v>14.269662921348313</v>
          </cell>
          <cell r="Z26">
            <v>9.4709072648141941</v>
          </cell>
        </row>
        <row r="27">
          <cell r="X27" t="str">
            <v>4.L. Traditional Homeowners</v>
          </cell>
          <cell r="Y27">
            <v>6.6573033707865177</v>
          </cell>
          <cell r="Z27">
            <v>9.995045195848677</v>
          </cell>
        </row>
        <row r="28">
          <cell r="X28" t="str">
            <v>4.M. Family Renters</v>
          </cell>
          <cell r="Y28">
            <v>2.387640449438202</v>
          </cell>
          <cell r="Z28">
            <v>2.8097756946769334</v>
          </cell>
        </row>
        <row r="29">
          <cell r="X29" t="str">
            <v>4.N. Urban Diversity</v>
          </cell>
          <cell r="Y29">
            <v>0</v>
          </cell>
          <cell r="Z29">
            <v>0</v>
          </cell>
        </row>
        <row r="30">
          <cell r="X30" t="str">
            <v>4.O. Stable Seniors</v>
          </cell>
          <cell r="Y30">
            <v>3.679775280898876</v>
          </cell>
          <cell r="Z30">
            <v>3.8122530967525945</v>
          </cell>
        </row>
        <row r="31">
          <cell r="X31" t="str">
            <v>5.P. Tenant Living</v>
          </cell>
          <cell r="Y31">
            <v>1.0065543071161049</v>
          </cell>
          <cell r="Z31">
            <v>4.0420488784733841</v>
          </cell>
        </row>
        <row r="32">
          <cell r="X32" t="str">
            <v>5.Q. Limited Budgets</v>
          </cell>
          <cell r="Y32">
            <v>5.1357677902621726</v>
          </cell>
          <cell r="Z32">
            <v>7.5141613659189828</v>
          </cell>
        </row>
        <row r="33">
          <cell r="X33" t="str">
            <v>5.R. Hard-Up Households</v>
          </cell>
          <cell r="Y33">
            <v>4.2088014981273414</v>
          </cell>
          <cell r="Z33">
            <v>7.9665215935721454</v>
          </cell>
        </row>
        <row r="34">
          <cell r="X34" t="str">
            <v>6.S. Cash-Strapped Families</v>
          </cell>
          <cell r="Y34">
            <v>0.82397003745318353</v>
          </cell>
          <cell r="Z34">
            <v>5.6787412119183127</v>
          </cell>
        </row>
        <row r="35">
          <cell r="X35" t="str">
            <v>6.T. Constrained Pensioners</v>
          </cell>
          <cell r="Y35">
            <v>2.1114232209737827</v>
          </cell>
          <cell r="Z35">
            <v>2.5124874455975896</v>
          </cell>
        </row>
        <row r="36">
          <cell r="X36" t="str">
            <v>6.U. Challenging Circumstances</v>
          </cell>
          <cell r="Y36">
            <v>1.4559925093632959</v>
          </cell>
          <cell r="Z36">
            <v>2.3276866421158351</v>
          </cell>
        </row>
        <row r="37">
          <cell r="X37" t="str">
            <v>7.V. Not Private Households</v>
          </cell>
          <cell r="Y37">
            <v>0.52434456928838957</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206.37599484077433</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62.453450045511424</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61.091679017350067</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35.822879415160159</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185.2344791745804</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41.807351354395351</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203.95734897744302</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187.04320519713883</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121.99748258755506</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108.49719101123596</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59.816606868344088</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114.09426832530767</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158.31068167619179</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174.20601889232634</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0</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201.61355417796725</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206.37599484077433</v>
          </cell>
          <cell r="Y19">
            <v>6.8726591760299636</v>
          </cell>
        </row>
        <row r="20">
          <cell r="W20" t="str">
            <v>2.D</v>
          </cell>
          <cell r="X20">
            <v>132.12716743194076</v>
          </cell>
          <cell r="Y20">
            <v>20</v>
          </cell>
        </row>
        <row r="21">
          <cell r="W21" t="str">
            <v>2.E</v>
          </cell>
          <cell r="X21">
            <v>0</v>
          </cell>
          <cell r="Y21">
            <v>0</v>
          </cell>
        </row>
        <row r="22">
          <cell r="W22" t="str">
            <v>3.F</v>
          </cell>
          <cell r="X22">
            <v>153.44240551084735</v>
          </cell>
          <cell r="Y22">
            <v>18.525280898876403</v>
          </cell>
        </row>
        <row r="23">
          <cell r="W23" t="str">
            <v>3.G</v>
          </cell>
          <cell r="X23">
            <v>121.68658176546646</v>
          </cell>
          <cell r="Y23">
            <v>7.6732209737827715</v>
          </cell>
        </row>
        <row r="24">
          <cell r="W24" t="str">
            <v>3.H</v>
          </cell>
          <cell r="X24">
            <v>0</v>
          </cell>
          <cell r="Y24">
            <v>0</v>
          </cell>
        </row>
        <row r="25">
          <cell r="W25" t="str">
            <v>3.I</v>
          </cell>
          <cell r="X25">
            <v>92.863047167602986</v>
          </cell>
          <cell r="Y25">
            <v>0.71629213483146059</v>
          </cell>
        </row>
        <row r="26">
          <cell r="W26" t="str">
            <v>3.J</v>
          </cell>
          <cell r="X26">
            <v>74.69221814924542</v>
          </cell>
          <cell r="Y26">
            <v>2.963483146067416</v>
          </cell>
        </row>
        <row r="27">
          <cell r="W27" t="str">
            <v>4.K</v>
          </cell>
          <cell r="X27">
            <v>150.66838395052395</v>
          </cell>
          <cell r="Y27">
            <v>14.269662921348313</v>
          </cell>
        </row>
        <row r="28">
          <cell r="W28" t="str">
            <v>4.L</v>
          </cell>
          <cell r="X28">
            <v>66.6060356940812</v>
          </cell>
          <cell r="Y28">
            <v>6.6573033707865177</v>
          </cell>
        </row>
        <row r="29">
          <cell r="W29" t="str">
            <v>4.M</v>
          </cell>
          <cell r="X29">
            <v>84.976194148221211</v>
          </cell>
          <cell r="Y29">
            <v>2.387640449438202</v>
          </cell>
        </row>
        <row r="30">
          <cell r="W30" t="str">
            <v>4.N</v>
          </cell>
          <cell r="X30">
            <v>0</v>
          </cell>
          <cell r="Y30">
            <v>0</v>
          </cell>
        </row>
        <row r="31">
          <cell r="W31" t="str">
            <v>4.O</v>
          </cell>
          <cell r="X31">
            <v>96.524946993509758</v>
          </cell>
          <cell r="Y31">
            <v>3.679775280898876</v>
          </cell>
        </row>
        <row r="32">
          <cell r="W32" t="str">
            <v>5.P</v>
          </cell>
          <cell r="X32">
            <v>24.902081527927095</v>
          </cell>
          <cell r="Y32">
            <v>1.0065543071161049</v>
          </cell>
        </row>
        <row r="33">
          <cell r="W33" t="str">
            <v>5.Q</v>
          </cell>
          <cell r="X33">
            <v>68.34785068039416</v>
          </cell>
          <cell r="Y33">
            <v>5.1357677902621726</v>
          </cell>
        </row>
        <row r="34">
          <cell r="W34" t="str">
            <v>5.R</v>
          </cell>
          <cell r="X34">
            <v>52.831106383032314</v>
          </cell>
          <cell r="Y34">
            <v>4.2088014981273414</v>
          </cell>
        </row>
        <row r="35">
          <cell r="W35" t="str">
            <v>6.S</v>
          </cell>
          <cell r="X35">
            <v>14.509730355802594</v>
          </cell>
          <cell r="Y35">
            <v>0.82397003745318353</v>
          </cell>
        </row>
        <row r="36">
          <cell r="W36" t="str">
            <v>6.T</v>
          </cell>
          <cell r="X36">
            <v>84.037165028364356</v>
          </cell>
          <cell r="Y36">
            <v>2.1114232209737827</v>
          </cell>
        </row>
        <row r="37">
          <cell r="W37" t="str">
            <v>6.U</v>
          </cell>
          <cell r="X37">
            <v>62.551053179555936</v>
          </cell>
          <cell r="Y37">
            <v>1.4559925093632959</v>
          </cell>
        </row>
        <row r="38">
          <cell r="W38" t="str">
            <v>7.V</v>
          </cell>
          <cell r="X38">
            <v>34.614065339118191</v>
          </cell>
          <cell r="Y38">
            <v>0.52434456928838957</v>
          </cell>
        </row>
      </sheetData>
      <sheetData sheetId="6">
        <row r="20">
          <cell r="Z20">
            <v>100</v>
          </cell>
        </row>
        <row r="21">
          <cell r="Z21">
            <v>95.059030800949287</v>
          </cell>
        </row>
        <row r="22">
          <cell r="Z22">
            <v>98.948741615503096</v>
          </cell>
        </row>
        <row r="23">
          <cell r="Z23">
            <v>87.044910956306182</v>
          </cell>
        </row>
        <row r="24">
          <cell r="Z24">
            <v>89.897544272240992</v>
          </cell>
        </row>
        <row r="25">
          <cell r="Z25">
            <v>98.669515983935852</v>
          </cell>
        </row>
        <row r="26">
          <cell r="Z26">
            <v>105.14791378996983</v>
          </cell>
        </row>
        <row r="27">
          <cell r="Z27">
            <v>108.28773302004497</v>
          </cell>
        </row>
        <row r="28">
          <cell r="Z28">
            <v>108.53414440013402</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4.5596089411626538E-2</v>
          </cell>
        </row>
        <row r="3">
          <cell r="D3" t="str">
            <v>Age 5 - 17</v>
          </cell>
          <cell r="F3">
            <v>0.15016140536167985</v>
          </cell>
          <cell r="G3">
            <v>0.14858282099753681</v>
          </cell>
        </row>
        <row r="4">
          <cell r="D4" t="str">
            <v>Age 18 - 24</v>
          </cell>
          <cell r="F4">
            <v>7.5820956251617361E-2</v>
          </cell>
          <cell r="G4">
            <v>6.5998283855440196E-2</v>
          </cell>
        </row>
        <row r="5">
          <cell r="D5" t="str">
            <v>Age 25 - 34</v>
          </cell>
          <cell r="F5">
            <v>0.12046183971713473</v>
          </cell>
          <cell r="G5">
            <v>0.10829223569086717</v>
          </cell>
        </row>
        <row r="6">
          <cell r="D6" t="str">
            <v>Age 35 - 49</v>
          </cell>
          <cell r="F6">
            <v>0.18888697378156608</v>
          </cell>
          <cell r="G6">
            <v>0.18637386278697507</v>
          </cell>
        </row>
        <row r="7">
          <cell r="D7" t="str">
            <v>Age 50 - 64</v>
          </cell>
          <cell r="F7">
            <v>0.20208122693338759</v>
          </cell>
          <cell r="G7">
            <v>0.21248419428163168</v>
          </cell>
        </row>
        <row r="8">
          <cell r="D8" t="str">
            <v>Age 65 - 74</v>
          </cell>
          <cell r="F8">
            <v>0.10759112484735033</v>
          </cell>
          <cell r="G8">
            <v>0.116507990027962</v>
          </cell>
        </row>
        <row r="9">
          <cell r="D9" t="str">
            <v>Age 75+</v>
          </cell>
          <cell r="F9">
            <v>0.10703039452699095</v>
          </cell>
          <cell r="G9">
            <v>0.11616452294795751</v>
          </cell>
        </row>
        <row r="55">
          <cell r="D55" t="str">
            <v>I am happy to use the phone to carry out day to day banking transactions</v>
          </cell>
          <cell r="F55">
            <v>0.75855330082750261</v>
          </cell>
          <cell r="G55">
            <v>0.74963963910560982</v>
          </cell>
        </row>
        <row r="56">
          <cell r="D56" t="str">
            <v>I trust financial price comparison sites</v>
          </cell>
          <cell r="F56">
            <v>0.52322290071143351</v>
          </cell>
          <cell r="G56">
            <v>0.52710084127669377</v>
          </cell>
        </row>
        <row r="57">
          <cell r="D57" t="str">
            <v>I am likely to use financial price comparison sites in the future</v>
          </cell>
          <cell r="F57">
            <v>0.6465900676604972</v>
          </cell>
          <cell r="G57">
            <v>0.65348907949440638</v>
          </cell>
        </row>
        <row r="58">
          <cell r="D58" t="str">
            <v>I would be happy to use the Internet to carry out day to day banking transactions</v>
          </cell>
          <cell r="F58">
            <v>0.87402967715622393</v>
          </cell>
          <cell r="G58">
            <v>0.87942649585927779</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6BAD8-0CA9-48B7-87B2-D44D1D7A19AC}">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Community Partnership: Neston and Willaston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2.D. Commuter-Belt Wealth</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Detached house</v>
      </c>
      <c r="M17" s="46"/>
      <c r="N17" s="46"/>
      <c r="O17" s="46"/>
      <c r="P17" s="31"/>
      <c r="Q17" s="47"/>
      <c r="R17" s="47" t="str">
        <f xml:space="preserve"> VLOOKUP('Input Sheet'!AM77,'Input Sheet'!$AW$77:$AX$98,2,FALSE)</f>
        <v>Well-off older families and empty nesters living in detached properties within easy reach of the major cities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4.4829999999999997</v>
      </c>
      <c r="T24" s="54"/>
      <c r="U24" s="55">
        <f>'Input Sheet'!AO$77</f>
        <v>20.987827715355806</v>
      </c>
      <c r="V24" s="55"/>
      <c r="W24" s="48"/>
      <c r="X24" s="55">
        <f ca="1">'Input Sheet'!$AQ$77</f>
        <v>15.884566454636758</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132</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 xml:space="preserve">3.F. Mature Success </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Empty nesters living in comfortable detached homes, enjoying the endeavours of their earlier careers</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3.9569999999999999</v>
      </c>
      <c r="T38" s="64"/>
      <c r="U38" s="65">
        <f>'Input Sheet'!AO$78</f>
        <v>18.525280898876403</v>
      </c>
      <c r="V38" s="65"/>
      <c r="W38" s="66"/>
      <c r="X38" s="65">
        <f ca="1">'Input Sheet'!$AQ$78</f>
        <v>12.073116839638432</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153</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4.K. Semi-Rural Maturity</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Older couples who are coming up to retirement, or already retired, living in good-sized properties in semi rural areas</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102</v>
      </c>
      <c r="E48" s="70"/>
      <c r="F48" s="49"/>
      <c r="G48" s="70" t="str">
        <f ca="1" xml:space="preserve"> "Index: " &amp; TEXT('Overview Variables'!$I$46,"#,##0")</f>
        <v>Index: 98</v>
      </c>
      <c r="H48" s="70"/>
      <c r="I48" s="49"/>
      <c r="J48" s="70" t="str">
        <f ca="1" xml:space="preserve"> "Index: " &amp; TEXT('Overview Variables'!$I$47,"#,##0")</f>
        <v>Index: 100</v>
      </c>
      <c r="K48" s="70"/>
      <c r="L48" s="70"/>
      <c r="M48" s="31"/>
      <c r="N48" s="70" t="str">
        <f ca="1" xml:space="preserve"> "Index: " &amp; TEXT('Overview Variables'!$I$48,"#,##0")</f>
        <v>Index: 100</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65%</v>
      </c>
      <c r="E50" s="74"/>
      <c r="F50" s="49"/>
      <c r="G50" s="74" t="str">
        <f>"Profile: "&amp;TEXT('Overview Variables'!$J$46,"#"&amp;"%")</f>
        <v>Profile: 2%</v>
      </c>
      <c r="H50" s="74"/>
      <c r="I50" s="49"/>
      <c r="J50" s="74" t="str">
        <f>"Profile: "&amp;TEXT('Overview Variables'!$J$47,"#"&amp;"%")</f>
        <v>Profile: 14%</v>
      </c>
      <c r="K50" s="74"/>
      <c r="L50" s="74"/>
      <c r="M50" s="31"/>
      <c r="N50" s="74" t="str">
        <f>"Profile: "&amp;TEXT('Overview Variables'!$J$48,"#"&amp;"%")</f>
        <v>Profile: 4%</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3.048</v>
      </c>
      <c r="T52" s="54"/>
      <c r="U52" s="55">
        <f>'Input Sheet'!AO$79</f>
        <v>14.269662921348313</v>
      </c>
      <c r="V52" s="55"/>
      <c r="W52" s="48"/>
      <c r="X52" s="55">
        <f ca="1">'Input Sheet'!$AQ$79</f>
        <v>9.4709072648141941</v>
      </c>
      <c r="Y52" s="55"/>
      <c r="Z52" s="19"/>
      <c r="AA52" s="40"/>
    </row>
    <row r="53" spans="2:27" ht="16.5" customHeight="1" x14ac:dyDescent="0.25">
      <c r="B53" s="2"/>
      <c r="C53" s="48"/>
      <c r="D53" s="70" t="str">
        <f ca="1" xml:space="preserve"> "Index: " &amp; TEXT('Overview Variables'!$I$49,"#,##0")</f>
        <v>Index: 87</v>
      </c>
      <c r="E53" s="70"/>
      <c r="F53" s="49"/>
      <c r="G53" s="70" t="str">
        <f ca="1" xml:space="preserve"> "Index: " &amp; TEXT('Overview Variables'!$I$50,"#,##0")</f>
        <v>Index: 89</v>
      </c>
      <c r="H53" s="70"/>
      <c r="I53" s="49"/>
      <c r="J53" s="70" t="str">
        <f ca="1" xml:space="preserve"> "Index: " &amp; TEXT('Overview Variables'!$I$51,"#,##0")</f>
        <v>Index: 91</v>
      </c>
      <c r="K53" s="70"/>
      <c r="L53" s="70"/>
      <c r="M53" s="31"/>
      <c r="N53" s="70" t="str">
        <f ca="1" xml:space="preserve"> "Index: " &amp; TEXT('Overview Variables'!$I$52,"#,##0")</f>
        <v>Index: 104</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3%</v>
      </c>
      <c r="E54" s="78"/>
      <c r="F54" s="49"/>
      <c r="G54" s="78" t="str">
        <f>"Profile: "&amp;TEXT('Overview Variables'!$J$50,"#"&amp;"%")</f>
        <v>Profile: 2%</v>
      </c>
      <c r="H54" s="78"/>
      <c r="I54" s="49"/>
      <c r="J54" s="78" t="str">
        <f>"Profile: "&amp;TEXT('Overview Variables'!$J$51,"#"&amp;"%")</f>
        <v>Profile: 4%</v>
      </c>
      <c r="K54" s="78"/>
      <c r="L54" s="78"/>
      <c r="M54" s="79"/>
      <c r="N54" s="78" t="str">
        <f>"Profile: "&amp;TEXT('Overview Variables'!$J$52,"#"&amp;"%")</f>
        <v>Profile: 5%</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151</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F81A7084-26F2-43D1-B9B1-041E40E6F47E}"/>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DA1959-5347-490D-8951-1FD58AC8B940}">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Community Partnership: Neston and Willaston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1468</v>
      </c>
      <c r="L16" s="109">
        <f>'Input Sheet'!$H$102</f>
        <v>6.8726591760299636</v>
      </c>
      <c r="M16" s="108">
        <f>'Input Sheet'!$I$102</f>
        <v>12472</v>
      </c>
      <c r="N16" s="109">
        <f>'Input Sheet'!$J$102</f>
        <v>3.3403414797455642</v>
      </c>
      <c r="O16" s="109">
        <f>'Input Sheet'!$K$102</f>
        <v>11.77036561898653</v>
      </c>
      <c r="P16" s="109">
        <f>'Input Sheet'!$L$102</f>
        <v>28.730442813595058</v>
      </c>
      <c r="Q16" s="108">
        <f>'Input Sheet'!$M$102</f>
        <v>205.74720332345956</v>
      </c>
      <c r="R16" s="49"/>
      <c r="S16" s="49"/>
      <c r="T16" s="49"/>
      <c r="U16" s="19"/>
      <c r="V16" s="5"/>
      <c r="W16" s="88" t="str">
        <f>'Input Sheet'!$S102</f>
        <v>1. Luxury Lifestyles</v>
      </c>
      <c r="X16" s="110">
        <f>'Input Sheet'!U102</f>
        <v>6.8726591760299636</v>
      </c>
      <c r="Y16" s="110">
        <f>'Input Sheet'!W102</f>
        <v>3.3403414797455642</v>
      </c>
      <c r="Z16" s="95"/>
      <c r="AB16" s="102">
        <f t="shared" ref="AB16:AH22" si="0">IF((LEFT($E16,2)=AB$13),$Q16,100)</f>
        <v>205.74720332345956</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4483</v>
      </c>
      <c r="L17" s="109">
        <f>'Input Sheet'!$H$103</f>
        <v>20.987827715355806</v>
      </c>
      <c r="M17" s="108">
        <f>'Input Sheet'!$I$103</f>
        <v>59357</v>
      </c>
      <c r="N17" s="109">
        <f>'Input Sheet'!$J$103</f>
        <v>15.897422162705055</v>
      </c>
      <c r="O17" s="109">
        <f>'Input Sheet'!$K$103</f>
        <v>7.5526054214330243</v>
      </c>
      <c r="P17" s="109">
        <f>'Input Sheet'!$L$103</f>
        <v>20.3462792437603</v>
      </c>
      <c r="Q17" s="108">
        <f>'Input Sheet'!$M$103</f>
        <v>132.02032065672077</v>
      </c>
      <c r="R17" s="49"/>
      <c r="S17" s="49"/>
      <c r="T17" s="49"/>
      <c r="U17" s="19"/>
      <c r="V17" s="39"/>
      <c r="W17" s="88" t="str">
        <f>'Input Sheet'!$S103</f>
        <v>2. Established Affluence</v>
      </c>
      <c r="X17" s="110">
        <f>'Input Sheet'!U103</f>
        <v>20.987827715355806</v>
      </c>
      <c r="Y17" s="110">
        <f>'Input Sheet'!W103</f>
        <v>15.897422162705055</v>
      </c>
      <c r="Z17" s="95"/>
      <c r="AB17" s="102">
        <f t="shared" si="0"/>
        <v>100</v>
      </c>
      <c r="AC17" s="102">
        <f t="shared" si="0"/>
        <v>132.02032065672077</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6382</v>
      </c>
      <c r="L18" s="109">
        <f>'Input Sheet'!$H$104</f>
        <v>29.878277153558052</v>
      </c>
      <c r="M18" s="108">
        <f>'Input Sheet'!$I$104</f>
        <v>86316</v>
      </c>
      <c r="N18" s="109">
        <f>'Input Sheet'!$J$104</f>
        <v>23.117777033813191</v>
      </c>
      <c r="O18" s="109">
        <f>'Input Sheet'!$K$104</f>
        <v>7.3937624542379163</v>
      </c>
      <c r="P18" s="109">
        <f>'Input Sheet'!$L$104</f>
        <v>23.436537389487189</v>
      </c>
      <c r="Q18" s="108">
        <f>'Input Sheet'!$M$104</f>
        <v>129.24372922991958</v>
      </c>
      <c r="R18" s="49"/>
      <c r="S18" s="49"/>
      <c r="T18" s="49"/>
      <c r="U18" s="19"/>
      <c r="V18" s="40"/>
      <c r="W18" s="88" t="str">
        <f>'Input Sheet'!$S104</f>
        <v>3. Thriving Neighbourhoods</v>
      </c>
      <c r="X18" s="110">
        <f>'Input Sheet'!U104</f>
        <v>29.878277153558052</v>
      </c>
      <c r="Y18" s="110">
        <f>'Input Sheet'!W104</f>
        <v>23.117777033813191</v>
      </c>
      <c r="Z18" s="95"/>
      <c r="AB18" s="102">
        <f t="shared" si="0"/>
        <v>100</v>
      </c>
      <c r="AC18" s="102">
        <f t="shared" si="0"/>
        <v>100</v>
      </c>
      <c r="AD18" s="102">
        <f t="shared" si="0"/>
        <v>129.24372922991958</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5766</v>
      </c>
      <c r="L19" s="109">
        <f>'Input Sheet'!$H$105</f>
        <v>26.994382022471907</v>
      </c>
      <c r="M19" s="108">
        <f>'Input Sheet'!$I$105</f>
        <v>97406</v>
      </c>
      <c r="N19" s="109">
        <f>'Input Sheet'!$J$105</f>
        <v>26.087981252092401</v>
      </c>
      <c r="O19" s="109">
        <f>'Input Sheet'!$K$105</f>
        <v>5.919553210274521</v>
      </c>
      <c r="P19" s="109">
        <f>'Input Sheet'!$L$105</f>
        <v>3.0167763945575388</v>
      </c>
      <c r="Q19" s="108">
        <f>'Input Sheet'!$M$105</f>
        <v>103.47439980740867</v>
      </c>
      <c r="R19" s="49"/>
      <c r="S19" s="49"/>
      <c r="T19" s="49"/>
      <c r="U19" s="19"/>
      <c r="V19" s="40"/>
      <c r="W19" s="88" t="str">
        <f>'Input Sheet'!$S105</f>
        <v>4. Steadfast Communities</v>
      </c>
      <c r="X19" s="110">
        <f>'Input Sheet'!U105</f>
        <v>26.994382022471907</v>
      </c>
      <c r="Y19" s="110">
        <f>'Input Sheet'!W105</f>
        <v>26.087981252092401</v>
      </c>
      <c r="Z19" s="95"/>
      <c r="AB19" s="102">
        <f t="shared" si="0"/>
        <v>100</v>
      </c>
      <c r="AC19" s="102">
        <f t="shared" si="0"/>
        <v>100</v>
      </c>
      <c r="AD19" s="102">
        <f t="shared" si="0"/>
        <v>100</v>
      </c>
      <c r="AE19" s="102">
        <f t="shared" si="0"/>
        <v>103.47439980740867</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2211</v>
      </c>
      <c r="L20" s="109">
        <f>'Input Sheet'!$H$106</f>
        <v>10.351123595505618</v>
      </c>
      <c r="M20" s="108">
        <f>'Input Sheet'!$I$106</f>
        <v>72893</v>
      </c>
      <c r="N20" s="109">
        <f>'Input Sheet'!$J$106</f>
        <v>19.522731837964514</v>
      </c>
      <c r="O20" s="109">
        <f>'Input Sheet'!$K$106</f>
        <v>3.0332130657264758</v>
      </c>
      <c r="P20" s="109">
        <f>'Input Sheet'!$L$106</f>
        <v>-33.817322005995095</v>
      </c>
      <c r="Q20" s="108">
        <f>'Input Sheet'!$M$106</f>
        <v>53.020876798484217</v>
      </c>
      <c r="R20" s="49"/>
      <c r="S20" s="49"/>
      <c r="T20" s="49"/>
      <c r="U20" s="19"/>
      <c r="V20" s="40"/>
      <c r="W20" s="88" t="str">
        <f>'Input Sheet'!$S106</f>
        <v>5. Stretched Society</v>
      </c>
      <c r="X20" s="110">
        <f>'Input Sheet'!U106</f>
        <v>10.351123595505618</v>
      </c>
      <c r="Y20" s="110">
        <f>'Input Sheet'!W106</f>
        <v>19.522731837964514</v>
      </c>
      <c r="Z20" s="61"/>
      <c r="AB20" s="102">
        <f t="shared" si="0"/>
        <v>100</v>
      </c>
      <c r="AC20" s="102">
        <f t="shared" si="0"/>
        <v>100</v>
      </c>
      <c r="AD20" s="102">
        <f t="shared" si="0"/>
        <v>100</v>
      </c>
      <c r="AE20" s="102">
        <f t="shared" si="0"/>
        <v>100</v>
      </c>
      <c r="AF20" s="102">
        <f t="shared" si="0"/>
        <v>53.020876798484217</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938</v>
      </c>
      <c r="L21" s="109">
        <f>'Input Sheet'!$H$107</f>
        <v>4.3913857677902621</v>
      </c>
      <c r="M21" s="108">
        <f>'Input Sheet'!$I$107</f>
        <v>39275</v>
      </c>
      <c r="N21" s="109">
        <f>'Input Sheet'!$J$107</f>
        <v>10.518915299631736</v>
      </c>
      <c r="O21" s="109">
        <f>'Input Sheet'!$K$107</f>
        <v>2.3882877148313177</v>
      </c>
      <c r="P21" s="109">
        <f>'Input Sheet'!$L$107</f>
        <v>-29.190056670499335</v>
      </c>
      <c r="Q21" s="108">
        <f>'Input Sheet'!$M$107</f>
        <v>41.747515239941166</v>
      </c>
      <c r="R21" s="49"/>
      <c r="S21" s="49"/>
      <c r="T21" s="49"/>
      <c r="U21" s="19"/>
      <c r="V21" s="40"/>
      <c r="W21" s="88" t="str">
        <f>'Input Sheet'!$S107</f>
        <v>6. Low Income Living</v>
      </c>
      <c r="X21" s="110">
        <f>'Input Sheet'!U107</f>
        <v>4.3913857677902621</v>
      </c>
      <c r="Y21" s="110">
        <f>'Input Sheet'!W107</f>
        <v>10.518915299631736</v>
      </c>
      <c r="Z21" s="61"/>
      <c r="AB21" s="102">
        <f t="shared" si="0"/>
        <v>100</v>
      </c>
      <c r="AC21" s="102">
        <f t="shared" si="0"/>
        <v>100</v>
      </c>
      <c r="AD21" s="102">
        <f t="shared" si="0"/>
        <v>100</v>
      </c>
      <c r="AE21" s="102">
        <f t="shared" si="0"/>
        <v>100</v>
      </c>
      <c r="AF21" s="102">
        <f t="shared" si="0"/>
        <v>100</v>
      </c>
      <c r="AG21" s="102">
        <f t="shared" si="0"/>
        <v>41.747515239941166</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112</v>
      </c>
      <c r="L22" s="109">
        <f>'Input Sheet'!$H$108</f>
        <v>0.52434456928838957</v>
      </c>
      <c r="M22" s="108">
        <f>'Input Sheet'!$I$108</f>
        <v>5656</v>
      </c>
      <c r="N22" s="109">
        <f>'Input Sheet'!$J$108</f>
        <v>1.5148309340475392</v>
      </c>
      <c r="O22" s="109">
        <f>'Input Sheet'!$K$108</f>
        <v>1.9801980198019802</v>
      </c>
      <c r="P22" s="109">
        <f>'Input Sheet'!$L$108</f>
        <v>-11.851726629125714</v>
      </c>
      <c r="Q22" s="108">
        <f>'Input Sheet'!$M$108</f>
        <v>34.614065339118191</v>
      </c>
      <c r="R22" s="49"/>
      <c r="S22" s="49"/>
      <c r="T22" s="49"/>
      <c r="U22" s="19"/>
      <c r="V22" s="40"/>
      <c r="W22" s="88" t="str">
        <f>'Input Sheet'!$S108</f>
        <v>7. Not Private Households</v>
      </c>
      <c r="X22" s="110">
        <f>'Input Sheet'!U108</f>
        <v>0.52434456928838957</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34.614065339118191</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21360</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806602B4-D678-461D-9EBA-CDCB3C5385F5}"/>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3FDE8-7836-4420-A13A-3B2EEFB7F344}">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Community Partnership: Neston and Willaston</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-1.474490252312235</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1468</v>
      </c>
      <c r="L18" s="109">
        <f>'Input Sheet'!$H$79</f>
        <v>6.8726591760299636</v>
      </c>
      <c r="M18" s="108">
        <f ca="1">'Input Sheet'!$I$79</f>
        <v>12434</v>
      </c>
      <c r="N18" s="137">
        <f ca="1">'Input Sheet'!$J$79</f>
        <v>3.3301640441914961</v>
      </c>
      <c r="O18" s="137">
        <f ca="1">'Input Sheet'!$K$79</f>
        <v>11.806337461798295</v>
      </c>
      <c r="P18" s="137">
        <f ca="1">'Input Sheet'!$L$79</f>
        <v>28.855697847213381</v>
      </c>
      <c r="Q18" s="108">
        <f ca="1">'Input Sheet'!$M$79</f>
        <v>206.37599484077433</v>
      </c>
      <c r="R18" s="49"/>
      <c r="S18" s="49"/>
      <c r="T18" s="49"/>
      <c r="U18" s="19"/>
      <c r="V18" s="40"/>
      <c r="X18" s="138" t="s">
        <v>74</v>
      </c>
      <c r="Y18" s="139">
        <f>'Input Sheet'!$U79</f>
        <v>6.8726591760299636</v>
      </c>
      <c r="Z18" s="140">
        <f ca="1">'Input Sheet'!$W$79</f>
        <v>3.3301640441914961</v>
      </c>
      <c r="AA18" s="128"/>
      <c r="AB18" s="102">
        <f t="shared" si="0"/>
        <v>100</v>
      </c>
      <c r="AC18" s="102">
        <f t="shared" si="0"/>
        <v>100</v>
      </c>
      <c r="AD18" s="102">
        <f t="shared" ca="1" si="0"/>
        <v>206.37599484077433</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4483</v>
      </c>
      <c r="L19" s="109">
        <f>'Input Sheet'!$H$80</f>
        <v>20.987827715355806</v>
      </c>
      <c r="M19" s="108">
        <f ca="1">'Input Sheet'!$I$80</f>
        <v>59309</v>
      </c>
      <c r="N19" s="137">
        <f ca="1">'Input Sheet'!$J$80</f>
        <v>15.884566454636758</v>
      </c>
      <c r="O19" s="137">
        <f ca="1">'Input Sheet'!$K$80</f>
        <v>7.5587179011617129</v>
      </c>
      <c r="P19" s="137">
        <f ca="1">'Input Sheet'!$L$80</f>
        <v>20.404356364011484</v>
      </c>
      <c r="Q19" s="108">
        <f ca="1">'Input Sheet'!$M$80</f>
        <v>132.12716743194076</v>
      </c>
      <c r="R19" s="49"/>
      <c r="S19" s="49"/>
      <c r="T19" s="49"/>
      <c r="U19" s="19"/>
      <c r="V19" s="40"/>
      <c r="X19" s="138" t="s">
        <v>75</v>
      </c>
      <c r="Y19" s="139">
        <f>'Input Sheet'!$U80</f>
        <v>20.987827715355806</v>
      </c>
      <c r="Z19" s="140">
        <f ca="1">'Input Sheet'!$W$80</f>
        <v>15.884566454636758</v>
      </c>
      <c r="AA19" s="128"/>
      <c r="AB19" s="102">
        <f t="shared" si="0"/>
        <v>100</v>
      </c>
      <c r="AC19" s="102">
        <f t="shared" si="0"/>
        <v>100</v>
      </c>
      <c r="AD19" s="102">
        <f t="shared" si="0"/>
        <v>100</v>
      </c>
      <c r="AE19" s="102">
        <f t="shared" ca="1" si="0"/>
        <v>132.12716743194076</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-1.6572061742135717</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3957</v>
      </c>
      <c r="L21" s="109">
        <f>'Input Sheet'!$H$82</f>
        <v>18.525280898876403</v>
      </c>
      <c r="M21" s="108">
        <f ca="1">'Input Sheet'!$I$82</f>
        <v>45078</v>
      </c>
      <c r="N21" s="137">
        <f ca="1">'Input Sheet'!$J$82</f>
        <v>12.073116839638432</v>
      </c>
      <c r="O21" s="137">
        <f ca="1">'Input Sheet'!$K$82</f>
        <v>8.7781179289231996</v>
      </c>
      <c r="P21" s="137">
        <f ca="1">'Input Sheet'!$L$82</f>
        <v>28.942462867802121</v>
      </c>
      <c r="Q21" s="108">
        <f ca="1">'Input Sheet'!$M$82</f>
        <v>153.44240551084735</v>
      </c>
      <c r="R21" s="49"/>
      <c r="S21" s="49"/>
      <c r="T21" s="49"/>
      <c r="U21" s="19"/>
      <c r="V21" s="40"/>
      <c r="X21" s="138" t="s">
        <v>77</v>
      </c>
      <c r="Y21" s="139">
        <f>'Input Sheet'!$U82</f>
        <v>18.525280898876403</v>
      </c>
      <c r="Z21" s="140">
        <f ca="1">'Input Sheet'!$W$82</f>
        <v>12.073116839638432</v>
      </c>
      <c r="AA21" s="62"/>
      <c r="AB21" s="102">
        <f t="shared" si="0"/>
        <v>100</v>
      </c>
      <c r="AC21" s="102">
        <f t="shared" si="0"/>
        <v>100</v>
      </c>
      <c r="AD21" s="102">
        <f t="shared" si="0"/>
        <v>100</v>
      </c>
      <c r="AE21" s="102">
        <f t="shared" si="0"/>
        <v>100</v>
      </c>
      <c r="AF21" s="102">
        <f t="shared" si="0"/>
        <v>100</v>
      </c>
      <c r="AG21" s="102">
        <f t="shared" ca="1" si="0"/>
        <v>153.44240551084735</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1639</v>
      </c>
      <c r="L22" s="109">
        <f>'Input Sheet'!$H$83</f>
        <v>7.6732209737827715</v>
      </c>
      <c r="M22" s="108">
        <f ca="1">'Input Sheet'!$I$83</f>
        <v>23544</v>
      </c>
      <c r="N22" s="137">
        <f ca="1">'Input Sheet'!$J$83</f>
        <v>6.3057248074991632</v>
      </c>
      <c r="O22" s="137">
        <f ca="1">'Input Sheet'!$K$83</f>
        <v>6.9614339109751953</v>
      </c>
      <c r="P22" s="137">
        <f ca="1">'Input Sheet'!$L$83</f>
        <v>8.2224777502408273</v>
      </c>
      <c r="Q22" s="108">
        <f ca="1">'Input Sheet'!$M$83</f>
        <v>121.68658176546646</v>
      </c>
      <c r="R22" s="49"/>
      <c r="S22" s="49"/>
      <c r="T22" s="49"/>
      <c r="U22" s="19"/>
      <c r="V22" s="40"/>
      <c r="X22" s="138" t="s">
        <v>78</v>
      </c>
      <c r="Y22" s="139">
        <f>'Input Sheet'!$U83</f>
        <v>7.6732209737827715</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121.68658176546646</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153</v>
      </c>
      <c r="L24" s="109">
        <f>'Input Sheet'!$H$85</f>
        <v>0.71629213483146059</v>
      </c>
      <c r="M24" s="108">
        <f ca="1">'Input Sheet'!$I$85</f>
        <v>2880</v>
      </c>
      <c r="N24" s="137">
        <f ca="1">'Input Sheet'!$J$85</f>
        <v>0.77134248409775696</v>
      </c>
      <c r="O24" s="137">
        <f ca="1">'Input Sheet'!$K$85</f>
        <v>5.3125</v>
      </c>
      <c r="P24" s="137">
        <f ca="1">'Input Sheet'!$L$85</f>
        <v>-0.91964141062628268</v>
      </c>
      <c r="Q24" s="108">
        <f ca="1">'Input Sheet'!$M$85</f>
        <v>92.863047167602986</v>
      </c>
      <c r="R24" s="49"/>
      <c r="S24" s="49"/>
      <c r="T24" s="49"/>
      <c r="U24" s="19"/>
      <c r="V24" s="40"/>
      <c r="X24" s="138" t="s">
        <v>80</v>
      </c>
      <c r="Y24" s="139">
        <f>'Input Sheet'!$U85</f>
        <v>0.71629213483146059</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92.863047167602986</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633</v>
      </c>
      <c r="L25" s="109">
        <f>'Input Sheet'!$H$86</f>
        <v>2.963483146067416</v>
      </c>
      <c r="M25" s="108">
        <f ca="1">'Input Sheet'!$I$86</f>
        <v>14814</v>
      </c>
      <c r="N25" s="137">
        <f ca="1">'Input Sheet'!$J$86</f>
        <v>3.9675929025778371</v>
      </c>
      <c r="O25" s="137">
        <f ca="1">'Input Sheet'!$K$86</f>
        <v>4.2729850141757799</v>
      </c>
      <c r="P25" s="137">
        <f ca="1">'Input Sheet'!$L$86</f>
        <v>-7.518121696239576</v>
      </c>
      <c r="Q25" s="108">
        <f ca="1">'Input Sheet'!$M$86</f>
        <v>74.69221814924542</v>
      </c>
      <c r="R25" s="49"/>
      <c r="S25" s="49"/>
      <c r="T25" s="49"/>
      <c r="U25" s="19"/>
      <c r="V25" s="40"/>
      <c r="X25" s="138" t="s">
        <v>81</v>
      </c>
      <c r="Y25" s="139">
        <f>'Input Sheet'!$U86</f>
        <v>2.963483146067416</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74.69221814924542</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3048</v>
      </c>
      <c r="L26" s="109">
        <f>'Input Sheet'!$H$87</f>
        <v>14.269662921348313</v>
      </c>
      <c r="M26" s="108">
        <f ca="1">'Input Sheet'!$I$87</f>
        <v>35362</v>
      </c>
      <c r="N26" s="137">
        <f ca="1">'Input Sheet'!$J$87</f>
        <v>9.4709072648141941</v>
      </c>
      <c r="O26" s="137">
        <f ca="1">'Input Sheet'!$K$87</f>
        <v>8.619421978394886</v>
      </c>
      <c r="P26" s="137">
        <f ca="1">'Input Sheet'!$L$87</f>
        <v>23.951867754734785</v>
      </c>
      <c r="Q26" s="108">
        <f ca="1">'Input Sheet'!$M$87</f>
        <v>150.66838395052395</v>
      </c>
      <c r="R26" s="49"/>
      <c r="S26" s="49"/>
      <c r="T26" s="49"/>
      <c r="U26" s="19"/>
      <c r="V26" s="40"/>
      <c r="X26" s="138" t="s">
        <v>82</v>
      </c>
      <c r="Y26" s="139">
        <f>'Input Sheet'!$U87</f>
        <v>14.269662921348313</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150.66838395052395</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1422</v>
      </c>
      <c r="L27" s="109">
        <f>'Input Sheet'!$H$88</f>
        <v>6.6573033707865177</v>
      </c>
      <c r="M27" s="108">
        <f ca="1">'Input Sheet'!$I$88</f>
        <v>37319</v>
      </c>
      <c r="N27" s="137">
        <f ca="1">'Input Sheet'!$J$88</f>
        <v>9.995045195848677</v>
      </c>
      <c r="O27" s="137">
        <f ca="1">'Input Sheet'!$K$88</f>
        <v>3.8103914895897533</v>
      </c>
      <c r="P27" s="137">
        <f ca="1">'Input Sheet'!$L$88</f>
        <v>-16.264015325067586</v>
      </c>
      <c r="Q27" s="108">
        <f ca="1">'Input Sheet'!$M$88</f>
        <v>66.6060356940812</v>
      </c>
      <c r="R27" s="49"/>
      <c r="S27" s="49"/>
      <c r="T27" s="49"/>
      <c r="U27" s="19"/>
      <c r="V27" s="40"/>
      <c r="X27" s="138" t="s">
        <v>83</v>
      </c>
      <c r="Y27" s="139">
        <f>'Input Sheet'!$U88</f>
        <v>6.6573033707865177</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66.6060356940812</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510</v>
      </c>
      <c r="L28" s="109">
        <f>'Input Sheet'!$H$89</f>
        <v>2.387640449438202</v>
      </c>
      <c r="M28" s="108">
        <f ca="1">'Input Sheet'!$I$89</f>
        <v>10491</v>
      </c>
      <c r="N28" s="137">
        <f ca="1">'Input Sheet'!$J$89</f>
        <v>2.8097756946769334</v>
      </c>
      <c r="O28" s="137">
        <f ca="1">'Input Sheet'!$K$89</f>
        <v>4.8613096940234488</v>
      </c>
      <c r="P28" s="137">
        <f ca="1">'Input Sheet'!$L$89</f>
        <v>-3.7334051340552907</v>
      </c>
      <c r="Q28" s="108">
        <f ca="1">'Input Sheet'!$M$89</f>
        <v>84.976194148221211</v>
      </c>
      <c r="R28" s="49"/>
      <c r="S28" s="49"/>
      <c r="T28" s="49"/>
      <c r="U28" s="19"/>
      <c r="V28" s="40"/>
      <c r="X28" s="138" t="s">
        <v>84</v>
      </c>
      <c r="Y28" s="139">
        <f>'Input Sheet'!$U89</f>
        <v>2.387640449438202</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84.976194148221211</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786</v>
      </c>
      <c r="L30" s="109">
        <f>'Input Sheet'!$H$91</f>
        <v>3.679775280898876</v>
      </c>
      <c r="M30" s="108">
        <f ca="1">'Input Sheet'!$I$91</f>
        <v>14234</v>
      </c>
      <c r="N30" s="137">
        <f ca="1">'Input Sheet'!$J$91</f>
        <v>3.8122530967525945</v>
      </c>
      <c r="O30" s="137">
        <f ca="1">'Input Sheet'!$K$91</f>
        <v>5.521989602360545</v>
      </c>
      <c r="P30" s="137">
        <f ca="1">'Input Sheet'!$L$91</f>
        <v>-1.011097518682051</v>
      </c>
      <c r="Q30" s="108">
        <f ca="1">'Input Sheet'!$M$91</f>
        <v>96.524946993509758</v>
      </c>
      <c r="R30" s="49"/>
      <c r="S30" s="49"/>
      <c r="T30" s="49"/>
      <c r="U30" s="19"/>
      <c r="V30" s="40"/>
      <c r="X30" s="138" t="s">
        <v>86</v>
      </c>
      <c r="Y30" s="139">
        <f>'Input Sheet'!$U91</f>
        <v>3.679775280898876</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96.524946993509758</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215</v>
      </c>
      <c r="L31" s="109">
        <f>'Input Sheet'!$H$92</f>
        <v>1.0065543071161049</v>
      </c>
      <c r="M31" s="108">
        <f ca="1">'Input Sheet'!$I$92</f>
        <v>15092</v>
      </c>
      <c r="N31" s="137">
        <f ca="1">'Input Sheet'!$J$92</f>
        <v>4.0420488784733841</v>
      </c>
      <c r="O31" s="137">
        <f ca="1">'Input Sheet'!$K$92</f>
        <v>1.4245958123509144</v>
      </c>
      <c r="P31" s="137">
        <f ca="1">'Input Sheet'!$L$92</f>
        <v>-22.526245921172151</v>
      </c>
      <c r="Q31" s="108">
        <f ca="1">'Input Sheet'!$M$92</f>
        <v>24.902081527927095</v>
      </c>
      <c r="R31" s="49"/>
      <c r="S31" s="49"/>
      <c r="T31" s="49"/>
      <c r="U31" s="19"/>
      <c r="V31" s="40"/>
      <c r="X31" s="138" t="s">
        <v>87</v>
      </c>
      <c r="Y31" s="139">
        <f>'Input Sheet'!$U92</f>
        <v>1.0065543071161049</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24.902081527927095</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1097</v>
      </c>
      <c r="L32" s="109">
        <f>'Input Sheet'!$H$93</f>
        <v>5.1357677902621726</v>
      </c>
      <c r="M32" s="108">
        <f ca="1">'Input Sheet'!$I$93</f>
        <v>28056</v>
      </c>
      <c r="N32" s="137">
        <f ca="1">'Input Sheet'!$J$93</f>
        <v>7.5141613659189828</v>
      </c>
      <c r="O32" s="137">
        <f ca="1">'Input Sheet'!$K$93</f>
        <v>3.9100370687197037</v>
      </c>
      <c r="P32" s="137">
        <f ca="1">'Input Sheet'!$L$93</f>
        <v>-13.185799545371871</v>
      </c>
      <c r="Q32" s="108">
        <f ca="1">'Input Sheet'!$M$93</f>
        <v>68.34785068039416</v>
      </c>
      <c r="R32" s="49"/>
      <c r="S32" s="49"/>
      <c r="T32" s="49"/>
      <c r="U32" s="19"/>
      <c r="V32" s="40"/>
      <c r="X32" s="138" t="s">
        <v>88</v>
      </c>
      <c r="Y32" s="139">
        <f>'Input Sheet'!$U93</f>
        <v>5.1357677902621726</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68.34785068039416</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899</v>
      </c>
      <c r="L33" s="109">
        <f>'Input Sheet'!$H$94</f>
        <v>4.2088014981273414</v>
      </c>
      <c r="M33" s="108">
        <f ca="1">'Input Sheet'!$I$94</f>
        <v>29745</v>
      </c>
      <c r="N33" s="137">
        <f ca="1">'Input Sheet'!$J$94</f>
        <v>7.9665215935721454</v>
      </c>
      <c r="O33" s="137">
        <f ca="1">'Input Sheet'!$K$94</f>
        <v>3.0223566986048076</v>
      </c>
      <c r="P33" s="137">
        <f ca="1">'Input Sheet'!$L$94</f>
        <v>-20.282326257072892</v>
      </c>
      <c r="Q33" s="108">
        <f ca="1">'Input Sheet'!$M$94</f>
        <v>52.831106383032314</v>
      </c>
      <c r="R33" s="49"/>
      <c r="S33" s="49"/>
      <c r="T33" s="49"/>
      <c r="U33" s="19"/>
      <c r="V33" s="40"/>
      <c r="X33" s="138" t="s">
        <v>89</v>
      </c>
      <c r="Y33" s="139">
        <f>'Input Sheet'!$U94</f>
        <v>4.2088014981273414</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52.831106383032314</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176</v>
      </c>
      <c r="L34" s="109">
        <f>'Input Sheet'!$H$95</f>
        <v>0.82397003745318353</v>
      </c>
      <c r="M34" s="108">
        <f ca="1">'Input Sheet'!$I$95</f>
        <v>21203</v>
      </c>
      <c r="N34" s="137">
        <f ca="1">'Input Sheet'!$J$95</f>
        <v>5.6787412119183127</v>
      </c>
      <c r="O34" s="137">
        <f ca="1">'Input Sheet'!$K$95</f>
        <v>0.83007121633731062</v>
      </c>
      <c r="P34" s="137">
        <f ca="1">'Input Sheet'!$L$95</f>
        <v>-30.6576284022048</v>
      </c>
      <c r="Q34" s="108">
        <f ca="1">'Input Sheet'!$M$95</f>
        <v>14.509730355802594</v>
      </c>
      <c r="R34" s="49"/>
      <c r="S34" s="49"/>
      <c r="T34" s="49"/>
      <c r="U34" s="19"/>
      <c r="V34" s="40"/>
      <c r="X34" s="138" t="s">
        <v>90</v>
      </c>
      <c r="Y34" s="139">
        <f>'Input Sheet'!$U95</f>
        <v>0.82397003745318353</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14.509730355802594</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451</v>
      </c>
      <c r="L35" s="149">
        <f>'Input Sheet'!$H$96</f>
        <v>2.1114232209737827</v>
      </c>
      <c r="M35" s="148">
        <f ca="1">'Input Sheet'!$I$96</f>
        <v>9381</v>
      </c>
      <c r="N35" s="150">
        <f ca="1">'Input Sheet'!$J$96</f>
        <v>2.5124874455975896</v>
      </c>
      <c r="O35" s="150">
        <f ca="1">'Input Sheet'!$K$96</f>
        <v>4.8075898091887854</v>
      </c>
      <c r="P35" s="150">
        <f ca="1">'Input Sheet'!$L$96</f>
        <v>-3.7453128748949469</v>
      </c>
      <c r="Q35" s="108">
        <f ca="1">'Input Sheet'!$M$96</f>
        <v>84.037165028364356</v>
      </c>
      <c r="R35" s="49"/>
      <c r="S35" s="49"/>
      <c r="T35" s="49"/>
      <c r="U35" s="19"/>
      <c r="V35" s="40"/>
      <c r="X35" s="138" t="s">
        <v>91</v>
      </c>
      <c r="Y35" s="139">
        <f>'Input Sheet'!$U96</f>
        <v>2.1114232209737827</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84.037165028364356</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311</v>
      </c>
      <c r="L36" s="149">
        <f>'Input Sheet'!$H$97</f>
        <v>1.4559925093632959</v>
      </c>
      <c r="M36" s="148">
        <f ca="1">'Input Sheet'!$I$97</f>
        <v>8691</v>
      </c>
      <c r="N36" s="150">
        <f ca="1">'Input Sheet'!$J$97</f>
        <v>2.3276866421158351</v>
      </c>
      <c r="O36" s="150">
        <f ca="1">'Input Sheet'!$K$97</f>
        <v>3.5784144517316765</v>
      </c>
      <c r="P36" s="150">
        <f ca="1">'Input Sheet'!$L$97</f>
        <v>-8.449222615501089</v>
      </c>
      <c r="Q36" s="108">
        <f ca="1">'Input Sheet'!$M$97</f>
        <v>62.551053179555936</v>
      </c>
      <c r="R36" s="49"/>
      <c r="S36" s="49"/>
      <c r="T36" s="49"/>
      <c r="U36" s="19"/>
      <c r="V36" s="40"/>
      <c r="X36" s="138" t="s">
        <v>92</v>
      </c>
      <c r="Y36" s="139">
        <f>'Input Sheet'!$U97</f>
        <v>1.4559925093632959</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62.551053179555936</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112</v>
      </c>
      <c r="L37" s="149">
        <f>'Input Sheet'!$H$98</f>
        <v>0.52434456928838957</v>
      </c>
      <c r="M37" s="148">
        <f ca="1">'Input Sheet'!$I$98</f>
        <v>5656</v>
      </c>
      <c r="N37" s="150">
        <f ca="1">'Input Sheet'!$J$98</f>
        <v>1.5148309340475392</v>
      </c>
      <c r="O37" s="150">
        <f ca="1">'Input Sheet'!$K$98</f>
        <v>1.9801980198019802</v>
      </c>
      <c r="P37" s="150">
        <f ca="1">'Input Sheet'!$L$98</f>
        <v>-11.851726629125714</v>
      </c>
      <c r="Q37" s="108">
        <f ca="1">'Input Sheet'!$M$98</f>
        <v>34.614065339118191</v>
      </c>
      <c r="R37" s="49"/>
      <c r="S37" s="49"/>
      <c r="T37" s="49"/>
      <c r="U37" s="19"/>
      <c r="V37" s="40"/>
      <c r="X37" s="138" t="s">
        <v>94</v>
      </c>
      <c r="Y37" s="139">
        <f>'Input Sheet'!$U98</f>
        <v>0.52434456928838957</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34.614065339118191</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21360</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{967A3659-60BF-4038-AE26-ACF7487BD9C4}</x14:id>
        </ext>
      </extLst>
    </cfRule>
  </conditionalFormatting>
  <hyperlinks>
    <hyperlink ref="J8:U8" r:id="rId1" tooltip="CACI Copyrights" display="http://www.caci.co.uk/copyrightnotices.pdf" xr:uid="{0CB744C0-945C-463A-BB3E-02DF4598EF4F}"/>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25F60ABD-84AB-41B3-B8AD-C956EB94B015}">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95EDE70B-CD57-4FC9-84D5-D22A40AF99FD}">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688D5397-41A8-467B-B9D4-CF36D252D5CD}">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EE7D088C-D87D-41AB-B500-AF4F98C91472}">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E3F7EB82-2D90-4A2A-B613-CEDBD86E5BB3}">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D76EEE19-0D77-4ACB-BDE7-48F3B5B354D7}">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4E1C0D4F-373C-4B39-A1C4-A3DAD3AB5076}">
            <xm:f>'Input Sheet'!$G$75=1</xm:f>
            <x14:dxf>
              <font>
                <color theme="0"/>
              </font>
              <fill>
                <patternFill>
                  <bgColor rgb="FFFF3FD0"/>
                </patternFill>
              </fill>
            </x14:dxf>
          </x14:cfRule>
          <xm:sqref>D16:E18</xm:sqref>
        </x14:conditionalFormatting>
        <x14:conditionalFormatting xmlns:xm="http://schemas.microsoft.com/office/excel/2006/main">
          <x14:cfRule type="dataBar" id="{967A3659-60BF-4038-AE26-ACF7487BD9C4}">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C74E32-8596-4C34-9D9B-44E6760577B2}">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Community Partnership: Neston and Willaston</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6.8726591760299636</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20.987827715355806</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18.525280898876403</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7.6732209737827715</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0.71629213483146059</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2.963483146067416</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14.269662921348313</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6.6573033707865177</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2.387640449438202</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3.679775280898876</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1.0065543071161049</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5.1357677902621726</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4.2088014981273414</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0.82397003745318353</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2.1114232209737827</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1.4559925093632959</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0.52434456928838957</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A346CF18-A02E-47C7-A1A4-2BFE0E1A6764}"/>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EE17A-27B4-40E1-920A-1158BE5D0F2B}">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Community Partnership: Neston and Willaston</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-0.41427657632066045</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-1.4150845351815451</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1468</v>
      </c>
      <c r="M22" s="320">
        <f>IF('Input Sheet'!$S$6=0,'Input Sheet'!H14,'Input Sheet'!H46)</f>
        <v>6.8726591760299636</v>
      </c>
      <c r="N22" s="319">
        <f>IF('Input Sheet'!$S$6=0,'Input Sheet'!I14,'Input Sheet'!I46)</f>
        <v>12434</v>
      </c>
      <c r="O22" s="320">
        <f>IF('Input Sheet'!$S$6=0,'Input Sheet'!J14,'Input Sheet'!J46)</f>
        <v>3.3301640441914961</v>
      </c>
      <c r="P22" s="320">
        <f>IF('Input Sheet'!$S$6=0,'Input Sheet'!K14,'Input Sheet'!K46)</f>
        <v>11.806337461798295</v>
      </c>
      <c r="Q22" s="320">
        <f>IF('Input Sheet'!$S$6=0,'Input Sheet'!L14,'Input Sheet'!L46)</f>
        <v>28.855697847213381</v>
      </c>
      <c r="R22" s="108">
        <f>IF('Input Sheet'!$S$6=0,'Input Sheet'!M14,'Input Sheet'!M46)</f>
        <v>206.37599484077433</v>
      </c>
      <c r="S22" s="31"/>
      <c r="T22" s="31"/>
      <c r="U22" s="31"/>
      <c r="V22" s="19"/>
      <c r="W22" s="40"/>
      <c r="Y22" s="61"/>
      <c r="Z22" s="102">
        <f t="shared" si="2"/>
        <v>100</v>
      </c>
      <c r="AA22" s="102">
        <f t="shared" si="2"/>
        <v>100</v>
      </c>
      <c r="AB22" s="102">
        <f t="shared" si="1"/>
        <v>206.37599484077433</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364</v>
      </c>
      <c r="M24" s="320">
        <f>IF('Input Sheet'!$S$6=0,'Input Sheet'!H16,'Input Sheet'!H48)</f>
        <v>1.7041198501872659</v>
      </c>
      <c r="N24" s="319">
        <f>IF('Input Sheet'!$S$6=0,'Input Sheet'!I16,'Input Sheet'!I48)</f>
        <v>10188</v>
      </c>
      <c r="O24" s="320">
        <f>IF('Input Sheet'!$S$6=0,'Input Sheet'!J16,'Input Sheet'!J48)</f>
        <v>2.7286240374958153</v>
      </c>
      <c r="P24" s="320">
        <f>IF('Input Sheet'!$S$6=0,'Input Sheet'!K16,'Input Sheet'!K48)</f>
        <v>3.5728307813113465</v>
      </c>
      <c r="Q24" s="320">
        <f>IF('Input Sheet'!$S$6=0,'Input Sheet'!L16,'Input Sheet'!L48)</f>
        <v>-9.1907294525998964</v>
      </c>
      <c r="R24" s="108">
        <f>IF('Input Sheet'!$S$6=0,'Input Sheet'!M16,'Input Sheet'!M48)</f>
        <v>62.453450045511424</v>
      </c>
      <c r="S24" s="31"/>
      <c r="T24" s="31"/>
      <c r="U24" s="31"/>
      <c r="V24" s="19"/>
      <c r="W24" s="40"/>
      <c r="Y24" s="61"/>
      <c r="Z24" s="102">
        <f t="shared" si="2"/>
        <v>100</v>
      </c>
      <c r="AA24" s="102">
        <f t="shared" si="2"/>
        <v>100</v>
      </c>
      <c r="AB24" s="102">
        <f t="shared" si="1"/>
        <v>100</v>
      </c>
      <c r="AC24" s="102">
        <f t="shared" si="1"/>
        <v>62.453450045511424</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434</v>
      </c>
      <c r="M25" s="320">
        <f>IF('Input Sheet'!$S$6=0,'Input Sheet'!H17,'Input Sheet'!H49)</f>
        <v>2.0318352059925093</v>
      </c>
      <c r="N25" s="319">
        <f>IF('Input Sheet'!$S$6=0,'Input Sheet'!I17,'Input Sheet'!I49)</f>
        <v>12418</v>
      </c>
      <c r="O25" s="320">
        <f>IF('Input Sheet'!$S$6=0,'Input Sheet'!J17,'Input Sheet'!J49)</f>
        <v>3.3258788081687314</v>
      </c>
      <c r="P25" s="320">
        <f>IF('Input Sheet'!$S$6=0,'Input Sheet'!K17,'Input Sheet'!K49)</f>
        <v>3.494926719278467</v>
      </c>
      <c r="Q25" s="320">
        <f>IF('Input Sheet'!$S$6=0,'Input Sheet'!L17,'Input Sheet'!L49)</f>
        <v>-10.547297784530947</v>
      </c>
      <c r="R25" s="108">
        <f>IF('Input Sheet'!$S$6=0,'Input Sheet'!M17,'Input Sheet'!M49)</f>
        <v>61.091679017350067</v>
      </c>
      <c r="S25" s="31"/>
      <c r="T25" s="31"/>
      <c r="U25" s="31"/>
      <c r="V25" s="19"/>
      <c r="W25" s="40"/>
      <c r="Y25" s="61"/>
      <c r="Z25" s="102">
        <f t="shared" si="2"/>
        <v>100</v>
      </c>
      <c r="AA25" s="102">
        <f t="shared" si="2"/>
        <v>100</v>
      </c>
      <c r="AB25" s="102">
        <f t="shared" si="1"/>
        <v>100</v>
      </c>
      <c r="AC25" s="102">
        <f t="shared" si="1"/>
        <v>61.091679017350067</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49</v>
      </c>
      <c r="M26" s="320">
        <f>IF('Input Sheet'!$S$6=0,'Input Sheet'!H18,'Input Sheet'!H50)</f>
        <v>0.22940074906367042</v>
      </c>
      <c r="N26" s="319">
        <f>IF('Input Sheet'!$S$6=0,'Input Sheet'!I18,'Input Sheet'!I50)</f>
        <v>2391</v>
      </c>
      <c r="O26" s="320">
        <f>IF('Input Sheet'!$S$6=0,'Input Sheet'!J18,'Input Sheet'!J50)</f>
        <v>0.64037495815199197</v>
      </c>
      <c r="P26" s="320">
        <f>IF('Input Sheet'!$S$6=0,'Input Sheet'!K18,'Input Sheet'!K50)</f>
        <v>2.0493517356754496</v>
      </c>
      <c r="Q26" s="320">
        <f>IF('Input Sheet'!$S$6=0,'Input Sheet'!L18,'Input Sheet'!L50)</f>
        <v>-7.529966608094413</v>
      </c>
      <c r="R26" s="108">
        <f>IF('Input Sheet'!$S$6=0,'Input Sheet'!M18,'Input Sheet'!M50)</f>
        <v>35.822879415160159</v>
      </c>
      <c r="S26" s="31"/>
      <c r="T26" s="31"/>
      <c r="U26" s="31"/>
      <c r="V26" s="19"/>
      <c r="W26" s="40"/>
      <c r="Y26" s="61"/>
      <c r="Z26" s="102">
        <f t="shared" si="2"/>
        <v>100</v>
      </c>
      <c r="AA26" s="102">
        <f t="shared" si="2"/>
        <v>100</v>
      </c>
      <c r="AB26" s="102">
        <f t="shared" si="1"/>
        <v>100</v>
      </c>
      <c r="AC26" s="102">
        <f t="shared" si="1"/>
        <v>35.822879415160159</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3636</v>
      </c>
      <c r="M27" s="320">
        <f>IF('Input Sheet'!$S$6=0,'Input Sheet'!H19,'Input Sheet'!H51)</f>
        <v>17.022471910112362</v>
      </c>
      <c r="N27" s="319">
        <f>IF('Input Sheet'!$S$6=0,'Input Sheet'!I19,'Input Sheet'!I51)</f>
        <v>34312</v>
      </c>
      <c r="O27" s="320">
        <f>IF('Input Sheet'!$S$6=0,'Input Sheet'!J19,'Input Sheet'!J51)</f>
        <v>9.1896886508202211</v>
      </c>
      <c r="P27" s="320">
        <f>IF('Input Sheet'!$S$6=0,'Input Sheet'!K19,'Input Sheet'!K51)</f>
        <v>10.596875728608067</v>
      </c>
      <c r="Q27" s="320">
        <f>IF('Input Sheet'!$S$6=0,'Input Sheet'!L19,'Input Sheet'!L51)</f>
        <v>39.627689585358084</v>
      </c>
      <c r="R27" s="108">
        <f>IF('Input Sheet'!$S$6=0,'Input Sheet'!M19,'Input Sheet'!M51)</f>
        <v>185.2344791745804</v>
      </c>
      <c r="S27" s="31"/>
      <c r="T27" s="31"/>
      <c r="U27" s="31"/>
      <c r="V27" s="19"/>
      <c r="W27" s="40"/>
      <c r="Y27" s="61"/>
      <c r="Z27" s="102">
        <f t="shared" si="2"/>
        <v>100</v>
      </c>
      <c r="AA27" s="102">
        <f t="shared" si="2"/>
        <v>100</v>
      </c>
      <c r="AB27" s="102">
        <f t="shared" si="1"/>
        <v>100</v>
      </c>
      <c r="AC27" s="102">
        <f t="shared" si="1"/>
        <v>185.2344791745804</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-1.6398505555160654</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-0.23918205225868416</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307</v>
      </c>
      <c r="M31" s="320">
        <f>IF('Input Sheet'!$S$6=0,'Input Sheet'!H23,'Input Sheet'!H55)</f>
        <v>1.4372659176029963</v>
      </c>
      <c r="N31" s="319">
        <f>IF('Input Sheet'!$S$6=0,'Input Sheet'!I23,'Input Sheet'!I55)</f>
        <v>12836</v>
      </c>
      <c r="O31" s="320">
        <f>IF('Input Sheet'!$S$6=0,'Input Sheet'!J23,'Input Sheet'!J55)</f>
        <v>3.4378305992634752</v>
      </c>
      <c r="P31" s="320">
        <f>IF('Input Sheet'!$S$6=0,'Input Sheet'!K23,'Input Sheet'!K55)</f>
        <v>2.3917108133374883</v>
      </c>
      <c r="Q31" s="320">
        <f>IF('Input Sheet'!$S$6=0,'Input Sheet'!L23,'Input Sheet'!L55)</f>
        <v>-16.047503463384878</v>
      </c>
      <c r="R31" s="108">
        <f>IF('Input Sheet'!$S$6=0,'Input Sheet'!M23,'Input Sheet'!M55)</f>
        <v>41.807351354395351</v>
      </c>
      <c r="S31" s="31"/>
      <c r="T31" s="31"/>
      <c r="U31" s="31"/>
      <c r="V31" s="19"/>
      <c r="W31" s="40"/>
      <c r="Y31" s="61"/>
      <c r="Z31" s="102">
        <f t="shared" si="2"/>
        <v>100</v>
      </c>
      <c r="AA31" s="102">
        <f t="shared" si="2"/>
        <v>100</v>
      </c>
      <c r="AB31" s="102">
        <f t="shared" si="2"/>
        <v>100</v>
      </c>
      <c r="AC31" s="102">
        <f t="shared" si="2"/>
        <v>100</v>
      </c>
      <c r="AD31" s="102">
        <f t="shared" si="2"/>
        <v>100</v>
      </c>
      <c r="AE31" s="102">
        <f t="shared" si="2"/>
        <v>41.807351354395351</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3129</v>
      </c>
      <c r="M32" s="320">
        <f>IF('Input Sheet'!$S$6=0,'Input Sheet'!H24,'Input Sheet'!H56)</f>
        <v>14.648876404494382</v>
      </c>
      <c r="N32" s="319">
        <f>IF('Input Sheet'!$S$6=0,'Input Sheet'!I24,'Input Sheet'!I56)</f>
        <v>26817</v>
      </c>
      <c r="O32" s="320">
        <f>IF('Input Sheet'!$S$6=0,'Input Sheet'!J24,'Input Sheet'!J56)</f>
        <v>7.1823234014060935</v>
      </c>
      <c r="P32" s="320">
        <f>IF('Input Sheet'!$S$6=0,'Input Sheet'!K24,'Input Sheet'!K56)</f>
        <v>11.667971808927174</v>
      </c>
      <c r="Q32" s="320">
        <f>IF('Input Sheet'!$S$6=0,'Input Sheet'!L24,'Input Sheet'!L56)</f>
        <v>42.264229101842552</v>
      </c>
      <c r="R32" s="108">
        <f>IF('Input Sheet'!$S$6=0,'Input Sheet'!M24,'Input Sheet'!M56)</f>
        <v>203.95734897744302</v>
      </c>
      <c r="S32" s="31"/>
      <c r="T32" s="31"/>
      <c r="U32" s="31"/>
      <c r="V32" s="19"/>
      <c r="W32" s="40"/>
      <c r="Y32" s="61"/>
      <c r="Z32" s="102">
        <f t="shared" si="2"/>
        <v>100</v>
      </c>
      <c r="AA32" s="102">
        <f t="shared" si="2"/>
        <v>100</v>
      </c>
      <c r="AB32" s="102">
        <f t="shared" si="2"/>
        <v>100</v>
      </c>
      <c r="AC32" s="102">
        <f t="shared" si="2"/>
        <v>100</v>
      </c>
      <c r="AD32" s="102">
        <f t="shared" si="2"/>
        <v>100</v>
      </c>
      <c r="AE32" s="102">
        <f t="shared" si="2"/>
        <v>203.95734897744302</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0</v>
      </c>
      <c r="M33" s="320">
        <f>IF('Input Sheet'!$S$6=0,'Input Sheet'!H25,'Input Sheet'!H57)</f>
        <v>0</v>
      </c>
      <c r="N33" s="319">
        <f>IF('Input Sheet'!$S$6=0,'Input Sheet'!I25,'Input Sheet'!I57)</f>
        <v>556</v>
      </c>
      <c r="O33" s="320">
        <f>IF('Input Sheet'!$S$6=0,'Input Sheet'!J25,'Input Sheet'!J57)</f>
        <v>0.14891195179109476</v>
      </c>
      <c r="P33" s="320">
        <f>IF('Input Sheet'!$S$6=0,'Input Sheet'!K25,'Input Sheet'!K57)</f>
        <v>0</v>
      </c>
      <c r="Q33" s="320">
        <f>IF('Input Sheet'!$S$6=0,'Input Sheet'!L25,'Input Sheet'!L57)</f>
        <v>-5.644025943223391</v>
      </c>
      <c r="R33" s="108">
        <f>IF('Input Sheet'!$S$6=0,'Input Sheet'!M25,'Input Sheet'!M57)</f>
        <v>0</v>
      </c>
      <c r="S33" s="31"/>
      <c r="T33" s="31"/>
      <c r="U33" s="31"/>
      <c r="V33" s="19"/>
      <c r="W33" s="40"/>
      <c r="Y33" s="61"/>
      <c r="Z33" s="102">
        <f t="shared" si="2"/>
        <v>100</v>
      </c>
      <c r="AA33" s="102">
        <f t="shared" si="2"/>
        <v>100</v>
      </c>
      <c r="AB33" s="102">
        <f t="shared" si="2"/>
        <v>100</v>
      </c>
      <c r="AC33" s="102">
        <f t="shared" si="2"/>
        <v>100</v>
      </c>
      <c r="AD33" s="102">
        <f t="shared" si="2"/>
        <v>100</v>
      </c>
      <c r="AE33" s="102">
        <f t="shared" si="2"/>
        <v>0</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521</v>
      </c>
      <c r="M34" s="320">
        <f>IF('Input Sheet'!$S$6=0,'Input Sheet'!H26,'Input Sheet'!H58)</f>
        <v>2.4391385767790261</v>
      </c>
      <c r="N34" s="319">
        <f>IF('Input Sheet'!$S$6=0,'Input Sheet'!I26,'Input Sheet'!I58)</f>
        <v>4869</v>
      </c>
      <c r="O34" s="320">
        <f>IF('Input Sheet'!$S$6=0,'Input Sheet'!J26,'Input Sheet'!J58)</f>
        <v>1.3040508871777703</v>
      </c>
      <c r="P34" s="320">
        <f>IF('Input Sheet'!$S$6=0,'Input Sheet'!K26,'Input Sheet'!K58)</f>
        <v>10.700349147668927</v>
      </c>
      <c r="Q34" s="320">
        <f>IF('Input Sheet'!$S$6=0,'Input Sheet'!L26,'Input Sheet'!L58)</f>
        <v>14.622886343229247</v>
      </c>
      <c r="R34" s="108">
        <f>IF('Input Sheet'!$S$6=0,'Input Sheet'!M26,'Input Sheet'!M58)</f>
        <v>187.04320519713883</v>
      </c>
      <c r="S34" s="31"/>
      <c r="T34" s="31"/>
      <c r="U34" s="31"/>
      <c r="V34" s="19"/>
      <c r="W34" s="40"/>
      <c r="Y34" s="61"/>
      <c r="Z34" s="102">
        <f t="shared" si="2"/>
        <v>100</v>
      </c>
      <c r="AA34" s="102">
        <f t="shared" si="2"/>
        <v>100</v>
      </c>
      <c r="AB34" s="102">
        <f t="shared" si="2"/>
        <v>100</v>
      </c>
      <c r="AC34" s="102">
        <f t="shared" si="2"/>
        <v>100</v>
      </c>
      <c r="AD34" s="102">
        <f t="shared" si="2"/>
        <v>100</v>
      </c>
      <c r="AE34" s="102">
        <f t="shared" si="2"/>
        <v>187.04320519713883</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0</v>
      </c>
      <c r="M35" s="320">
        <f>IF('Input Sheet'!$S$6=0,'Input Sheet'!H27,'Input Sheet'!H59)</f>
        <v>0</v>
      </c>
      <c r="N35" s="319">
        <f>IF('Input Sheet'!$S$6=0,'Input Sheet'!I27,'Input Sheet'!I59)</f>
        <v>60</v>
      </c>
      <c r="O35" s="320">
        <f>IF('Input Sheet'!$S$6=0,'Input Sheet'!J27,'Input Sheet'!J59)</f>
        <v>1.6069635085369936E-2</v>
      </c>
      <c r="P35" s="320">
        <f>IF('Input Sheet'!$S$6=0,'Input Sheet'!K27,'Input Sheet'!K59)</f>
        <v>0</v>
      </c>
      <c r="Q35" s="320">
        <f>IF('Input Sheet'!$S$6=0,'Input Sheet'!L27,'Input Sheet'!L59)</f>
        <v>-1.8528426077090432</v>
      </c>
      <c r="R35" s="108">
        <f>IF('Input Sheet'!$S$6=0,'Input Sheet'!M27,'Input Sheet'!M59)</f>
        <v>0</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0</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1639</v>
      </c>
      <c r="M36" s="320">
        <f>IF('Input Sheet'!$S$6=0,'Input Sheet'!H28,'Input Sheet'!H60)</f>
        <v>7.6732209737827715</v>
      </c>
      <c r="N36" s="319">
        <f>IF('Input Sheet'!$S$6=0,'Input Sheet'!I28,'Input Sheet'!I60)</f>
        <v>23484</v>
      </c>
      <c r="O36" s="320">
        <f>IF('Input Sheet'!$S$6=0,'Input Sheet'!J28,'Input Sheet'!J60)</f>
        <v>6.2896551724137924</v>
      </c>
      <c r="P36" s="320">
        <f>IF('Input Sheet'!$S$6=0,'Input Sheet'!K28,'Input Sheet'!K60)</f>
        <v>6.9792198943961852</v>
      </c>
      <c r="Q36" s="320">
        <f>IF('Input Sheet'!$S$6=0,'Input Sheet'!L28,'Input Sheet'!L60)</f>
        <v>8.3290075707749516</v>
      </c>
      <c r="R36" s="108">
        <f>IF('Input Sheet'!$S$6=0,'Input Sheet'!M28,'Input Sheet'!M60)</f>
        <v>121.99748258755506</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121.99748258755506</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-4.8752124330839441</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153</v>
      </c>
      <c r="M41" s="320">
        <f>IF('Input Sheet'!$S$6=0,'Input Sheet'!H33,'Input Sheet'!H65)</f>
        <v>0.71629213483146059</v>
      </c>
      <c r="N41" s="319">
        <f>IF('Input Sheet'!$S$6=0,'Input Sheet'!I33,'Input Sheet'!I65)</f>
        <v>2465</v>
      </c>
      <c r="O41" s="320">
        <f>IF('Input Sheet'!$S$6=0,'Input Sheet'!J33,'Input Sheet'!J65)</f>
        <v>0.66019417475728148</v>
      </c>
      <c r="P41" s="320">
        <f>IF('Input Sheet'!$S$6=0,'Input Sheet'!K33,'Input Sheet'!K65)</f>
        <v>6.2068965517241379</v>
      </c>
      <c r="Q41" s="320">
        <f>IF('Input Sheet'!$S$6=0,'Input Sheet'!L33,'Input Sheet'!L65)</f>
        <v>1.0123954760316294</v>
      </c>
      <c r="R41" s="108">
        <f>IF('Input Sheet'!$S$6=0,'Input Sheet'!M33,'Input Sheet'!M65)</f>
        <v>108.49719101123596</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108.49719101123596</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368</v>
      </c>
      <c r="M42" s="320">
        <f>IF('Input Sheet'!$S$6=0,'Input Sheet'!H34,'Input Sheet'!H66)</f>
        <v>1.7228464419475655</v>
      </c>
      <c r="N42" s="319">
        <f>IF('Input Sheet'!$S$6=0,'Input Sheet'!I34,'Input Sheet'!I66)</f>
        <v>10754</v>
      </c>
      <c r="O42" s="320">
        <f>IF('Input Sheet'!$S$6=0,'Input Sheet'!J34,'Input Sheet'!J66)</f>
        <v>2.8802142618011382</v>
      </c>
      <c r="P42" s="320">
        <f>IF('Input Sheet'!$S$6=0,'Input Sheet'!K34,'Input Sheet'!K66)</f>
        <v>3.4219825181327881</v>
      </c>
      <c r="Q42" s="320">
        <f>IF('Input Sheet'!$S$6=0,'Input Sheet'!L34,'Input Sheet'!L66)</f>
        <v>-10.113599951974468</v>
      </c>
      <c r="R42" s="108">
        <f>IF('Input Sheet'!$S$6=0,'Input Sheet'!M34,'Input Sheet'!M66)</f>
        <v>59.816606868344088</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59.816606868344088</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265</v>
      </c>
      <c r="M43" s="320">
        <f>IF('Input Sheet'!$S$6=0,'Input Sheet'!H35,'Input Sheet'!H67)</f>
        <v>1.2406367041198503</v>
      </c>
      <c r="N43" s="319">
        <f>IF('Input Sheet'!$S$6=0,'Input Sheet'!I35,'Input Sheet'!I67)</f>
        <v>4060</v>
      </c>
      <c r="O43" s="320">
        <f>IF('Input Sheet'!$S$6=0,'Input Sheet'!J35,'Input Sheet'!J67)</f>
        <v>1.087378640776699</v>
      </c>
      <c r="P43" s="320">
        <f>IF('Input Sheet'!$S$6=0,'Input Sheet'!K35,'Input Sheet'!K67)</f>
        <v>6.5270935960591139</v>
      </c>
      <c r="Q43" s="320">
        <f>IF('Input Sheet'!$S$6=0,'Input Sheet'!L35,'Input Sheet'!L67)</f>
        <v>2.1597709861306238</v>
      </c>
      <c r="R43" s="108">
        <f>IF('Input Sheet'!$S$6=0,'Input Sheet'!M35,'Input Sheet'!M67)</f>
        <v>114.09426832530767</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114.09426832530767</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1897</v>
      </c>
      <c r="M44" s="320">
        <f>IF('Input Sheet'!$S$6=0,'Input Sheet'!H36,'Input Sheet'!H68)</f>
        <v>8.881086142322097</v>
      </c>
      <c r="N44" s="319">
        <f>IF('Input Sheet'!$S$6=0,'Input Sheet'!I36,'Input Sheet'!I68)</f>
        <v>20946</v>
      </c>
      <c r="O44" s="320">
        <f>IF('Input Sheet'!$S$6=0,'Input Sheet'!J36,'Input Sheet'!J68)</f>
        <v>5.6099096083026447</v>
      </c>
      <c r="P44" s="320">
        <f>IF('Input Sheet'!$S$6=0,'Input Sheet'!K36,'Input Sheet'!K68)</f>
        <v>9.056621789363124</v>
      </c>
      <c r="Q44" s="320">
        <f>IF('Input Sheet'!$S$6=0,'Input Sheet'!L36,'Input Sheet'!L68)</f>
        <v>20.776073522673833</v>
      </c>
      <c r="R44" s="108">
        <f>IF('Input Sheet'!$S$6=0,'Input Sheet'!M36,'Input Sheet'!M68)</f>
        <v>158.31068167619179</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158.31068167619179</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1054</v>
      </c>
      <c r="M45" s="320">
        <f>IF('Input Sheet'!$S$6=0,'Input Sheet'!H37,'Input Sheet'!H69)</f>
        <v>4.9344569288389515</v>
      </c>
      <c r="N45" s="319">
        <f>IF('Input Sheet'!$S$6=0,'Input Sheet'!I37,'Input Sheet'!I69)</f>
        <v>10576</v>
      </c>
      <c r="O45" s="320">
        <f>IF('Input Sheet'!$S$6=0,'Input Sheet'!J37,'Input Sheet'!J69)</f>
        <v>2.8325410110478741</v>
      </c>
      <c r="P45" s="320">
        <f>IF('Input Sheet'!$S$6=0,'Input Sheet'!K37,'Input Sheet'!K69)</f>
        <v>9.9659606656580948</v>
      </c>
      <c r="Q45" s="320">
        <f>IF('Input Sheet'!$S$6=0,'Input Sheet'!L37,'Input Sheet'!L69)</f>
        <v>18.516864014057283</v>
      </c>
      <c r="R45" s="108">
        <f>IF('Input Sheet'!$S$6=0,'Input Sheet'!M37,'Input Sheet'!M69)</f>
        <v>174.20601889232634</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174.20601889232634</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0</v>
      </c>
      <c r="M46" s="320">
        <f>IF('Input Sheet'!$S$6=0,'Input Sheet'!H38,'Input Sheet'!H70)</f>
        <v>0</v>
      </c>
      <c r="N46" s="319">
        <f>IF('Input Sheet'!$S$6=0,'Input Sheet'!I38,'Input Sheet'!I70)</f>
        <v>2522</v>
      </c>
      <c r="O46" s="320">
        <f>IF('Input Sheet'!$S$6=0,'Input Sheet'!J38,'Input Sheet'!J70)</f>
        <v>0.67546032808838297</v>
      </c>
      <c r="P46" s="320">
        <f>IF('Input Sheet'!$S$6=0,'Input Sheet'!K38,'Input Sheet'!K70)</f>
        <v>0</v>
      </c>
      <c r="Q46" s="320">
        <f>IF('Input Sheet'!$S$6=0,'Input Sheet'!L38,'Input Sheet'!L70)</f>
        <v>-12.05236476175136</v>
      </c>
      <c r="R46" s="108">
        <f>IF('Input Sheet'!$S$6=0,'Input Sheet'!M38,'Input Sheet'!M70)</f>
        <v>0</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0</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97</v>
      </c>
      <c r="M47" s="320">
        <f>IF('Input Sheet'!$S$6=0,'Input Sheet'!H39,'Input Sheet'!H71)</f>
        <v>0.45411985018726597</v>
      </c>
      <c r="N47" s="319">
        <f>IF('Input Sheet'!$S$6=0,'Input Sheet'!I39,'Input Sheet'!I71)</f>
        <v>841</v>
      </c>
      <c r="O47" s="320">
        <f>IF('Input Sheet'!$S$6=0,'Input Sheet'!J39,'Input Sheet'!J71)</f>
        <v>0.22524271844660193</v>
      </c>
      <c r="P47" s="320">
        <f>IF('Input Sheet'!$S$6=0,'Input Sheet'!K39,'Input Sheet'!K71)</f>
        <v>11.533888228299643</v>
      </c>
      <c r="Q47" s="320">
        <f>IF('Input Sheet'!$S$6=0,'Input Sheet'!L39,'Input Sheet'!L71)</f>
        <v>7.0561419077386791</v>
      </c>
      <c r="R47" s="108">
        <f>IF('Input Sheet'!$S$6=0,'Input Sheet'!M39,'Input Sheet'!M71)</f>
        <v>201.61355417796725</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201.61355417796725</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0</v>
      </c>
      <c r="M48" s="320">
        <f>IF('Input Sheet'!$S$6=0,'Input Sheet'!H40,'Input Sheet'!H72)</f>
        <v>0</v>
      </c>
      <c r="N48" s="319">
        <f>IF('Input Sheet'!$S$6=0,'Input Sheet'!I40,'Input Sheet'!I72)</f>
        <v>477</v>
      </c>
      <c r="O48" s="320">
        <f>IF('Input Sheet'!$S$6=0,'Input Sheet'!J40,'Input Sheet'!J72)</f>
        <v>0.12775359892869101</v>
      </c>
      <c r="P48" s="320">
        <f>IF('Input Sheet'!$S$6=0,'Input Sheet'!K40,'Input Sheet'!K72)</f>
        <v>0</v>
      </c>
      <c r="Q48" s="320">
        <f>IF('Input Sheet'!$S$6=0,'Input Sheet'!L40,'Input Sheet'!L72)</f>
        <v>-5.2271478784080463</v>
      </c>
      <c r="R48" s="108">
        <f>IF('Input Sheet'!$S$6=0,'Input Sheet'!M40,'Input Sheet'!M72)</f>
        <v>0</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0</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6AE57170-FE14-42FC-8028-047BF79E69EA}"/>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DD4CA5-84AC-49EA-9D5C-DA9EE5BE32F2}">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Community Partnership: Neston and Willaston</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1468</v>
      </c>
      <c r="S19" s="342">
        <f>IF('Input Sheet'!U79&gt;20,20,'Input Sheet'!U79)</f>
        <v>6.8726591760299636</v>
      </c>
      <c r="T19" s="108">
        <f ca="1">'Input Sheet'!Z79</f>
        <v>206.37599484077433</v>
      </c>
      <c r="U19" s="19"/>
      <c r="V19" s="40"/>
      <c r="W19" s="336" t="str">
        <f>LEFT('Input Sheet'!S79,3)</f>
        <v>1.C</v>
      </c>
      <c r="X19" s="336">
        <f t="shared" ca="1" si="0"/>
        <v>206.37599484077433</v>
      </c>
      <c r="Y19" s="336">
        <f t="shared" si="1"/>
        <v>6.8726591760299636</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4483</v>
      </c>
      <c r="S20" s="342">
        <f>IF('Input Sheet'!U80&gt;20,20,'Input Sheet'!U80)</f>
        <v>20</v>
      </c>
      <c r="T20" s="108">
        <f ca="1">'Input Sheet'!Z80</f>
        <v>132.12716743194076</v>
      </c>
      <c r="U20" s="19"/>
      <c r="V20" s="40"/>
      <c r="W20" s="336" t="str">
        <f>LEFT('Input Sheet'!S80,3)</f>
        <v>2.D</v>
      </c>
      <c r="X20" s="336">
        <f t="shared" ca="1" si="0"/>
        <v>132.12716743194076</v>
      </c>
      <c r="Y20" s="336">
        <f t="shared" si="1"/>
        <v>20</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3957</v>
      </c>
      <c r="S22" s="342">
        <f>IF('Input Sheet'!U82&gt;20,20,'Input Sheet'!U82)</f>
        <v>18.525280898876403</v>
      </c>
      <c r="T22" s="108">
        <f ca="1">'Input Sheet'!Z82</f>
        <v>153.44240551084735</v>
      </c>
      <c r="U22" s="19"/>
      <c r="V22" s="40"/>
      <c r="W22" s="336" t="str">
        <f>LEFT('Input Sheet'!S82,3)</f>
        <v>3.F</v>
      </c>
      <c r="X22" s="336">
        <f t="shared" ca="1" si="0"/>
        <v>153.44240551084735</v>
      </c>
      <c r="Y22" s="336">
        <f t="shared" si="1"/>
        <v>18.525280898876403</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1639</v>
      </c>
      <c r="S23" s="342">
        <f>IF('Input Sheet'!U83&gt;20,20,'Input Sheet'!U83)</f>
        <v>7.6732209737827715</v>
      </c>
      <c r="T23" s="108">
        <f ca="1">'Input Sheet'!Z83</f>
        <v>121.68658176546646</v>
      </c>
      <c r="U23" s="19"/>
      <c r="V23" s="40"/>
      <c r="W23" s="336" t="str">
        <f>LEFT('Input Sheet'!S83,3)</f>
        <v>3.G</v>
      </c>
      <c r="X23" s="336">
        <f t="shared" ca="1" si="0"/>
        <v>121.68658176546646</v>
      </c>
      <c r="Y23" s="336">
        <f t="shared" si="1"/>
        <v>7.6732209737827715</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153</v>
      </c>
      <c r="S25" s="342">
        <f>IF('Input Sheet'!U85&gt;20,20,'Input Sheet'!U85)</f>
        <v>0.71629213483146059</v>
      </c>
      <c r="T25" s="108">
        <f ca="1">'Input Sheet'!Z85</f>
        <v>92.863047167602986</v>
      </c>
      <c r="U25" s="19"/>
      <c r="V25" s="40"/>
      <c r="W25" s="336" t="str">
        <f>LEFT('Input Sheet'!S85,3)</f>
        <v>3.I</v>
      </c>
      <c r="X25" s="336">
        <f t="shared" ca="1" si="0"/>
        <v>92.863047167602986</v>
      </c>
      <c r="Y25" s="336">
        <f t="shared" si="1"/>
        <v>0.71629213483146059</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633</v>
      </c>
      <c r="S26" s="342">
        <f>IF('Input Sheet'!U86&gt;20,20,'Input Sheet'!U86)</f>
        <v>2.963483146067416</v>
      </c>
      <c r="T26" s="108">
        <f ca="1">'Input Sheet'!Z86</f>
        <v>74.69221814924542</v>
      </c>
      <c r="U26" s="19"/>
      <c r="V26" s="40"/>
      <c r="W26" s="336" t="str">
        <f>LEFT('Input Sheet'!S86,3)</f>
        <v>3.J</v>
      </c>
      <c r="X26" s="336">
        <f t="shared" ca="1" si="0"/>
        <v>74.69221814924542</v>
      </c>
      <c r="Y26" s="336">
        <f t="shared" si="1"/>
        <v>2.963483146067416</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3048</v>
      </c>
      <c r="S27" s="342">
        <f>IF('Input Sheet'!U87&gt;20,20,'Input Sheet'!U87)</f>
        <v>14.269662921348313</v>
      </c>
      <c r="T27" s="108">
        <f ca="1">'Input Sheet'!Z87</f>
        <v>150.66838395052395</v>
      </c>
      <c r="U27" s="19"/>
      <c r="V27" s="40"/>
      <c r="W27" s="336" t="str">
        <f>LEFT('Input Sheet'!S87,3)</f>
        <v>4.K</v>
      </c>
      <c r="X27" s="336">
        <f t="shared" ca="1" si="0"/>
        <v>150.66838395052395</v>
      </c>
      <c r="Y27" s="336">
        <f t="shared" si="1"/>
        <v>14.269662921348313</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1422</v>
      </c>
      <c r="S28" s="342">
        <f>IF('Input Sheet'!U88&gt;20,20,'Input Sheet'!U88)</f>
        <v>6.6573033707865177</v>
      </c>
      <c r="T28" s="108">
        <f ca="1">'Input Sheet'!Z88</f>
        <v>66.6060356940812</v>
      </c>
      <c r="U28" s="19"/>
      <c r="V28" s="40"/>
      <c r="W28" s="336" t="str">
        <f>LEFT('Input Sheet'!S88,3)</f>
        <v>4.L</v>
      </c>
      <c r="X28" s="336">
        <f t="shared" ca="1" si="0"/>
        <v>66.6060356940812</v>
      </c>
      <c r="Y28" s="336">
        <f t="shared" si="1"/>
        <v>6.6573033707865177</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510</v>
      </c>
      <c r="S29" s="342">
        <f>IF('Input Sheet'!U89&gt;20,20,'Input Sheet'!U89)</f>
        <v>2.387640449438202</v>
      </c>
      <c r="T29" s="108">
        <f ca="1">'Input Sheet'!Z89</f>
        <v>84.976194148221211</v>
      </c>
      <c r="U29" s="19"/>
      <c r="V29" s="40"/>
      <c r="W29" s="336" t="str">
        <f>LEFT('Input Sheet'!S89,3)</f>
        <v>4.M</v>
      </c>
      <c r="X29" s="336">
        <f t="shared" ca="1" si="0"/>
        <v>84.976194148221211</v>
      </c>
      <c r="Y29" s="336">
        <f t="shared" si="1"/>
        <v>2.387640449438202</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786</v>
      </c>
      <c r="S31" s="342">
        <f>IF('Input Sheet'!U91&gt;20,20,'Input Sheet'!U91)</f>
        <v>3.679775280898876</v>
      </c>
      <c r="T31" s="108">
        <f ca="1">'Input Sheet'!Z91</f>
        <v>96.524946993509758</v>
      </c>
      <c r="U31" s="19"/>
      <c r="V31" s="40"/>
      <c r="W31" s="336" t="str">
        <f>LEFT('Input Sheet'!S91,3)</f>
        <v>4.O</v>
      </c>
      <c r="X31" s="336">
        <f t="shared" ca="1" si="0"/>
        <v>96.524946993509758</v>
      </c>
      <c r="Y31" s="336">
        <f t="shared" si="1"/>
        <v>3.679775280898876</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215</v>
      </c>
      <c r="S32" s="342">
        <f>IF('Input Sheet'!U92&gt;20,20,'Input Sheet'!U92)</f>
        <v>1.0065543071161049</v>
      </c>
      <c r="T32" s="108">
        <f ca="1">'Input Sheet'!Z92</f>
        <v>24.902081527927095</v>
      </c>
      <c r="U32" s="19"/>
      <c r="V32" s="40"/>
      <c r="W32" s="336" t="str">
        <f>LEFT('Input Sheet'!S92,3)</f>
        <v>5.P</v>
      </c>
      <c r="X32" s="336">
        <f t="shared" ca="1" si="0"/>
        <v>24.902081527927095</v>
      </c>
      <c r="Y32" s="336">
        <f t="shared" si="1"/>
        <v>1.0065543071161049</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1097</v>
      </c>
      <c r="S33" s="342">
        <f>IF('Input Sheet'!U93&gt;20,20,'Input Sheet'!U93)</f>
        <v>5.1357677902621726</v>
      </c>
      <c r="T33" s="108">
        <f ca="1">'Input Sheet'!Z93</f>
        <v>68.34785068039416</v>
      </c>
      <c r="U33" s="19"/>
      <c r="V33" s="40"/>
      <c r="W33" s="336" t="str">
        <f>LEFT('Input Sheet'!S93,3)</f>
        <v>5.Q</v>
      </c>
      <c r="X33" s="336">
        <f t="shared" ca="1" si="0"/>
        <v>68.34785068039416</v>
      </c>
      <c r="Y33" s="336">
        <f t="shared" si="1"/>
        <v>5.1357677902621726</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899</v>
      </c>
      <c r="S34" s="342">
        <f>IF('Input Sheet'!U94&gt;20,20,'Input Sheet'!U94)</f>
        <v>4.2088014981273414</v>
      </c>
      <c r="T34" s="108">
        <f ca="1">'Input Sheet'!Z94</f>
        <v>52.831106383032314</v>
      </c>
      <c r="U34" s="19"/>
      <c r="V34" s="40"/>
      <c r="W34" s="336" t="str">
        <f>LEFT('Input Sheet'!S94,3)</f>
        <v>5.R</v>
      </c>
      <c r="X34" s="336">
        <f t="shared" ca="1" si="0"/>
        <v>52.831106383032314</v>
      </c>
      <c r="Y34" s="336">
        <f t="shared" si="1"/>
        <v>4.2088014981273414</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176</v>
      </c>
      <c r="S35" s="342">
        <f>IF('Input Sheet'!U95&gt;20,20,'Input Sheet'!U95)</f>
        <v>0.82397003745318353</v>
      </c>
      <c r="T35" s="108">
        <f ca="1">'Input Sheet'!Z95</f>
        <v>14.509730355802594</v>
      </c>
      <c r="U35" s="19"/>
      <c r="V35" s="40"/>
      <c r="W35" s="336" t="str">
        <f>LEFT('Input Sheet'!S95,3)</f>
        <v>6.S</v>
      </c>
      <c r="X35" s="336">
        <f t="shared" ca="1" si="0"/>
        <v>14.509730355802594</v>
      </c>
      <c r="Y35" s="336">
        <f t="shared" si="1"/>
        <v>0.82397003745318353</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451</v>
      </c>
      <c r="S36" s="342">
        <f>IF('Input Sheet'!U96&gt;20,20,'Input Sheet'!U96)</f>
        <v>2.1114232209737827</v>
      </c>
      <c r="T36" s="108">
        <f ca="1">'Input Sheet'!Z96</f>
        <v>84.037165028364356</v>
      </c>
      <c r="U36" s="19"/>
      <c r="V36" s="40"/>
      <c r="W36" s="336" t="str">
        <f>LEFT('Input Sheet'!S96,3)</f>
        <v>6.T</v>
      </c>
      <c r="X36" s="336">
        <f t="shared" ca="1" si="0"/>
        <v>84.037165028364356</v>
      </c>
      <c r="Y36" s="336">
        <f t="shared" si="1"/>
        <v>2.1114232209737827</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311</v>
      </c>
      <c r="S37" s="342">
        <f>IF('Input Sheet'!U97&gt;20,20,'Input Sheet'!U97)</f>
        <v>1.4559925093632959</v>
      </c>
      <c r="T37" s="108">
        <f ca="1">'Input Sheet'!Z97</f>
        <v>62.551053179555936</v>
      </c>
      <c r="U37" s="19"/>
      <c r="V37" s="40"/>
      <c r="W37" s="336" t="str">
        <f>LEFT('Input Sheet'!S97,3)</f>
        <v>6.U</v>
      </c>
      <c r="X37" s="336">
        <f t="shared" ca="1" si="0"/>
        <v>62.551053179555936</v>
      </c>
      <c r="Y37" s="336">
        <f t="shared" si="1"/>
        <v>1.4559925093632959</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112</v>
      </c>
      <c r="S38" s="342">
        <f>IF('Input Sheet'!U98&gt;20,20,'Input Sheet'!U98)</f>
        <v>0.52434456928838957</v>
      </c>
      <c r="T38" s="108">
        <f ca="1">'Input Sheet'!Z98</f>
        <v>34.614065339118191</v>
      </c>
      <c r="U38" s="19"/>
      <c r="V38" s="40"/>
      <c r="W38" s="336" t="str">
        <f>LEFT('Input Sheet'!S98,3)</f>
        <v>7.V</v>
      </c>
      <c r="X38" s="336">
        <f t="shared" ca="1" si="0"/>
        <v>34.614065339118191</v>
      </c>
      <c r="Y38" s="336">
        <f t="shared" si="1"/>
        <v>0.52434456928838957</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501A3F7C-DB28-45FE-9E84-495414D26D0B}"/>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5F937-0184-4231-8E6F-43BB3AB9FBA7}">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Community Partnership: Neston and Willaston</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4.5596089411626538E-2</v>
      </c>
      <c r="K21" s="380"/>
      <c r="L21" s="381">
        <f ca="1">IF('Acorn Knowledge Group'!$DL$3=0,'Acorn Knowledge Group'!DN7,'Acorn Knowledge Group'!DN37)</f>
        <v>95.059030800949287</v>
      </c>
      <c r="M21" s="381"/>
      <c r="N21" s="382"/>
      <c r="O21" s="382"/>
      <c r="P21" s="382"/>
      <c r="Q21" s="382"/>
      <c r="R21" s="114"/>
      <c r="S21" s="114"/>
      <c r="T21" s="114"/>
      <c r="U21" s="114"/>
      <c r="V21" s="114"/>
      <c r="W21" s="359"/>
      <c r="X21" s="40"/>
      <c r="Y21" s="116"/>
      <c r="Z21" s="61">
        <f t="shared" ca="1" si="0"/>
        <v>95.059030800949287</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0.14858282099753681</v>
      </c>
      <c r="K22" s="380"/>
      <c r="L22" s="381">
        <f ca="1">IF('Acorn Knowledge Group'!$DL$3=0,'Acorn Knowledge Group'!DN8,'Acorn Knowledge Group'!DN38)</f>
        <v>98.948741615503096</v>
      </c>
      <c r="M22" s="381"/>
      <c r="N22" s="382"/>
      <c r="O22" s="382"/>
      <c r="P22" s="382"/>
      <c r="Q22" s="382"/>
      <c r="R22" s="114"/>
      <c r="S22" s="114"/>
      <c r="T22" s="114"/>
      <c r="U22" s="114"/>
      <c r="V22" s="114"/>
      <c r="W22" s="359"/>
      <c r="X22" s="40"/>
      <c r="Y22" s="116"/>
      <c r="Z22" s="61">
        <f t="shared" ca="1" si="0"/>
        <v>98.948741615503096</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6.5998283855440196E-2</v>
      </c>
      <c r="K23" s="380"/>
      <c r="L23" s="381">
        <f ca="1">IF('Acorn Knowledge Group'!$DL$3=0,'Acorn Knowledge Group'!DN9,'Acorn Knowledge Group'!DN39)</f>
        <v>87.044910956306182</v>
      </c>
      <c r="M23" s="381"/>
      <c r="N23" s="382"/>
      <c r="O23" s="382"/>
      <c r="P23" s="382"/>
      <c r="Q23" s="382"/>
      <c r="R23" s="114"/>
      <c r="S23" s="114"/>
      <c r="T23" s="114"/>
      <c r="U23" s="114"/>
      <c r="V23" s="114"/>
      <c r="W23" s="359"/>
      <c r="X23" s="40"/>
      <c r="Y23" s="116"/>
      <c r="Z23" s="61">
        <f t="shared" ca="1" si="0"/>
        <v>87.044910956306182</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0.10829223569086717</v>
      </c>
      <c r="K24" s="380"/>
      <c r="L24" s="381">
        <f ca="1">IF('Acorn Knowledge Group'!$DL$3=0,'Acorn Knowledge Group'!DN10,'Acorn Knowledge Group'!DN40)</f>
        <v>89.897544272240992</v>
      </c>
      <c r="M24" s="381"/>
      <c r="N24" s="382"/>
      <c r="O24" s="382"/>
      <c r="P24" s="382"/>
      <c r="Q24" s="382"/>
      <c r="R24" s="114"/>
      <c r="S24" s="114"/>
      <c r="T24" s="114"/>
      <c r="U24" s="114"/>
      <c r="V24" s="114"/>
      <c r="W24" s="359"/>
      <c r="X24" s="40"/>
      <c r="Y24" s="116"/>
      <c r="Z24" s="61">
        <f t="shared" ca="1" si="0"/>
        <v>89.897544272240992</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0.18637386278697507</v>
      </c>
      <c r="K25" s="380"/>
      <c r="L25" s="381">
        <f ca="1">IF('Acorn Knowledge Group'!$DL$3=0,'Acorn Knowledge Group'!DN11,'Acorn Knowledge Group'!DN41)</f>
        <v>98.669515983935852</v>
      </c>
      <c r="M25" s="381"/>
      <c r="N25" s="382"/>
      <c r="O25" s="382"/>
      <c r="P25" s="382"/>
      <c r="Q25" s="382"/>
      <c r="R25" s="114"/>
      <c r="S25" s="114"/>
      <c r="T25" s="114"/>
      <c r="U25" s="114"/>
      <c r="V25" s="114"/>
      <c r="W25" s="359"/>
      <c r="X25" s="40"/>
      <c r="Y25" s="116"/>
      <c r="Z25" s="61">
        <f t="shared" ca="1" si="0"/>
        <v>98.669515983935852</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0.21248419428163168</v>
      </c>
      <c r="K26" s="380"/>
      <c r="L26" s="381">
        <f ca="1">IF('Acorn Knowledge Group'!$DL$3=0,'Acorn Knowledge Group'!DN12,'Acorn Knowledge Group'!DN42)</f>
        <v>105.14791378996983</v>
      </c>
      <c r="M26" s="381"/>
      <c r="N26" s="382"/>
      <c r="O26" s="382"/>
      <c r="P26" s="382"/>
      <c r="Q26" s="382"/>
      <c r="R26" s="114"/>
      <c r="S26" s="114"/>
      <c r="T26" s="114"/>
      <c r="U26" s="114"/>
      <c r="V26" s="114"/>
      <c r="W26" s="359"/>
      <c r="X26" s="40"/>
      <c r="Y26" s="116"/>
      <c r="Z26" s="61">
        <f t="shared" ca="1" si="0"/>
        <v>105.14791378996983</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0.116507990027962</v>
      </c>
      <c r="K27" s="380"/>
      <c r="L27" s="381">
        <f ca="1">IF('Acorn Knowledge Group'!$DL$3=0,'Acorn Knowledge Group'!DN13,'Acorn Knowledge Group'!DN43)</f>
        <v>108.28773302004497</v>
      </c>
      <c r="M27" s="381"/>
      <c r="N27" s="382"/>
      <c r="O27" s="382"/>
      <c r="P27" s="382"/>
      <c r="Q27" s="382"/>
      <c r="R27" s="114"/>
      <c r="S27" s="114"/>
      <c r="T27" s="114"/>
      <c r="U27" s="114"/>
      <c r="V27" s="114"/>
      <c r="W27" s="359"/>
      <c r="X27" s="40"/>
      <c r="Y27" s="116"/>
      <c r="Z27" s="61">
        <f t="shared" ca="1" si="0"/>
        <v>108.28773302004497</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0.11616452294795751</v>
      </c>
      <c r="K28" s="380"/>
      <c r="L28" s="381">
        <f ca="1">IF('Acorn Knowledge Group'!$DL$3=0,'Acorn Knowledge Group'!DN14,'Acorn Knowledge Group'!DN44)</f>
        <v>108.53414440013402</v>
      </c>
      <c r="M28" s="381"/>
      <c r="N28" s="383"/>
      <c r="O28" s="383"/>
      <c r="P28" s="383"/>
      <c r="Q28" s="383"/>
      <c r="R28" s="114"/>
      <c r="S28" s="114"/>
      <c r="T28" s="114"/>
      <c r="U28" s="114"/>
      <c r="V28" s="114"/>
      <c r="W28" s="359"/>
      <c r="X28" s="40"/>
      <c r="Y28" s="116"/>
      <c r="Z28" s="61">
        <f t="shared" ca="1" si="0"/>
        <v>108.53414440013402</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7A5D7D88-E186-4933-AE28-88A7FDAD5216}">
      <formula1>List2</formula1>
    </dataValidation>
    <dataValidation type="list" allowBlank="1" showInputMessage="1" showErrorMessage="1" sqref="F13:M13" xr:uid="{42E26C92-6C29-47BA-B870-9D4AF89E83FB}">
      <formula1>Feature_list</formula1>
    </dataValidation>
  </dataValidations>
  <hyperlinks>
    <hyperlink ref="J8:W8" r:id="rId1" tooltip="CACI Copyrights" display="http://www.caci.co.uk/copyrightnotices.pdf" xr:uid="{25EED8DE-8C3D-4331-8EE1-7B23D39EBCE2}"/>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B8E3A-BBB3-4313-9976-98E54BF0F8F1}">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ED538B31-B137-4E19-9B89-B8F7544B0630}"/>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8EAE5-E2BC-4A7C-88FF-25A80F60AA69}">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36</v>
      </c>
      <c r="R8" s="583">
        <f>RANK(U8,$U$8:$U$72,0)+COUNTIF($U$8:U8,U8)-1</f>
        <v>36</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1.C.7 Prosperous families in green-belt areas with substantial homes</v>
      </c>
      <c r="AD8" s="580">
        <f>VLOOKUP($AB$8,$Q$8:$Z$72,4,FALSE)</f>
        <v>1468</v>
      </c>
      <c r="AE8" s="581">
        <f>VLOOKUP($AB$8,$Q$8:$Z$72,5,FALSE)</f>
        <v>6.8726591760299636</v>
      </c>
      <c r="AF8" s="580">
        <f>VLOOKUP($AB$8,$Q$8:$Z$72,6,FALSE)</f>
        <v>12434</v>
      </c>
      <c r="AG8" s="581">
        <f>VLOOKUP($AB$8,$Q$8:$Z$72,7,FALSE)</f>
        <v>3.3301640441914961</v>
      </c>
      <c r="AH8" s="581">
        <f>VLOOKUP($AB$8,$Q$8:$Z$72,8,FALSE)</f>
        <v>11.806337461798295</v>
      </c>
      <c r="AI8" s="581">
        <f>VLOOKUP($AB$8,$Q$8:$Z$72,9,FALSE)</f>
        <v>28.855697847213381</v>
      </c>
      <c r="AJ8" s="580">
        <f>VLOOKUP($AB$8,$Q$8:$Z$72,10,FALSE)</f>
        <v>206.37599484077433</v>
      </c>
      <c r="AK8" s="114"/>
      <c r="AL8" s="586">
        <v>1</v>
      </c>
      <c r="AM8" s="568" t="str">
        <f>VLOOKUP($AL$8,$R$8:$Z$72,2,FALSE)</f>
        <v>2.D.12 Well-to-do empty nesters in detached houses</v>
      </c>
      <c r="AN8" s="580">
        <f>VLOOKUP($AL$8,$R$8:$Z$72,3,FALSE)</f>
        <v>3636</v>
      </c>
      <c r="AO8" s="581">
        <f>VLOOKUP($AL$8,$R$8:$Z$72,4,FALSE)</f>
        <v>17.022471910112362</v>
      </c>
      <c r="AP8" s="580">
        <f>VLOOKUP($AL$8,$R$8:$Z$72,5,FALSE)</f>
        <v>34312</v>
      </c>
      <c r="AQ8" s="581">
        <f>VLOOKUP($AL$8,$R$8:$Z$72,6,FALSE)</f>
        <v>9.1896886508202211</v>
      </c>
      <c r="AR8" s="581">
        <f>VLOOKUP($AL$8,$R$8:$Z$72,7,FALSE)</f>
        <v>10.596875728608067</v>
      </c>
      <c r="AS8" s="581">
        <f>VLOOKUP($AL$8,$R$8:$Z$72,8,FALSE)</f>
        <v>39.627689585358084</v>
      </c>
      <c r="AT8" s="580">
        <f>VLOOKUP($AL$8,$R$8:$Z$72,9,FALSE)</f>
        <v>185.2344791745804</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37</v>
      </c>
      <c r="R9" s="583">
        <f>RANK(U9,$U$8:$U$72,0)+COUNTIF($U$8:U9,U9)-1</f>
        <v>37</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3.F.17 Older, rural empty nesters and couples</v>
      </c>
      <c r="AD9" s="580">
        <f>VLOOKUP($AB$9,$Q$8:$Z$72,4,FALSE)</f>
        <v>3129</v>
      </c>
      <c r="AE9" s="581">
        <f>VLOOKUP($AB$9,$Q$8:$Z$72,5,FALSE)</f>
        <v>14.648876404494382</v>
      </c>
      <c r="AF9" s="580">
        <f>VLOOKUP($AB$9,$Q$8:$Z$72,6,FALSE)</f>
        <v>26817</v>
      </c>
      <c r="AG9" s="581">
        <f>VLOOKUP($AB$9,$Q$8:$Z$72,7,FALSE)</f>
        <v>7.1823234014060935</v>
      </c>
      <c r="AH9" s="581">
        <f>VLOOKUP($AB$9,$Q$8:$Z$72,8,FALSE)</f>
        <v>11.667971808927174</v>
      </c>
      <c r="AI9" s="581">
        <f>VLOOKUP($AB$9,$Q$8:$Z$72,9,FALSE)</f>
        <v>42.264229101842552</v>
      </c>
      <c r="AJ9" s="580">
        <f>VLOOKUP($AB$9,$Q$8:$Z$72,10,FALSE)</f>
        <v>203.95734897744302</v>
      </c>
      <c r="AK9" s="114"/>
      <c r="AL9" s="586">
        <v>2</v>
      </c>
      <c r="AM9" s="568" t="str">
        <f>VLOOKUP($AL$9,$R$8:$Z$72,2,FALSE)</f>
        <v>3.F.17 Older, rural empty nesters and couples</v>
      </c>
      <c r="AN9" s="580">
        <f>VLOOKUP($AL$9,$R$8:$Z$72,3,FALSE)</f>
        <v>3129</v>
      </c>
      <c r="AO9" s="581">
        <f>VLOOKUP($AL$9,$R$8:$Z$72,4,FALSE)</f>
        <v>14.648876404494382</v>
      </c>
      <c r="AP9" s="580">
        <f>VLOOKUP($AL$9,$R$8:$Z$72,5,FALSE)</f>
        <v>26817</v>
      </c>
      <c r="AQ9" s="581">
        <f>VLOOKUP($AL$9,$R$8:$Z$72,6,FALSE)</f>
        <v>7.1823234014060935</v>
      </c>
      <c r="AR9" s="581">
        <f>VLOOKUP($AL$9,$R$8:$Z$72,7,FALSE)</f>
        <v>11.667971808927174</v>
      </c>
      <c r="AS9" s="581">
        <f>VLOOKUP($AL$9,$R$8:$Z$72,8,FALSE)</f>
        <v>42.264229101842552</v>
      </c>
      <c r="AT9" s="580">
        <f>VLOOKUP($AL$9,$R$8:$Z$72,9,FALSE)</f>
        <v>203.95734897744302</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38</v>
      </c>
      <c r="R10" s="583">
        <f>RANK(U10,$U$8:$U$72,0)+COUNTIF($U$8:U10,U10)-1</f>
        <v>38</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4.K.32 Older comfortable families and couples in detached, rural properties</v>
      </c>
      <c r="AD10" s="580">
        <f>VLOOKUP($AB$10,$Q$8:$Z$72,4,FALSE)</f>
        <v>97</v>
      </c>
      <c r="AE10" s="581">
        <f>VLOOKUP($AB$10,$Q$8:$Z$72,5,FALSE)</f>
        <v>0.45411985018726597</v>
      </c>
      <c r="AF10" s="580">
        <f>VLOOKUP($AB$10,$Q$8:$Z$72,6,FALSE)</f>
        <v>841</v>
      </c>
      <c r="AG10" s="581">
        <f>VLOOKUP($AB$10,$Q$8:$Z$72,7,FALSE)</f>
        <v>0.22524271844660193</v>
      </c>
      <c r="AH10" s="581">
        <f>VLOOKUP($AB$10,$Q$8:$Z$72,8,FALSE)</f>
        <v>11.533888228299643</v>
      </c>
      <c r="AI10" s="581">
        <f>VLOOKUP($AB$10,$Q$8:$Z$72,9,FALSE)</f>
        <v>7.0561419077386791</v>
      </c>
      <c r="AJ10" s="580">
        <f>VLOOKUP($AB$10,$Q$8:$Z$72,10,FALSE)</f>
        <v>201.61355417796725</v>
      </c>
      <c r="AK10" s="114"/>
      <c r="AL10" s="586">
        <v>3</v>
      </c>
      <c r="AM10" s="568" t="str">
        <f>VLOOKUP($AL$10,$R$8:$Z$72,2,FALSE)</f>
        <v>4.K.29 Senior home-owning couples</v>
      </c>
      <c r="AN10" s="580">
        <f>VLOOKUP($AL$10,$R$8:$Z$72,3,FALSE)</f>
        <v>1897</v>
      </c>
      <c r="AO10" s="581">
        <f>VLOOKUP($AL$10,$R$8:$Z$72,4,FALSE)</f>
        <v>8.881086142322097</v>
      </c>
      <c r="AP10" s="580">
        <f>VLOOKUP($AL$10,$R$8:$Z$72,5,FALSE)</f>
        <v>20946</v>
      </c>
      <c r="AQ10" s="581">
        <f>VLOOKUP($AL$10,$R$8:$Z$72,6,FALSE)</f>
        <v>5.6099096083026447</v>
      </c>
      <c r="AR10" s="581">
        <f>VLOOKUP($AL$10,$R$8:$Z$72,7,FALSE)</f>
        <v>9.056621789363124</v>
      </c>
      <c r="AS10" s="581">
        <f>VLOOKUP($AL$10,$R$8:$Z$72,8,FALSE)</f>
        <v>20.776073522673833</v>
      </c>
      <c r="AT10" s="580">
        <f>VLOOKUP($AL$10,$R$8:$Z$72,9,FALSE)</f>
        <v>158.31068167619179</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-0.41427657632066045</v>
      </c>
      <c r="M11" s="580">
        <f t="shared" si="1"/>
        <v>0</v>
      </c>
      <c r="N11" s="582"/>
      <c r="O11" s="583" t="str">
        <f t="shared" si="6"/>
        <v>1</v>
      </c>
      <c r="P11" s="583" t="str">
        <f t="shared" si="7"/>
        <v>1.B</v>
      </c>
      <c r="Q11" s="583">
        <f>RANK(Z11,$Z$8:$Z$72,0)+COUNTIF($Z$8:Z11,Z11)-1</f>
        <v>39</v>
      </c>
      <c r="R11" s="583">
        <f>RANK(U11,$U$8:$U$72,0)+COUNTIF($U$8:U11,U11)-1</f>
        <v>39</v>
      </c>
      <c r="S11" s="379" t="s">
        <v>255</v>
      </c>
      <c r="T11" s="584">
        <f t="shared" si="8"/>
        <v>0</v>
      </c>
      <c r="U11" s="585">
        <f t="shared" si="2"/>
        <v>0</v>
      </c>
      <c r="V11" s="584">
        <f t="shared" si="9"/>
        <v>3</v>
      </c>
      <c r="W11" s="585">
        <f t="shared" si="3"/>
        <v>8.0348175426849671E-4</v>
      </c>
      <c r="X11" s="581">
        <f t="shared" si="4"/>
        <v>0</v>
      </c>
      <c r="Y11" s="581">
        <f t="shared" si="5"/>
        <v>-0.41427657632066045</v>
      </c>
      <c r="Z11" s="580">
        <f t="shared" si="10"/>
        <v>0</v>
      </c>
      <c r="AA11" s="114"/>
      <c r="AB11" s="586">
        <v>4</v>
      </c>
      <c r="AC11" s="568" t="str">
        <f>VLOOKUP($AB$11,$Q$8:$Z$72,3,FALSE)</f>
        <v>5.Q.49 Socially renting single adult households</v>
      </c>
      <c r="AD11" s="580">
        <f>VLOOKUP($AB$11,$Q$8:$Z$72,4,FALSE)</f>
        <v>679</v>
      </c>
      <c r="AE11" s="581">
        <f>VLOOKUP($AB$11,$Q$8:$Z$72,5,FALSE)</f>
        <v>3.178838951310861</v>
      </c>
      <c r="AF11" s="580">
        <f>VLOOKUP($AB$11,$Q$8:$Z$72,6,FALSE)</f>
        <v>6088</v>
      </c>
      <c r="AG11" s="581">
        <f>VLOOKUP($AB$11,$Q$8:$Z$72,7,FALSE)</f>
        <v>1.6305323066622028</v>
      </c>
      <c r="AH11" s="581">
        <f>VLOOKUP($AB$11,$Q$8:$Z$72,8,FALSE)</f>
        <v>11.153088042049934</v>
      </c>
      <c r="AI11" s="581">
        <f>VLOOKUP($AB$11,$Q$8:$Z$72,9,FALSE)</f>
        <v>17.867456648281305</v>
      </c>
      <c r="AJ11" s="580">
        <f>VLOOKUP($AB$11,$Q$8:$Z$72,10,FALSE)</f>
        <v>194.95712770132928</v>
      </c>
      <c r="AK11" s="114"/>
      <c r="AL11" s="586">
        <v>4</v>
      </c>
      <c r="AM11" s="568" t="str">
        <f>VLOOKUP($AL$11,$R$8:$Z$72,2,FALSE)</f>
        <v>3.G.21 Mid-life suburban living</v>
      </c>
      <c r="AN11" s="580">
        <f>VLOOKUP($AL$11,$R$8:$Z$72,3,FALSE)</f>
        <v>1639</v>
      </c>
      <c r="AO11" s="581">
        <f>VLOOKUP($AL$11,$R$8:$Z$72,4,FALSE)</f>
        <v>7.6732209737827715</v>
      </c>
      <c r="AP11" s="580">
        <f>VLOOKUP($AL$11,$R$8:$Z$72,5,FALSE)</f>
        <v>23484</v>
      </c>
      <c r="AQ11" s="581">
        <f>VLOOKUP($AL$11,$R$8:$Z$72,6,FALSE)</f>
        <v>6.2896551724137924</v>
      </c>
      <c r="AR11" s="581">
        <f>VLOOKUP($AL$11,$R$8:$Z$72,7,FALSE)</f>
        <v>6.9792198943961852</v>
      </c>
      <c r="AS11" s="581">
        <f>VLOOKUP($AL$11,$R$8:$Z$72,8,FALSE)</f>
        <v>8.3290075707749516</v>
      </c>
      <c r="AT11" s="580">
        <f>VLOOKUP($AL$11,$R$8:$Z$72,9,FALSE)</f>
        <v>121.99748258755506</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-1.4150845351815451</v>
      </c>
      <c r="M12" s="580">
        <f t="shared" si="1"/>
        <v>0</v>
      </c>
      <c r="N12" s="582"/>
      <c r="O12" s="583" t="str">
        <f t="shared" si="6"/>
        <v>1</v>
      </c>
      <c r="P12" s="583" t="str">
        <f t="shared" si="7"/>
        <v>1.B</v>
      </c>
      <c r="Q12" s="583">
        <f>RANK(Z12,$Z$8:$Z$72,0)+COUNTIF($Z$8:Z12,Z12)-1</f>
        <v>40</v>
      </c>
      <c r="R12" s="583">
        <f>RANK(U12,$U$8:$U$72,0)+COUNTIF($U$8:U12,U12)-1</f>
        <v>40</v>
      </c>
      <c r="S12" s="379" t="s">
        <v>256</v>
      </c>
      <c r="T12" s="584">
        <f t="shared" si="8"/>
        <v>0</v>
      </c>
      <c r="U12" s="585">
        <f t="shared" si="2"/>
        <v>0</v>
      </c>
      <c r="V12" s="584">
        <f t="shared" si="9"/>
        <v>35</v>
      </c>
      <c r="W12" s="585">
        <f t="shared" si="3"/>
        <v>9.3739537997991288E-3</v>
      </c>
      <c r="X12" s="581">
        <f t="shared" si="4"/>
        <v>0</v>
      </c>
      <c r="Y12" s="581">
        <f t="shared" si="5"/>
        <v>-1.4150845351815451</v>
      </c>
      <c r="Z12" s="580">
        <f t="shared" si="10"/>
        <v>0</v>
      </c>
      <c r="AA12" s="114"/>
      <c r="AB12" s="586">
        <v>5</v>
      </c>
      <c r="AC12" s="568" t="str">
        <f>VLOOKUP($AB$12,$Q$8:$Z$72,3,FALSE)</f>
        <v>3.F.19 Sophisticated couples living comfortably in detached homes</v>
      </c>
      <c r="AD12" s="580">
        <f>VLOOKUP($AB$12,$Q$8:$Z$72,4,FALSE)</f>
        <v>521</v>
      </c>
      <c r="AE12" s="581">
        <f>VLOOKUP($AB$12,$Q$8:$Z$72,5,FALSE)</f>
        <v>2.4391385767790261</v>
      </c>
      <c r="AF12" s="580">
        <f>VLOOKUP($AB$12,$Q$8:$Z$72,6,FALSE)</f>
        <v>4869</v>
      </c>
      <c r="AG12" s="581">
        <f>VLOOKUP($AB$12,$Q$8:$Z$72,7,FALSE)</f>
        <v>1.3040508871777703</v>
      </c>
      <c r="AH12" s="581">
        <f>VLOOKUP($AB$12,$Q$8:$Z$72,8,FALSE)</f>
        <v>10.700349147668927</v>
      </c>
      <c r="AI12" s="581">
        <f>VLOOKUP($AB$12,$Q$8:$Z$72,9,FALSE)</f>
        <v>14.622886343229247</v>
      </c>
      <c r="AJ12" s="580">
        <f>VLOOKUP($AB$12,$Q$8:$Z$72,10,FALSE)</f>
        <v>187.04320519713883</v>
      </c>
      <c r="AK12" s="114"/>
      <c r="AL12" s="586">
        <v>5</v>
      </c>
      <c r="AM12" s="568" t="str">
        <f>VLOOKUP($AL$12,$R$8:$Z$72,2,FALSE)</f>
        <v>1.C.7 Prosperous families in green-belt areas with substantial homes</v>
      </c>
      <c r="AN12" s="580">
        <f>VLOOKUP($AL$12,$R$8:$Z$72,3,FALSE)</f>
        <v>1468</v>
      </c>
      <c r="AO12" s="581">
        <f>VLOOKUP($AL$12,$R$8:$Z$72,4,FALSE)</f>
        <v>6.8726591760299636</v>
      </c>
      <c r="AP12" s="580">
        <f>VLOOKUP($AL$12,$R$8:$Z$72,5,FALSE)</f>
        <v>12434</v>
      </c>
      <c r="AQ12" s="581">
        <f>VLOOKUP($AL$12,$R$8:$Z$72,6,FALSE)</f>
        <v>3.3301640441914961</v>
      </c>
      <c r="AR12" s="581">
        <f>VLOOKUP($AL$12,$R$8:$Z$72,7,FALSE)</f>
        <v>11.806337461798295</v>
      </c>
      <c r="AS12" s="581">
        <f>VLOOKUP($AL$12,$R$8:$Z$72,8,FALSE)</f>
        <v>28.855697847213381</v>
      </c>
      <c r="AT12" s="580">
        <f>VLOOKUP($AL$12,$R$8:$Z$72,9,FALSE)</f>
        <v>206.37599484077433</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41</v>
      </c>
      <c r="R13" s="583">
        <f>RANK(U13,$U$8:$U$72,0)+COUNTIF($U$8:U13,U13)-1</f>
        <v>41</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2.D.12 Well-to-do empty nesters in detached houses</v>
      </c>
      <c r="AD13" s="580">
        <f>VLOOKUP($AB$13,$Q$8:$Z$72,4,FALSE)</f>
        <v>3636</v>
      </c>
      <c r="AE13" s="581">
        <f>VLOOKUP($AB$13,$Q$8:$Z$72,5,FALSE)</f>
        <v>17.022471910112362</v>
      </c>
      <c r="AF13" s="580">
        <f>VLOOKUP($AB$13,$Q$8:$Z$72,6,FALSE)</f>
        <v>34312</v>
      </c>
      <c r="AG13" s="581">
        <f>VLOOKUP($AB$13,$Q$8:$Z$72,7,FALSE)</f>
        <v>9.1896886508202211</v>
      </c>
      <c r="AH13" s="581">
        <f>VLOOKUP($AB$13,$Q$8:$Z$72,8,FALSE)</f>
        <v>10.596875728608067</v>
      </c>
      <c r="AI13" s="581">
        <f>VLOOKUP($AB$13,$Q$8:$Z$72,9,FALSE)</f>
        <v>39.627689585358084</v>
      </c>
      <c r="AJ13" s="580">
        <f>VLOOKUP($AB$13,$Q$8:$Z$72,10,FALSE)</f>
        <v>185.2344791745804</v>
      </c>
      <c r="AK13" s="114"/>
      <c r="AL13" s="586">
        <v>6</v>
      </c>
      <c r="AM13" s="568" t="str">
        <f>VLOOKUP($AL$13,$R$8:$Z$72,2,FALSE)</f>
        <v>4.L.34 Older owner-occupier households in semis</v>
      </c>
      <c r="AN13" s="580">
        <f>VLOOKUP($AL$13,$R$8:$Z$72,3,FALSE)</f>
        <v>1113</v>
      </c>
      <c r="AO13" s="581">
        <f>VLOOKUP($AL$13,$R$8:$Z$72,4,FALSE)</f>
        <v>5.2106741573033712</v>
      </c>
      <c r="AP13" s="580">
        <f>VLOOKUP($AL$13,$R$8:$Z$72,5,FALSE)</f>
        <v>17706</v>
      </c>
      <c r="AQ13" s="581">
        <f>VLOOKUP($AL$13,$R$8:$Z$72,6,FALSE)</f>
        <v>4.7421493136926678</v>
      </c>
      <c r="AR13" s="581">
        <f>VLOOKUP($AL$13,$R$8:$Z$72,7,FALSE)</f>
        <v>6.286004744154523</v>
      </c>
      <c r="AS13" s="581">
        <f>VLOOKUP($AL$13,$R$8:$Z$72,8,FALSE)</f>
        <v>3.221775297435916</v>
      </c>
      <c r="AT13" s="580">
        <f>VLOOKUP($AL$13,$R$8:$Z$72,9,FALSE)</f>
        <v>109.88001036276667</v>
      </c>
      <c r="AU13" s="114"/>
      <c r="AV13" s="114"/>
      <c r="AW13" s="114"/>
      <c r="BK13" s="31"/>
      <c r="BM13" s="571"/>
      <c r="BN13" s="572"/>
      <c r="BP13" s="31"/>
      <c r="BR13" s="31"/>
    </row>
    <row r="14" spans="1:70" ht="15" customHeight="1" x14ac:dyDescent="0.25">
      <c r="B14" s="379" t="s">
        <v>258</v>
      </c>
      <c r="C14" s="578">
        <v>1468</v>
      </c>
      <c r="D14" s="578">
        <v>12434</v>
      </c>
      <c r="F14" s="579" t="str">
        <f t="shared" si="0"/>
        <v>1.C.7 Prosperous families in green-belt areas with substantial homes</v>
      </c>
      <c r="G14" s="580">
        <f t="shared" si="0"/>
        <v>1468</v>
      </c>
      <c r="H14" s="581">
        <f t="shared" si="0"/>
        <v>6.8726591760299636</v>
      </c>
      <c r="I14" s="580">
        <f t="shared" si="0"/>
        <v>12434</v>
      </c>
      <c r="J14" s="581">
        <f t="shared" si="0"/>
        <v>3.3301640441914961</v>
      </c>
      <c r="K14" s="581">
        <f t="shared" si="1"/>
        <v>11.806337461798295</v>
      </c>
      <c r="L14" s="581">
        <f t="shared" si="1"/>
        <v>28.855697847213381</v>
      </c>
      <c r="M14" s="580">
        <f t="shared" si="1"/>
        <v>206.37599484077433</v>
      </c>
      <c r="N14" s="582"/>
      <c r="O14" s="583" t="str">
        <f t="shared" si="6"/>
        <v>1</v>
      </c>
      <c r="P14" s="583" t="str">
        <f t="shared" si="7"/>
        <v>1.C</v>
      </c>
      <c r="Q14" s="583">
        <f>RANK(Z14,$Z$8:$Z$72,0)+COUNTIF($Z$8:Z14,Z14)-1</f>
        <v>1</v>
      </c>
      <c r="R14" s="583">
        <f>RANK(U14,$U$8:$U$72,0)+COUNTIF($U$8:U14,U14)-1</f>
        <v>5</v>
      </c>
      <c r="S14" s="379" t="s">
        <v>258</v>
      </c>
      <c r="T14" s="584">
        <f t="shared" si="8"/>
        <v>1468</v>
      </c>
      <c r="U14" s="585">
        <f t="shared" si="2"/>
        <v>6.8726591760299636</v>
      </c>
      <c r="V14" s="584">
        <f t="shared" si="9"/>
        <v>12434</v>
      </c>
      <c r="W14" s="585">
        <f t="shared" si="3"/>
        <v>3.3301640441914961</v>
      </c>
      <c r="X14" s="581">
        <f t="shared" si="4"/>
        <v>11.806337461798295</v>
      </c>
      <c r="Y14" s="581">
        <f t="shared" si="5"/>
        <v>28.855697847213381</v>
      </c>
      <c r="Z14" s="580">
        <f t="shared" si="10"/>
        <v>206.37599484077433</v>
      </c>
      <c r="AA14" s="114"/>
      <c r="AB14" s="586">
        <v>7</v>
      </c>
      <c r="AC14" s="568" t="str">
        <f>VLOOKUP($AB$14,$Q$8:$Z$72,3,FALSE)</f>
        <v>4.K.30 Empty nesters in owner-occupied detached homes</v>
      </c>
      <c r="AD14" s="580">
        <f>VLOOKUP($AB$14,$Q$8:$Z$72,4,FALSE)</f>
        <v>1054</v>
      </c>
      <c r="AE14" s="581">
        <f>VLOOKUP($AB$14,$Q$8:$Z$72,5,FALSE)</f>
        <v>4.9344569288389515</v>
      </c>
      <c r="AF14" s="580">
        <f>VLOOKUP($AB$14,$Q$8:$Z$72,6,FALSE)</f>
        <v>10576</v>
      </c>
      <c r="AG14" s="581">
        <f>VLOOKUP($AB$14,$Q$8:$Z$72,7,FALSE)</f>
        <v>2.8325410110478741</v>
      </c>
      <c r="AH14" s="581">
        <f>VLOOKUP($AB$14,$Q$8:$Z$72,8,FALSE)</f>
        <v>9.9659606656580948</v>
      </c>
      <c r="AI14" s="581">
        <f>VLOOKUP($AB$14,$Q$8:$Z$72,9,FALSE)</f>
        <v>18.516864014057283</v>
      </c>
      <c r="AJ14" s="580">
        <f>VLOOKUP($AB$14,$Q$8:$Z$72,10,FALSE)</f>
        <v>174.20601889232634</v>
      </c>
      <c r="AK14" s="114"/>
      <c r="AL14" s="586">
        <v>7</v>
      </c>
      <c r="AM14" s="568" t="str">
        <f>VLOOKUP($AL$14,$R$8:$Z$72,2,FALSE)</f>
        <v>4.K.30 Empty nesters in owner-occupied detached homes</v>
      </c>
      <c r="AN14" s="580">
        <f>VLOOKUP($AL$14,$R$8:$Z$72,3,FALSE)</f>
        <v>1054</v>
      </c>
      <c r="AO14" s="581">
        <f>VLOOKUP($AL$14,$R$8:$Z$72,4,FALSE)</f>
        <v>4.9344569288389515</v>
      </c>
      <c r="AP14" s="580">
        <f>VLOOKUP($AL$14,$R$8:$Z$72,5,FALSE)</f>
        <v>10576</v>
      </c>
      <c r="AQ14" s="581">
        <f>VLOOKUP($AL$14,$R$8:$Z$72,6,FALSE)</f>
        <v>2.8325410110478741</v>
      </c>
      <c r="AR14" s="581">
        <f>VLOOKUP($AL$14,$R$8:$Z$72,7,FALSE)</f>
        <v>9.9659606656580948</v>
      </c>
      <c r="AS14" s="581">
        <f>VLOOKUP($AL$14,$R$8:$Z$72,8,FALSE)</f>
        <v>18.516864014057283</v>
      </c>
      <c r="AT14" s="580">
        <f>VLOOKUP($AL$14,$R$8:$Z$72,9,FALSE)</f>
        <v>174.20601889232634</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42</v>
      </c>
      <c r="R15" s="583">
        <f>RANK(U15,$U$8:$U$72,0)+COUNTIF($U$8:U15,U15)-1</f>
        <v>42</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4.M.37 Restricted residents, socially renting</v>
      </c>
      <c r="AD15" s="580">
        <f>VLOOKUP($AB$15,$Q$8:$Z$72,4,FALSE)</f>
        <v>333</v>
      </c>
      <c r="AE15" s="581">
        <f>VLOOKUP($AB$15,$Q$8:$Z$72,5,FALSE)</f>
        <v>1.5589887640449438</v>
      </c>
      <c r="AF15" s="580">
        <f>VLOOKUP($AB$15,$Q$8:$Z$72,6,FALSE)</f>
        <v>3389</v>
      </c>
      <c r="AG15" s="581">
        <f>VLOOKUP($AB$15,$Q$8:$Z$72,7,FALSE)</f>
        <v>0.90766655507197846</v>
      </c>
      <c r="AH15" s="581">
        <f>VLOOKUP($AB$15,$Q$8:$Z$72,8,FALSE)</f>
        <v>9.8259073473000882</v>
      </c>
      <c r="AI15" s="581">
        <f>VLOOKUP($AB$15,$Q$8:$Z$72,9,FALSE)</f>
        <v>10.03721708097259</v>
      </c>
      <c r="AJ15" s="580">
        <f>VLOOKUP($AB$15,$Q$8:$Z$72,10,FALSE)</f>
        <v>171.75787246246119</v>
      </c>
      <c r="AK15" s="114"/>
      <c r="AL15" s="586">
        <v>8</v>
      </c>
      <c r="AM15" s="568" t="str">
        <f>VLOOKUP($AL$15,$R$8:$Z$72,2,FALSE)</f>
        <v>5.Q.49 Socially renting single adult households</v>
      </c>
      <c r="AN15" s="580">
        <f>VLOOKUP($AL$15,$R$8:$Z$72,3,FALSE)</f>
        <v>679</v>
      </c>
      <c r="AO15" s="581">
        <f>VLOOKUP($AL$15,$R$8:$Z$72,4,FALSE)</f>
        <v>3.178838951310861</v>
      </c>
      <c r="AP15" s="580">
        <f>VLOOKUP($AL$15,$R$8:$Z$72,5,FALSE)</f>
        <v>6088</v>
      </c>
      <c r="AQ15" s="581">
        <f>VLOOKUP($AL$15,$R$8:$Z$72,6,FALSE)</f>
        <v>1.6305323066622028</v>
      </c>
      <c r="AR15" s="581">
        <f>VLOOKUP($AL$15,$R$8:$Z$72,7,FALSE)</f>
        <v>11.153088042049934</v>
      </c>
      <c r="AS15" s="581">
        <f>VLOOKUP($AL$15,$R$8:$Z$72,8,FALSE)</f>
        <v>17.867456648281305</v>
      </c>
      <c r="AT15" s="580">
        <f>VLOOKUP($AL$15,$R$8:$Z$72,9,FALSE)</f>
        <v>194.95712770132928</v>
      </c>
      <c r="AU15" s="114"/>
      <c r="AV15" s="114"/>
      <c r="AW15" s="114"/>
      <c r="BK15" s="31"/>
      <c r="BM15" s="571"/>
      <c r="BN15" s="572"/>
      <c r="BP15" s="31"/>
      <c r="BR15" s="31"/>
    </row>
    <row r="16" spans="1:70" ht="15" customHeight="1" x14ac:dyDescent="0.25">
      <c r="B16" s="379" t="s">
        <v>260</v>
      </c>
      <c r="C16" s="578">
        <v>364</v>
      </c>
      <c r="D16" s="578">
        <v>10188</v>
      </c>
      <c r="F16" s="579" t="str">
        <f t="shared" si="0"/>
        <v>2.D.9 Families and couples in comfortable homes</v>
      </c>
      <c r="G16" s="580">
        <f t="shared" si="0"/>
        <v>364</v>
      </c>
      <c r="H16" s="581">
        <f t="shared" si="0"/>
        <v>1.7041198501872659</v>
      </c>
      <c r="I16" s="580">
        <f t="shared" si="0"/>
        <v>10188</v>
      </c>
      <c r="J16" s="581">
        <f t="shared" si="0"/>
        <v>2.7286240374958153</v>
      </c>
      <c r="K16" s="581">
        <f t="shared" si="1"/>
        <v>3.5728307813113465</v>
      </c>
      <c r="L16" s="581">
        <f t="shared" si="1"/>
        <v>-9.1907294525998964</v>
      </c>
      <c r="M16" s="580">
        <f t="shared" si="1"/>
        <v>62.453450045511424</v>
      </c>
      <c r="N16" s="582"/>
      <c r="O16" s="583" t="str">
        <f t="shared" si="6"/>
        <v>2</v>
      </c>
      <c r="P16" s="583" t="str">
        <f t="shared" si="7"/>
        <v>2.D</v>
      </c>
      <c r="Q16" s="583">
        <f>RANK(Z16,$Z$8:$Z$72,0)+COUNTIF($Z$8:Z16,Z16)-1</f>
        <v>19</v>
      </c>
      <c r="R16" s="583">
        <f>RANK(U16,$U$8:$U$72,0)+COUNTIF($U$8:U16,U16)-1</f>
        <v>16</v>
      </c>
      <c r="S16" s="379" t="s">
        <v>260</v>
      </c>
      <c r="T16" s="584">
        <f t="shared" si="8"/>
        <v>364</v>
      </c>
      <c r="U16" s="585">
        <f t="shared" si="2"/>
        <v>1.7041198501872659</v>
      </c>
      <c r="V16" s="584">
        <f t="shared" si="9"/>
        <v>10188</v>
      </c>
      <c r="W16" s="585">
        <f t="shared" si="3"/>
        <v>2.7286240374958153</v>
      </c>
      <c r="X16" s="581">
        <f t="shared" si="4"/>
        <v>3.5728307813113465</v>
      </c>
      <c r="Y16" s="581">
        <f t="shared" si="5"/>
        <v>-9.1907294525998964</v>
      </c>
      <c r="Z16" s="580">
        <f t="shared" si="10"/>
        <v>62.453450045511424</v>
      </c>
      <c r="AA16" s="114"/>
      <c r="AB16" s="586">
        <v>9</v>
      </c>
      <c r="AC16" s="568" t="str">
        <f>VLOOKUP($AB$16,$Q$8:$Z$72,3,FALSE)</f>
        <v>4.O.42 Retired homeowners in semi-detached and detached houses</v>
      </c>
      <c r="AD16" s="580">
        <f>VLOOKUP($AB$16,$Q$8:$Z$72,4,FALSE)</f>
        <v>400</v>
      </c>
      <c r="AE16" s="581">
        <f>VLOOKUP($AB$16,$Q$8:$Z$72,5,FALSE)</f>
        <v>1.8726591760299627</v>
      </c>
      <c r="AF16" s="580">
        <f>VLOOKUP($AB$16,$Q$8:$Z$72,6,FALSE)</f>
        <v>4209</v>
      </c>
      <c r="AG16" s="581">
        <f>VLOOKUP($AB$16,$Q$8:$Z$72,7,FALSE)</f>
        <v>1.127284901238701</v>
      </c>
      <c r="AH16" s="581">
        <f>VLOOKUP($AB$16,$Q$8:$Z$72,8,FALSE)</f>
        <v>9.5034449988120695</v>
      </c>
      <c r="AI16" s="581">
        <f>VLOOKUP($AB$16,$Q$8:$Z$72,9,FALSE)</f>
        <v>10.318580312960185</v>
      </c>
      <c r="AJ16" s="580">
        <f>VLOOKUP($AB$16,$Q$8:$Z$72,10,FALSE)</f>
        <v>166.12119739847643</v>
      </c>
      <c r="AK16" s="114"/>
      <c r="AL16" s="586">
        <v>9</v>
      </c>
      <c r="AM16" s="568" t="str">
        <f>VLOOKUP($AL$16,$R$8:$Z$72,2,FALSE)</f>
        <v>3.F.19 Sophisticated couples living comfortably in detached homes</v>
      </c>
      <c r="AN16" s="580">
        <f>VLOOKUP($AL$16,$R$8:$Z$72,3,FALSE)</f>
        <v>521</v>
      </c>
      <c r="AO16" s="581">
        <f>VLOOKUP($AL$16,$R$8:$Z$72,4,FALSE)</f>
        <v>2.4391385767790261</v>
      </c>
      <c r="AP16" s="580">
        <f>VLOOKUP($AL$16,$R$8:$Z$72,5,FALSE)</f>
        <v>4869</v>
      </c>
      <c r="AQ16" s="581">
        <f>VLOOKUP($AL$16,$R$8:$Z$72,6,FALSE)</f>
        <v>1.3040508871777703</v>
      </c>
      <c r="AR16" s="581">
        <f>VLOOKUP($AL$16,$R$8:$Z$72,7,FALSE)</f>
        <v>10.700349147668927</v>
      </c>
      <c r="AS16" s="581">
        <f>VLOOKUP($AL$16,$R$8:$Z$72,8,FALSE)</f>
        <v>14.622886343229247</v>
      </c>
      <c r="AT16" s="580">
        <f>VLOOKUP($AL$16,$R$8:$Z$72,9,FALSE)</f>
        <v>187.04320519713883</v>
      </c>
      <c r="AU16" s="114"/>
      <c r="AV16" s="114"/>
      <c r="AW16" s="114"/>
      <c r="BK16" s="31"/>
      <c r="BM16" s="571"/>
      <c r="BN16" s="572"/>
      <c r="BP16" s="31"/>
      <c r="BR16" s="31"/>
    </row>
    <row r="17" spans="2:70" ht="15" customHeight="1" x14ac:dyDescent="0.25">
      <c r="B17" s="379" t="s">
        <v>261</v>
      </c>
      <c r="C17" s="578">
        <v>434</v>
      </c>
      <c r="D17" s="578">
        <v>12418</v>
      </c>
      <c r="F17" s="579" t="str">
        <f t="shared" si="0"/>
        <v>2.D.10 Well-off families in larger semis</v>
      </c>
      <c r="G17" s="580">
        <f t="shared" si="0"/>
        <v>434</v>
      </c>
      <c r="H17" s="581">
        <f t="shared" si="0"/>
        <v>2.0318352059925093</v>
      </c>
      <c r="I17" s="580">
        <f t="shared" si="0"/>
        <v>12418</v>
      </c>
      <c r="J17" s="581">
        <f t="shared" si="0"/>
        <v>3.3258788081687314</v>
      </c>
      <c r="K17" s="581">
        <f t="shared" si="1"/>
        <v>3.494926719278467</v>
      </c>
      <c r="L17" s="581">
        <f t="shared" si="1"/>
        <v>-10.547297784530947</v>
      </c>
      <c r="M17" s="580">
        <f t="shared" si="1"/>
        <v>61.091679017350067</v>
      </c>
      <c r="N17" s="582"/>
      <c r="O17" s="583" t="str">
        <f t="shared" si="6"/>
        <v>2</v>
      </c>
      <c r="P17" s="583" t="str">
        <f t="shared" si="7"/>
        <v>2.D</v>
      </c>
      <c r="Q17" s="583">
        <f>RANK(Z17,$Z$8:$Z$72,0)+COUNTIF($Z$8:Z17,Z17)-1</f>
        <v>20</v>
      </c>
      <c r="R17" s="583">
        <f>RANK(U17,$U$8:$U$72,0)+COUNTIF($U$8:U17,U17)-1</f>
        <v>10</v>
      </c>
      <c r="S17" s="379" t="s">
        <v>261</v>
      </c>
      <c r="T17" s="584">
        <f t="shared" si="8"/>
        <v>434</v>
      </c>
      <c r="U17" s="585">
        <f t="shared" si="2"/>
        <v>2.0318352059925093</v>
      </c>
      <c r="V17" s="584">
        <f t="shared" si="9"/>
        <v>12418</v>
      </c>
      <c r="W17" s="585">
        <f t="shared" si="3"/>
        <v>3.3258788081687314</v>
      </c>
      <c r="X17" s="581">
        <f t="shared" si="4"/>
        <v>3.494926719278467</v>
      </c>
      <c r="Y17" s="581">
        <f t="shared" si="5"/>
        <v>-10.547297784530947</v>
      </c>
      <c r="Z17" s="580">
        <f t="shared" si="10"/>
        <v>61.091679017350067</v>
      </c>
      <c r="AA17" s="114"/>
      <c r="AB17" s="586">
        <v>10</v>
      </c>
      <c r="AC17" s="568" t="str">
        <f>VLOOKUP($AB$17,$Q$8:$Z$72,3,FALSE)</f>
        <v>4.K.29 Senior home-owning couples</v>
      </c>
      <c r="AD17" s="580">
        <f>VLOOKUP($AB$17,$Q$8:$Z$72,4,FALSE)</f>
        <v>1897</v>
      </c>
      <c r="AE17" s="581">
        <f>VLOOKUP($AB$17,$Q$8:$Z$72,5,FALSE)</f>
        <v>8.881086142322097</v>
      </c>
      <c r="AF17" s="580">
        <f>VLOOKUP($AB$17,$Q$8:$Z$72,6,FALSE)</f>
        <v>20946</v>
      </c>
      <c r="AG17" s="581">
        <f>VLOOKUP($AB$17,$Q$8:$Z$72,7,FALSE)</f>
        <v>5.6099096083026447</v>
      </c>
      <c r="AH17" s="581">
        <f>VLOOKUP($AB$17,$Q$8:$Z$72,8,FALSE)</f>
        <v>9.056621789363124</v>
      </c>
      <c r="AI17" s="581">
        <f>VLOOKUP($AB$17,$Q$8:$Z$72,9,FALSE)</f>
        <v>20.776073522673833</v>
      </c>
      <c r="AJ17" s="580">
        <f>VLOOKUP($AB$17,$Q$8:$Z$72,10,FALSE)</f>
        <v>158.31068167619179</v>
      </c>
      <c r="AK17" s="114"/>
      <c r="AL17" s="586">
        <v>10</v>
      </c>
      <c r="AM17" s="568" t="str">
        <f>VLOOKUP($AL$17,$R$8:$Z$72,2,FALSE)</f>
        <v>2.D.10 Well-off families in larger semis</v>
      </c>
      <c r="AN17" s="580">
        <f>VLOOKUP($AL$17,$R$8:$Z$72,3,FALSE)</f>
        <v>434</v>
      </c>
      <c r="AO17" s="581">
        <f>VLOOKUP($AL$17,$R$8:$Z$72,4,FALSE)</f>
        <v>2.0318352059925093</v>
      </c>
      <c r="AP17" s="580">
        <f>VLOOKUP($AL$17,$R$8:$Z$72,5,FALSE)</f>
        <v>12418</v>
      </c>
      <c r="AQ17" s="581">
        <f>VLOOKUP($AL$17,$R$8:$Z$72,6,FALSE)</f>
        <v>3.3258788081687314</v>
      </c>
      <c r="AR17" s="581">
        <f>VLOOKUP($AL$17,$R$8:$Z$72,7,FALSE)</f>
        <v>3.494926719278467</v>
      </c>
      <c r="AS17" s="581">
        <f>VLOOKUP($AL$17,$R$8:$Z$72,8,FALSE)</f>
        <v>-10.547297784530947</v>
      </c>
      <c r="AT17" s="580">
        <f>VLOOKUP($AL$17,$R$8:$Z$72,9,FALSE)</f>
        <v>61.091679017350067</v>
      </c>
      <c r="AU17" s="114"/>
      <c r="AV17" s="114"/>
      <c r="AW17" s="114"/>
      <c r="BF17" s="114"/>
      <c r="BG17" s="114"/>
      <c r="BH17" s="114"/>
      <c r="BI17" s="114"/>
      <c r="BJ17" s="114"/>
      <c r="BK17" s="31"/>
      <c r="BM17" s="571"/>
      <c r="BN17" s="572"/>
      <c r="BP17" s="31"/>
      <c r="BR17" s="31"/>
    </row>
    <row r="18" spans="2:70" ht="15" customHeight="1" x14ac:dyDescent="0.25">
      <c r="B18" s="379" t="s">
        <v>262</v>
      </c>
      <c r="C18" s="578">
        <v>49</v>
      </c>
      <c r="D18" s="578">
        <v>2391</v>
      </c>
      <c r="F18" s="579" t="str">
        <f t="shared" si="0"/>
        <v>2.D.11 Mature and moneyed out-of-towners</v>
      </c>
      <c r="G18" s="580">
        <f t="shared" si="0"/>
        <v>49</v>
      </c>
      <c r="H18" s="581">
        <f t="shared" si="0"/>
        <v>0.22940074906367042</v>
      </c>
      <c r="I18" s="580">
        <f t="shared" si="0"/>
        <v>2391</v>
      </c>
      <c r="J18" s="581">
        <f t="shared" si="0"/>
        <v>0.64037495815199197</v>
      </c>
      <c r="K18" s="581">
        <f t="shared" si="1"/>
        <v>2.0493517356754496</v>
      </c>
      <c r="L18" s="581">
        <f t="shared" si="1"/>
        <v>-7.529966608094413</v>
      </c>
      <c r="M18" s="580">
        <f t="shared" si="1"/>
        <v>35.822879415160159</v>
      </c>
      <c r="N18" s="582"/>
      <c r="O18" s="583" t="str">
        <f t="shared" si="6"/>
        <v>2</v>
      </c>
      <c r="P18" s="583" t="str">
        <f t="shared" si="7"/>
        <v>2.D</v>
      </c>
      <c r="Q18" s="583">
        <f>RANK(Z18,$Z$8:$Z$72,0)+COUNTIF($Z$8:Z18,Z18)-1</f>
        <v>28</v>
      </c>
      <c r="R18" s="583">
        <f>RANK(U18,$U$8:$U$72,0)+COUNTIF($U$8:U18,U18)-1</f>
        <v>32</v>
      </c>
      <c r="S18" s="379" t="s">
        <v>262</v>
      </c>
      <c r="T18" s="584">
        <f t="shared" si="8"/>
        <v>49</v>
      </c>
      <c r="U18" s="585">
        <f t="shared" si="2"/>
        <v>0.22940074906367042</v>
      </c>
      <c r="V18" s="584">
        <f t="shared" si="9"/>
        <v>2391</v>
      </c>
      <c r="W18" s="585">
        <f t="shared" si="3"/>
        <v>0.64037495815199197</v>
      </c>
      <c r="X18" s="581">
        <f t="shared" si="4"/>
        <v>2.0493517356754496</v>
      </c>
      <c r="Y18" s="581">
        <f t="shared" si="5"/>
        <v>-7.529966608094413</v>
      </c>
      <c r="Z18" s="580">
        <f t="shared" si="10"/>
        <v>35.822879415160159</v>
      </c>
      <c r="AA18" s="114"/>
      <c r="AB18" s="586">
        <v>11</v>
      </c>
      <c r="AC18" s="568" t="str">
        <f>VLOOKUP($AB$18,$Q$8:$Z$72,3,FALSE)</f>
        <v>6.T.57 Older renters in flats and tenements</v>
      </c>
      <c r="AD18" s="580">
        <f>VLOOKUP($AB$18,$Q$8:$Z$72,4,FALSE)</f>
        <v>289</v>
      </c>
      <c r="AE18" s="581">
        <f>VLOOKUP($AB$18,$Q$8:$Z$72,5,FALSE)</f>
        <v>1.3529962546816479</v>
      </c>
      <c r="AF18" s="580">
        <f>VLOOKUP($AB$18,$Q$8:$Z$72,6,FALSE)</f>
        <v>3808</v>
      </c>
      <c r="AG18" s="581">
        <f>VLOOKUP($AB$18,$Q$8:$Z$72,7,FALSE)</f>
        <v>1.0198861734181452</v>
      </c>
      <c r="AH18" s="581">
        <f>VLOOKUP($AB$18,$Q$8:$Z$72,8,FALSE)</f>
        <v>7.5892857142857135</v>
      </c>
      <c r="AI18" s="581">
        <f>VLOOKUP($AB$18,$Q$8:$Z$72,9,FALSE)</f>
        <v>4.8454997341284658</v>
      </c>
      <c r="AJ18" s="580">
        <f>VLOOKUP($AB$18,$Q$8:$Z$72,10,FALSE)</f>
        <v>132.66149595371857</v>
      </c>
      <c r="AK18" s="114"/>
      <c r="AL18" s="586">
        <v>11</v>
      </c>
      <c r="AM18" s="568" t="str">
        <f>VLOOKUP($AL$18,$R$8:$Z$72,2,FALSE)</f>
        <v>5.Q.48 Routine occupations, socially renting families in semis</v>
      </c>
      <c r="AN18" s="580">
        <f>VLOOKUP($AL$18,$R$8:$Z$72,3,FALSE)</f>
        <v>418</v>
      </c>
      <c r="AO18" s="581">
        <f>VLOOKUP($AL$18,$R$8:$Z$72,4,FALSE)</f>
        <v>1.9569288389513111</v>
      </c>
      <c r="AP18" s="580">
        <f>VLOOKUP($AL$18,$R$8:$Z$72,5,FALSE)</f>
        <v>21968</v>
      </c>
      <c r="AQ18" s="581">
        <f>VLOOKUP($AL$18,$R$8:$Z$72,6,FALSE)</f>
        <v>5.883629059256779</v>
      </c>
      <c r="AR18" s="581">
        <f>VLOOKUP($AL$18,$R$8:$Z$72,7,FALSE)</f>
        <v>1.9027676620538965</v>
      </c>
      <c r="AS18" s="581">
        <f>VLOOKUP($AL$18,$R$8:$Z$72,8,FALSE)</f>
        <v>-24.387829069456359</v>
      </c>
      <c r="AT18" s="580">
        <f>VLOOKUP($AL$18,$R$8:$Z$72,9,FALSE)</f>
        <v>33.260574710644839</v>
      </c>
      <c r="AU18" s="114"/>
      <c r="AV18" s="114"/>
      <c r="AW18" s="114"/>
      <c r="BF18" s="114"/>
      <c r="BG18" s="114"/>
      <c r="BH18" s="114"/>
      <c r="BI18" s="114"/>
      <c r="BJ18" s="114"/>
      <c r="BK18" s="31"/>
      <c r="BM18" s="571"/>
      <c r="BN18" s="572"/>
      <c r="BP18" s="31"/>
      <c r="BR18" s="31"/>
    </row>
    <row r="19" spans="2:70" ht="15" customHeight="1" x14ac:dyDescent="0.25">
      <c r="B19" s="379" t="s">
        <v>263</v>
      </c>
      <c r="C19" s="578">
        <v>3636</v>
      </c>
      <c r="D19" s="578">
        <v>34312</v>
      </c>
      <c r="F19" s="579" t="str">
        <f t="shared" si="0"/>
        <v>2.D.12 Well-to-do empty nesters in detached houses</v>
      </c>
      <c r="G19" s="580">
        <f t="shared" si="0"/>
        <v>3636</v>
      </c>
      <c r="H19" s="581">
        <f t="shared" si="0"/>
        <v>17.022471910112362</v>
      </c>
      <c r="I19" s="580">
        <f t="shared" si="0"/>
        <v>34312</v>
      </c>
      <c r="J19" s="581">
        <f t="shared" si="0"/>
        <v>9.1896886508202211</v>
      </c>
      <c r="K19" s="581">
        <f t="shared" si="1"/>
        <v>10.596875728608067</v>
      </c>
      <c r="L19" s="581">
        <f t="shared" si="1"/>
        <v>39.627689585358084</v>
      </c>
      <c r="M19" s="580">
        <f t="shared" si="1"/>
        <v>185.2344791745804</v>
      </c>
      <c r="N19" s="582"/>
      <c r="O19" s="583" t="str">
        <f t="shared" si="6"/>
        <v>2</v>
      </c>
      <c r="P19" s="583" t="str">
        <f t="shared" si="7"/>
        <v>2.D</v>
      </c>
      <c r="Q19" s="583">
        <f>RANK(Z19,$Z$8:$Z$72,0)+COUNTIF($Z$8:Z19,Z19)-1</f>
        <v>6</v>
      </c>
      <c r="R19" s="583">
        <f>RANK(U19,$U$8:$U$72,0)+COUNTIF($U$8:U19,U19)-1</f>
        <v>1</v>
      </c>
      <c r="S19" s="379" t="s">
        <v>263</v>
      </c>
      <c r="T19" s="584">
        <f t="shared" si="8"/>
        <v>3636</v>
      </c>
      <c r="U19" s="585">
        <f t="shared" si="2"/>
        <v>17.022471910112362</v>
      </c>
      <c r="V19" s="584">
        <f t="shared" si="9"/>
        <v>34312</v>
      </c>
      <c r="W19" s="585">
        <f t="shared" si="3"/>
        <v>9.1896886508202211</v>
      </c>
      <c r="X19" s="581">
        <f t="shared" si="4"/>
        <v>10.596875728608067</v>
      </c>
      <c r="Y19" s="581">
        <f t="shared" si="5"/>
        <v>39.627689585358084</v>
      </c>
      <c r="Z19" s="580">
        <f t="shared" si="10"/>
        <v>185.2344791745804</v>
      </c>
      <c r="AA19" s="114"/>
      <c r="AB19" s="586">
        <v>12</v>
      </c>
      <c r="AC19" s="568" t="str">
        <f>VLOOKUP($AB$19,$Q$8:$Z$72,3,FALSE)</f>
        <v>3.G.21 Mid-life suburban living</v>
      </c>
      <c r="AD19" s="580">
        <f>VLOOKUP($AB$19,$Q$8:$Z$72,4,FALSE)</f>
        <v>1639</v>
      </c>
      <c r="AE19" s="581">
        <f>VLOOKUP($AB$19,$Q$8:$Z$72,5,FALSE)</f>
        <v>7.6732209737827715</v>
      </c>
      <c r="AF19" s="580">
        <f>VLOOKUP($AB$19,$Q$8:$Z$72,6,FALSE)</f>
        <v>23484</v>
      </c>
      <c r="AG19" s="581">
        <f>VLOOKUP($AB$19,$Q$8:$Z$72,7,FALSE)</f>
        <v>6.2896551724137924</v>
      </c>
      <c r="AH19" s="581">
        <f>VLOOKUP($AB$19,$Q$8:$Z$72,8,FALSE)</f>
        <v>6.9792198943961852</v>
      </c>
      <c r="AI19" s="581">
        <f>VLOOKUP($AB$19,$Q$8:$Z$72,9,FALSE)</f>
        <v>8.3290075707749516</v>
      </c>
      <c r="AJ19" s="580">
        <f>VLOOKUP($AB$19,$Q$8:$Z$72,10,FALSE)</f>
        <v>121.99748258755506</v>
      </c>
      <c r="AK19" s="114"/>
      <c r="AL19" s="586">
        <v>12</v>
      </c>
      <c r="AM19" s="568" t="str">
        <f>VLOOKUP($AL$19,$R$8:$Z$72,2,FALSE)</f>
        <v>4.O.42 Retired homeowners in semi-detached and detached houses</v>
      </c>
      <c r="AN19" s="580">
        <f>VLOOKUP($AL$19,$R$8:$Z$72,3,FALSE)</f>
        <v>400</v>
      </c>
      <c r="AO19" s="581">
        <f>VLOOKUP($AL$19,$R$8:$Z$72,4,FALSE)</f>
        <v>1.8726591760299627</v>
      </c>
      <c r="AP19" s="580">
        <f>VLOOKUP($AL$19,$R$8:$Z$72,5,FALSE)</f>
        <v>4209</v>
      </c>
      <c r="AQ19" s="581">
        <f>VLOOKUP($AL$19,$R$8:$Z$72,6,FALSE)</f>
        <v>1.127284901238701</v>
      </c>
      <c r="AR19" s="581">
        <f>VLOOKUP($AL$19,$R$8:$Z$72,7,FALSE)</f>
        <v>9.5034449988120695</v>
      </c>
      <c r="AS19" s="581">
        <f>VLOOKUP($AL$19,$R$8:$Z$72,8,FALSE)</f>
        <v>10.318580312960185</v>
      </c>
      <c r="AT19" s="580">
        <f>VLOOKUP($AL$19,$R$8:$Z$72,9,FALSE)</f>
        <v>166.12119739847643</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43</v>
      </c>
      <c r="R20" s="583">
        <f>RANK(U20,$U$8:$U$72,0)+COUNTIF($U$8:U20,U20)-1</f>
        <v>43</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3.J.28 Families and couples in terraces</v>
      </c>
      <c r="AD20" s="580">
        <f>VLOOKUP($AB$20,$Q$8:$Z$72,4,FALSE)</f>
        <v>265</v>
      </c>
      <c r="AE20" s="581">
        <f>VLOOKUP($AB$20,$Q$8:$Z$72,5,FALSE)</f>
        <v>1.2406367041198503</v>
      </c>
      <c r="AF20" s="580">
        <f>VLOOKUP($AB$20,$Q$8:$Z$72,6,FALSE)</f>
        <v>4060</v>
      </c>
      <c r="AG20" s="581">
        <f>VLOOKUP($AB$20,$Q$8:$Z$72,7,FALSE)</f>
        <v>1.087378640776699</v>
      </c>
      <c r="AH20" s="581">
        <f>VLOOKUP($AB$20,$Q$8:$Z$72,8,FALSE)</f>
        <v>6.5270935960591139</v>
      </c>
      <c r="AI20" s="581">
        <f>VLOOKUP($AB$20,$Q$8:$Z$72,9,FALSE)</f>
        <v>2.1597709861306238</v>
      </c>
      <c r="AJ20" s="580">
        <f>VLOOKUP($AB$20,$Q$8:$Z$72,10,FALSE)</f>
        <v>114.09426832530767</v>
      </c>
      <c r="AK20" s="114"/>
      <c r="AL20" s="586">
        <v>13</v>
      </c>
      <c r="AM20" s="568" t="str">
        <f>VLOOKUP($AL$20,$R$8:$Z$72,2,FALSE)</f>
        <v>5.R.50 Single-parent families in terraced housing</v>
      </c>
      <c r="AN20" s="580">
        <f>VLOOKUP($AL$20,$R$8:$Z$72,3,FALSE)</f>
        <v>391</v>
      </c>
      <c r="AO20" s="581">
        <f>VLOOKUP($AL$20,$R$8:$Z$72,4,FALSE)</f>
        <v>1.8305243445692885</v>
      </c>
      <c r="AP20" s="580">
        <f>VLOOKUP($AL$20,$R$8:$Z$72,5,FALSE)</f>
        <v>13949</v>
      </c>
      <c r="AQ20" s="581">
        <f>VLOOKUP($AL$20,$R$8:$Z$72,6,FALSE)</f>
        <v>3.7359223300970879</v>
      </c>
      <c r="AR20" s="581">
        <f>VLOOKUP($AL$20,$R$8:$Z$72,7,FALSE)</f>
        <v>2.8030683203096993</v>
      </c>
      <c r="AS20" s="581">
        <f>VLOOKUP($AL$20,$R$8:$Z$72,8,FALSE)</f>
        <v>-14.684368671097632</v>
      </c>
      <c r="AT20" s="580">
        <f>VLOOKUP($AL$20,$R$8:$Z$72,9,FALSE)</f>
        <v>48.997922944552151</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-1.6398505555160654</v>
      </c>
      <c r="M21" s="580">
        <f t="shared" si="1"/>
        <v>0</v>
      </c>
      <c r="N21" s="582"/>
      <c r="O21" s="583" t="str">
        <f t="shared" si="6"/>
        <v>2</v>
      </c>
      <c r="P21" s="583" t="str">
        <f t="shared" si="7"/>
        <v>2.E</v>
      </c>
      <c r="Q21" s="583">
        <f>RANK(Z21,$Z$8:$Z$72,0)+COUNTIF($Z$8:Z21,Z21)-1</f>
        <v>44</v>
      </c>
      <c r="R21" s="583">
        <f>RANK(U21,$U$8:$U$72,0)+COUNTIF($U$8:U21,U21)-1</f>
        <v>44</v>
      </c>
      <c r="S21" s="379" t="s">
        <v>265</v>
      </c>
      <c r="T21" s="584">
        <f t="shared" si="8"/>
        <v>0</v>
      </c>
      <c r="U21" s="585">
        <f t="shared" si="2"/>
        <v>0</v>
      </c>
      <c r="V21" s="584">
        <f t="shared" si="9"/>
        <v>47</v>
      </c>
      <c r="W21" s="585">
        <f t="shared" si="3"/>
        <v>1.2587880816873115E-2</v>
      </c>
      <c r="X21" s="581">
        <f t="shared" si="4"/>
        <v>0</v>
      </c>
      <c r="Y21" s="581">
        <f t="shared" si="5"/>
        <v>-1.6398505555160654</v>
      </c>
      <c r="Z21" s="580">
        <f t="shared" si="10"/>
        <v>0</v>
      </c>
      <c r="AA21" s="114"/>
      <c r="AB21" s="586">
        <v>14</v>
      </c>
      <c r="AC21" s="568" t="str">
        <f>VLOOKUP($AB$21,$Q$8:$Z$72,3,FALSE)</f>
        <v>4.L.34 Older owner-occupier households in semis</v>
      </c>
      <c r="AD21" s="580">
        <f>VLOOKUP($AB$21,$Q$8:$Z$72,4,FALSE)</f>
        <v>1113</v>
      </c>
      <c r="AE21" s="581">
        <f>VLOOKUP($AB$21,$Q$8:$Z$72,5,FALSE)</f>
        <v>5.2106741573033712</v>
      </c>
      <c r="AF21" s="580">
        <f>VLOOKUP($AB$21,$Q$8:$Z$72,6,FALSE)</f>
        <v>17706</v>
      </c>
      <c r="AG21" s="581">
        <f>VLOOKUP($AB$21,$Q$8:$Z$72,7,FALSE)</f>
        <v>4.7421493136926678</v>
      </c>
      <c r="AH21" s="581">
        <f>VLOOKUP($AB$21,$Q$8:$Z$72,8,FALSE)</f>
        <v>6.286004744154523</v>
      </c>
      <c r="AI21" s="581">
        <f>VLOOKUP($AB$21,$Q$8:$Z$72,9,FALSE)</f>
        <v>3.221775297435916</v>
      </c>
      <c r="AJ21" s="580">
        <f>VLOOKUP($AB$21,$Q$8:$Z$72,10,FALSE)</f>
        <v>109.88001036276667</v>
      </c>
      <c r="AK21" s="114"/>
      <c r="AL21" s="586">
        <v>14</v>
      </c>
      <c r="AM21" s="568" t="str">
        <f>VLOOKUP($AL$21,$R$8:$Z$72,2,FALSE)</f>
        <v>5.R.52 Socially renting families in terraces</v>
      </c>
      <c r="AN21" s="580">
        <f>VLOOKUP($AL$21,$R$8:$Z$72,3,FALSE)</f>
        <v>369</v>
      </c>
      <c r="AO21" s="581">
        <f>VLOOKUP($AL$21,$R$8:$Z$72,4,FALSE)</f>
        <v>1.7275280898876404</v>
      </c>
      <c r="AP21" s="580">
        <f>VLOOKUP($AL$21,$R$8:$Z$72,5,FALSE)</f>
        <v>8488</v>
      </c>
      <c r="AQ21" s="581">
        <f>VLOOKUP($AL$21,$R$8:$Z$72,6,FALSE)</f>
        <v>2.2733177100770003</v>
      </c>
      <c r="AR21" s="581">
        <f>VLOOKUP($AL$21,$R$8:$Z$72,7,FALSE)</f>
        <v>4.347313854853911</v>
      </c>
      <c r="AS21" s="581">
        <f>VLOOKUP($AL$21,$R$8:$Z$72,8,FALSE)</f>
        <v>-5.351669078955263</v>
      </c>
      <c r="AT21" s="580">
        <f>VLOOKUP($AL$21,$R$8:$Z$72,9,FALSE)</f>
        <v>75.991493939891342</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-0.23918205225868416</v>
      </c>
      <c r="M22" s="580">
        <f t="shared" si="1"/>
        <v>0</v>
      </c>
      <c r="N22" s="582"/>
      <c r="O22" s="583" t="str">
        <f t="shared" si="6"/>
        <v>2</v>
      </c>
      <c r="P22" s="583" t="str">
        <f t="shared" si="7"/>
        <v>2.E</v>
      </c>
      <c r="Q22" s="583">
        <f>RANK(Z22,$Z$8:$Z$72,0)+COUNTIF($Z$8:Z22,Z22)-1</f>
        <v>45</v>
      </c>
      <c r="R22" s="583">
        <f>RANK(U22,$U$8:$U$72,0)+COUNTIF($U$8:U22,U22)-1</f>
        <v>45</v>
      </c>
      <c r="S22" s="379" t="s">
        <v>266</v>
      </c>
      <c r="T22" s="584">
        <f t="shared" si="8"/>
        <v>0</v>
      </c>
      <c r="U22" s="585">
        <f t="shared" si="2"/>
        <v>0</v>
      </c>
      <c r="V22" s="584">
        <f t="shared" si="9"/>
        <v>1</v>
      </c>
      <c r="W22" s="585">
        <f t="shared" si="3"/>
        <v>2.6782725142283226E-4</v>
      </c>
      <c r="X22" s="581">
        <f t="shared" si="4"/>
        <v>0</v>
      </c>
      <c r="Y22" s="581">
        <f t="shared" si="5"/>
        <v>-0.23918205225868416</v>
      </c>
      <c r="Z22" s="580">
        <f t="shared" si="10"/>
        <v>0</v>
      </c>
      <c r="AA22" s="114"/>
      <c r="AB22" s="586">
        <v>15</v>
      </c>
      <c r="AC22" s="568" t="str">
        <f>VLOOKUP($AB$22,$Q$8:$Z$72,3,FALSE)</f>
        <v>3.I.26 Younger couples and singles in flats</v>
      </c>
      <c r="AD22" s="580">
        <f>VLOOKUP($AB$22,$Q$8:$Z$72,4,FALSE)</f>
        <v>153</v>
      </c>
      <c r="AE22" s="581">
        <f>VLOOKUP($AB$22,$Q$8:$Z$72,5,FALSE)</f>
        <v>0.71629213483146059</v>
      </c>
      <c r="AF22" s="580">
        <f>VLOOKUP($AB$22,$Q$8:$Z$72,6,FALSE)</f>
        <v>2465</v>
      </c>
      <c r="AG22" s="581">
        <f>VLOOKUP($AB$22,$Q$8:$Z$72,7,FALSE)</f>
        <v>0.66019417475728148</v>
      </c>
      <c r="AH22" s="581">
        <f>VLOOKUP($AB$22,$Q$8:$Z$72,8,FALSE)</f>
        <v>6.2068965517241379</v>
      </c>
      <c r="AI22" s="581">
        <f>VLOOKUP($AB$22,$Q$8:$Z$72,9,FALSE)</f>
        <v>1.0123954760316294</v>
      </c>
      <c r="AJ22" s="580">
        <f>VLOOKUP($AB$22,$Q$8:$Z$72,10,FALSE)</f>
        <v>108.49719101123596</v>
      </c>
      <c r="AK22" s="114"/>
      <c r="AL22" s="586">
        <v>15</v>
      </c>
      <c r="AM22" s="568" t="str">
        <f>VLOOKUP($AL$22,$R$8:$Z$72,2,FALSE)</f>
        <v>3.J.27 Professional families and couples in suburban, owner-occupied areas</v>
      </c>
      <c r="AN22" s="580">
        <f>VLOOKUP($AL$22,$R$8:$Z$72,3,FALSE)</f>
        <v>368</v>
      </c>
      <c r="AO22" s="581">
        <f>VLOOKUP($AL$22,$R$8:$Z$72,4,FALSE)</f>
        <v>1.7228464419475655</v>
      </c>
      <c r="AP22" s="580">
        <f>VLOOKUP($AL$22,$R$8:$Z$72,5,FALSE)</f>
        <v>10754</v>
      </c>
      <c r="AQ22" s="581">
        <f>VLOOKUP($AL$22,$R$8:$Z$72,6,FALSE)</f>
        <v>2.8802142618011382</v>
      </c>
      <c r="AR22" s="581">
        <f>VLOOKUP($AL$22,$R$8:$Z$72,7,FALSE)</f>
        <v>3.4219825181327881</v>
      </c>
      <c r="AS22" s="581">
        <f>VLOOKUP($AL$22,$R$8:$Z$72,8,FALSE)</f>
        <v>-10.113599951974468</v>
      </c>
      <c r="AT22" s="580">
        <f>VLOOKUP($AL$22,$R$8:$Z$72,9,FALSE)</f>
        <v>59.816606868344088</v>
      </c>
      <c r="AU22" s="114"/>
      <c r="AV22" s="114"/>
      <c r="AW22" s="114"/>
      <c r="BF22" s="114"/>
      <c r="BG22" s="114"/>
      <c r="BH22" s="114"/>
      <c r="BI22" s="114"/>
      <c r="BJ22" s="114"/>
      <c r="BK22" s="31"/>
      <c r="BM22" s="571"/>
      <c r="BN22" s="572"/>
      <c r="BP22" s="31"/>
      <c r="BR22" s="31"/>
    </row>
    <row r="23" spans="2:70" ht="15" customHeight="1" x14ac:dyDescent="0.25">
      <c r="B23" s="379" t="s">
        <v>267</v>
      </c>
      <c r="C23" s="578">
        <v>307</v>
      </c>
      <c r="D23" s="578">
        <v>12836</v>
      </c>
      <c r="F23" s="579" t="str">
        <f t="shared" si="0"/>
        <v>3.F.16 Families and couples in detached houses</v>
      </c>
      <c r="G23" s="580">
        <f t="shared" si="0"/>
        <v>307</v>
      </c>
      <c r="H23" s="581">
        <f t="shared" si="0"/>
        <v>1.4372659176029963</v>
      </c>
      <c r="I23" s="580">
        <f t="shared" si="0"/>
        <v>12836</v>
      </c>
      <c r="J23" s="581">
        <f t="shared" si="0"/>
        <v>3.4378305992634752</v>
      </c>
      <c r="K23" s="581">
        <f t="shared" si="1"/>
        <v>2.3917108133374883</v>
      </c>
      <c r="L23" s="581">
        <f t="shared" si="1"/>
        <v>-16.047503463384878</v>
      </c>
      <c r="M23" s="580">
        <f t="shared" si="1"/>
        <v>41.807351354395351</v>
      </c>
      <c r="N23" s="582"/>
      <c r="O23" s="583" t="str">
        <f t="shared" si="6"/>
        <v>3</v>
      </c>
      <c r="P23" s="583" t="str">
        <f t="shared" si="7"/>
        <v>3.F</v>
      </c>
      <c r="Q23" s="583">
        <f>RANK(Z23,$Z$8:$Z$72,0)+COUNTIF($Z$8:Z23,Z23)-1</f>
        <v>27</v>
      </c>
      <c r="R23" s="583">
        <f>RANK(U23,$U$8:$U$72,0)+COUNTIF($U$8:U23,U23)-1</f>
        <v>21</v>
      </c>
      <c r="S23" s="379" t="s">
        <v>267</v>
      </c>
      <c r="T23" s="584">
        <f t="shared" si="8"/>
        <v>307</v>
      </c>
      <c r="U23" s="585">
        <f t="shared" si="2"/>
        <v>1.4372659176029963</v>
      </c>
      <c r="V23" s="584">
        <f t="shared" si="9"/>
        <v>12836</v>
      </c>
      <c r="W23" s="585">
        <f t="shared" si="3"/>
        <v>3.4378305992634752</v>
      </c>
      <c r="X23" s="581">
        <f t="shared" si="4"/>
        <v>2.3917108133374883</v>
      </c>
      <c r="Y23" s="581">
        <f t="shared" si="5"/>
        <v>-16.047503463384878</v>
      </c>
      <c r="Z23" s="580">
        <f t="shared" si="10"/>
        <v>41.807351354395351</v>
      </c>
      <c r="AA23" s="114"/>
      <c r="AB23" s="586">
        <v>16</v>
      </c>
      <c r="AC23" s="568" t="str">
        <f>VLOOKUP($AB$23,$Q$8:$Z$72,3,FALSE)</f>
        <v>4.O.41 Living on modest means in terraces</v>
      </c>
      <c r="AD23" s="580">
        <f>VLOOKUP($AB$23,$Q$8:$Z$72,4,FALSE)</f>
        <v>343</v>
      </c>
      <c r="AE23" s="581">
        <f>VLOOKUP($AB$23,$Q$8:$Z$72,5,FALSE)</f>
        <v>1.6058052434456929</v>
      </c>
      <c r="AF23" s="580">
        <f>VLOOKUP($AB$23,$Q$8:$Z$72,6,FALSE)</f>
        <v>5759</v>
      </c>
      <c r="AG23" s="581">
        <f>VLOOKUP($AB$23,$Q$8:$Z$72,7,FALSE)</f>
        <v>1.542417140944091</v>
      </c>
      <c r="AH23" s="581">
        <f>VLOOKUP($AB$23,$Q$8:$Z$72,8,FALSE)</f>
        <v>5.9558951206806734</v>
      </c>
      <c r="AI23" s="581">
        <f>VLOOKUP($AB$23,$Q$8:$Z$72,9,FALSE)</f>
        <v>0.7517663278350265</v>
      </c>
      <c r="AJ23" s="580">
        <f>VLOOKUP($AB$23,$Q$8:$Z$72,10,FALSE)</f>
        <v>104.1096601443889</v>
      </c>
      <c r="AK23" s="114"/>
      <c r="AL23" s="586">
        <v>16</v>
      </c>
      <c r="AM23" s="568" t="str">
        <f>VLOOKUP($AL$23,$R$8:$Z$72,2,FALSE)</f>
        <v>2.D.9 Families and couples in comfortable homes</v>
      </c>
      <c r="AN23" s="580">
        <f>VLOOKUP($AL$23,$R$8:$Z$72,3,FALSE)</f>
        <v>364</v>
      </c>
      <c r="AO23" s="581">
        <f>VLOOKUP($AL$23,$R$8:$Z$72,4,FALSE)</f>
        <v>1.7041198501872659</v>
      </c>
      <c r="AP23" s="580">
        <f>VLOOKUP($AL$23,$R$8:$Z$72,5,FALSE)</f>
        <v>10188</v>
      </c>
      <c r="AQ23" s="581">
        <f>VLOOKUP($AL$23,$R$8:$Z$72,6,FALSE)</f>
        <v>2.7286240374958153</v>
      </c>
      <c r="AR23" s="581">
        <f>VLOOKUP($AL$23,$R$8:$Z$72,7,FALSE)</f>
        <v>3.5728307813113465</v>
      </c>
      <c r="AS23" s="581">
        <f>VLOOKUP($AL$23,$R$8:$Z$72,8,FALSE)</f>
        <v>-9.1907294525998964</v>
      </c>
      <c r="AT23" s="580">
        <f>VLOOKUP($AL$23,$R$8:$Z$72,9,FALSE)</f>
        <v>62.453450045511424</v>
      </c>
      <c r="AU23" s="114"/>
      <c r="AV23" s="114"/>
      <c r="AW23" s="114"/>
      <c r="BF23" s="114"/>
      <c r="BG23" s="114"/>
      <c r="BH23" s="114"/>
      <c r="BI23" s="114"/>
      <c r="BJ23" s="114"/>
      <c r="BK23" s="31"/>
      <c r="BM23" s="571"/>
      <c r="BN23" s="572"/>
      <c r="BP23" s="31"/>
      <c r="BR23" s="31"/>
    </row>
    <row r="24" spans="2:70" ht="15" customHeight="1" x14ac:dyDescent="0.25">
      <c r="B24" s="379" t="s">
        <v>268</v>
      </c>
      <c r="C24" s="578">
        <v>3129</v>
      </c>
      <c r="D24" s="578">
        <v>26817</v>
      </c>
      <c r="F24" s="579" t="str">
        <f t="shared" si="0"/>
        <v>3.F.17 Older, rural empty nesters and couples</v>
      </c>
      <c r="G24" s="580">
        <f t="shared" si="0"/>
        <v>3129</v>
      </c>
      <c r="H24" s="581">
        <f t="shared" si="0"/>
        <v>14.648876404494382</v>
      </c>
      <c r="I24" s="580">
        <f t="shared" si="0"/>
        <v>26817</v>
      </c>
      <c r="J24" s="581">
        <f t="shared" si="0"/>
        <v>7.1823234014060935</v>
      </c>
      <c r="K24" s="581">
        <f t="shared" si="1"/>
        <v>11.667971808927174</v>
      </c>
      <c r="L24" s="581">
        <f t="shared" si="1"/>
        <v>42.264229101842552</v>
      </c>
      <c r="M24" s="580">
        <f t="shared" si="1"/>
        <v>203.95734897744302</v>
      </c>
      <c r="N24" s="582"/>
      <c r="O24" s="583" t="str">
        <f t="shared" si="6"/>
        <v>3</v>
      </c>
      <c r="P24" s="583" t="str">
        <f t="shared" si="7"/>
        <v>3.F</v>
      </c>
      <c r="Q24" s="583">
        <f>RANK(Z24,$Z$8:$Z$72,0)+COUNTIF($Z$8:Z24,Z24)-1</f>
        <v>2</v>
      </c>
      <c r="R24" s="583">
        <f>RANK(U24,$U$8:$U$72,0)+COUNTIF($U$8:U24,U24)-1</f>
        <v>2</v>
      </c>
      <c r="S24" s="379" t="s">
        <v>268</v>
      </c>
      <c r="T24" s="584">
        <f t="shared" si="8"/>
        <v>3129</v>
      </c>
      <c r="U24" s="585">
        <f t="shared" si="2"/>
        <v>14.648876404494382</v>
      </c>
      <c r="V24" s="584">
        <f t="shared" si="9"/>
        <v>26817</v>
      </c>
      <c r="W24" s="585">
        <f t="shared" si="3"/>
        <v>7.1823234014060935</v>
      </c>
      <c r="X24" s="581">
        <f t="shared" si="4"/>
        <v>11.667971808927174</v>
      </c>
      <c r="Y24" s="581">
        <f t="shared" si="5"/>
        <v>42.264229101842552</v>
      </c>
      <c r="Z24" s="580">
        <f t="shared" si="10"/>
        <v>203.95734897744302</v>
      </c>
      <c r="AA24" s="114"/>
      <c r="AB24" s="586">
        <v>17</v>
      </c>
      <c r="AC24" s="568" t="str">
        <f>VLOOKUP($AB$24,$Q$8:$Z$72,3,FALSE)</f>
        <v>5.R.52 Socially renting families in terraces</v>
      </c>
      <c r="AD24" s="580">
        <f>VLOOKUP($AB$24,$Q$8:$Z$72,4,FALSE)</f>
        <v>369</v>
      </c>
      <c r="AE24" s="581">
        <f>VLOOKUP($AB$24,$Q$8:$Z$72,5,FALSE)</f>
        <v>1.7275280898876404</v>
      </c>
      <c r="AF24" s="580">
        <f>VLOOKUP($AB$24,$Q$8:$Z$72,6,FALSE)</f>
        <v>8488</v>
      </c>
      <c r="AG24" s="581">
        <f>VLOOKUP($AB$24,$Q$8:$Z$72,7,FALSE)</f>
        <v>2.2733177100770003</v>
      </c>
      <c r="AH24" s="581">
        <f>VLOOKUP($AB$24,$Q$8:$Z$72,8,FALSE)</f>
        <v>4.347313854853911</v>
      </c>
      <c r="AI24" s="581">
        <f>VLOOKUP($AB$24,$Q$8:$Z$72,9,FALSE)</f>
        <v>-5.351669078955263</v>
      </c>
      <c r="AJ24" s="580">
        <f>VLOOKUP($AB$24,$Q$8:$Z$72,10,FALSE)</f>
        <v>75.991493939891342</v>
      </c>
      <c r="AK24" s="114"/>
      <c r="AL24" s="586">
        <v>17</v>
      </c>
      <c r="AM24" s="568" t="str">
        <f>VLOOKUP($AL$24,$R$8:$Z$72,2,FALSE)</f>
        <v>4.O.41 Living on modest means in terraces</v>
      </c>
      <c r="AN24" s="580">
        <f>VLOOKUP($AL$24,$R$8:$Z$72,3,FALSE)</f>
        <v>343</v>
      </c>
      <c r="AO24" s="581">
        <f>VLOOKUP($AL$24,$R$8:$Z$72,4,FALSE)</f>
        <v>1.6058052434456929</v>
      </c>
      <c r="AP24" s="580">
        <f>VLOOKUP($AL$24,$R$8:$Z$72,5,FALSE)</f>
        <v>5759</v>
      </c>
      <c r="AQ24" s="581">
        <f>VLOOKUP($AL$24,$R$8:$Z$72,6,FALSE)</f>
        <v>1.542417140944091</v>
      </c>
      <c r="AR24" s="581">
        <f>VLOOKUP($AL$24,$R$8:$Z$72,7,FALSE)</f>
        <v>5.9558951206806734</v>
      </c>
      <c r="AS24" s="581">
        <f>VLOOKUP($AL$24,$R$8:$Z$72,8,FALSE)</f>
        <v>0.7517663278350265</v>
      </c>
      <c r="AT24" s="580">
        <f>VLOOKUP($AL$24,$R$8:$Z$72,9,FALSE)</f>
        <v>104.1096601443889</v>
      </c>
      <c r="AU24" s="114"/>
      <c r="AV24" s="114"/>
      <c r="AW24" s="114"/>
      <c r="BF24" s="114"/>
      <c r="BG24" s="114"/>
      <c r="BH24" s="114"/>
      <c r="BI24" s="114"/>
      <c r="BJ24" s="114"/>
      <c r="BK24" s="31"/>
      <c r="BM24" s="571"/>
      <c r="BN24" s="572"/>
      <c r="BP24" s="31"/>
      <c r="BR24" s="31"/>
    </row>
    <row r="25" spans="2:70" ht="15" customHeight="1" x14ac:dyDescent="0.25">
      <c r="B25" s="379" t="s">
        <v>269</v>
      </c>
      <c r="C25" s="578">
        <v>0</v>
      </c>
      <c r="D25" s="578">
        <v>556</v>
      </c>
      <c r="F25" s="579" t="str">
        <f t="shared" si="0"/>
        <v>3.F.18 Countryside retirees in spacious houses</v>
      </c>
      <c r="G25" s="580">
        <f t="shared" si="0"/>
        <v>0</v>
      </c>
      <c r="H25" s="581">
        <f t="shared" si="0"/>
        <v>0</v>
      </c>
      <c r="I25" s="580">
        <f t="shared" si="0"/>
        <v>556</v>
      </c>
      <c r="J25" s="581">
        <f t="shared" si="0"/>
        <v>0.14891195179109476</v>
      </c>
      <c r="K25" s="581">
        <f t="shared" si="1"/>
        <v>0</v>
      </c>
      <c r="L25" s="581">
        <f t="shared" si="1"/>
        <v>-5.644025943223391</v>
      </c>
      <c r="M25" s="580">
        <f t="shared" si="1"/>
        <v>0</v>
      </c>
      <c r="N25" s="582"/>
      <c r="O25" s="583" t="str">
        <f t="shared" si="6"/>
        <v>3</v>
      </c>
      <c r="P25" s="583" t="str">
        <f t="shared" si="7"/>
        <v>3.F</v>
      </c>
      <c r="Q25" s="583">
        <f>RANK(Z25,$Z$8:$Z$72,0)+COUNTIF($Z$8:Z25,Z25)-1</f>
        <v>46</v>
      </c>
      <c r="R25" s="583">
        <f>RANK(U25,$U$8:$U$72,0)+COUNTIF($U$8:U25,U25)-1</f>
        <v>46</v>
      </c>
      <c r="S25" s="379" t="s">
        <v>269</v>
      </c>
      <c r="T25" s="584">
        <f t="shared" si="8"/>
        <v>0</v>
      </c>
      <c r="U25" s="585">
        <f t="shared" si="2"/>
        <v>0</v>
      </c>
      <c r="V25" s="584">
        <f t="shared" si="9"/>
        <v>556</v>
      </c>
      <c r="W25" s="585">
        <f t="shared" si="3"/>
        <v>0.14891195179109476</v>
      </c>
      <c r="X25" s="581">
        <f t="shared" si="4"/>
        <v>0</v>
      </c>
      <c r="Y25" s="581">
        <f t="shared" si="5"/>
        <v>-5.644025943223391</v>
      </c>
      <c r="Z25" s="580">
        <f t="shared" si="10"/>
        <v>0</v>
      </c>
      <c r="AA25" s="114"/>
      <c r="AB25" s="586">
        <v>18</v>
      </c>
      <c r="AC25" s="568" t="str">
        <f>VLOOKUP($AB$25,$Q$8:$Z$72,3,FALSE)</f>
        <v>6.U.61 Socially rented flats, singles and pensioners</v>
      </c>
      <c r="AD25" s="580">
        <f>VLOOKUP($AB$25,$Q$8:$Z$72,4,FALSE)</f>
        <v>311</v>
      </c>
      <c r="AE25" s="581">
        <f>VLOOKUP($AB$25,$Q$8:$Z$72,5,FALSE)</f>
        <v>1.4559925093632959</v>
      </c>
      <c r="AF25" s="580">
        <f>VLOOKUP($AB$25,$Q$8:$Z$72,6,FALSE)</f>
        <v>8172</v>
      </c>
      <c r="AG25" s="581">
        <f>VLOOKUP($AB$25,$Q$8:$Z$72,7,FALSE)</f>
        <v>2.1886842986273853</v>
      </c>
      <c r="AH25" s="581">
        <f>VLOOKUP($AB$25,$Q$8:$Z$72,8,FALSE)</f>
        <v>3.8056779246206562</v>
      </c>
      <c r="AI25" s="581">
        <f>VLOOKUP($AB$25,$Q$8:$Z$72,9,FALSE)</f>
        <v>-7.3187318827978087</v>
      </c>
      <c r="AJ25" s="580">
        <f>VLOOKUP($AB$25,$Q$8:$Z$72,10,FALSE)</f>
        <v>66.523642092941827</v>
      </c>
      <c r="AK25" s="114"/>
      <c r="AL25" s="586">
        <v>18</v>
      </c>
      <c r="AM25" s="568" t="str">
        <f>VLOOKUP($AL$25,$R$8:$Z$72,2,FALSE)</f>
        <v>4.M.37 Restricted residents, socially renting</v>
      </c>
      <c r="AN25" s="580">
        <f>VLOOKUP($AL$25,$R$8:$Z$72,3,FALSE)</f>
        <v>333</v>
      </c>
      <c r="AO25" s="581">
        <f>VLOOKUP($AL$25,$R$8:$Z$72,4,FALSE)</f>
        <v>1.5589887640449438</v>
      </c>
      <c r="AP25" s="580">
        <f>VLOOKUP($AL$25,$R$8:$Z$72,5,FALSE)</f>
        <v>3389</v>
      </c>
      <c r="AQ25" s="581">
        <f>VLOOKUP($AL$25,$R$8:$Z$72,6,FALSE)</f>
        <v>0.90766655507197846</v>
      </c>
      <c r="AR25" s="581">
        <f>VLOOKUP($AL$25,$R$8:$Z$72,7,FALSE)</f>
        <v>9.8259073473000882</v>
      </c>
      <c r="AS25" s="581">
        <f>VLOOKUP($AL$25,$R$8:$Z$72,8,FALSE)</f>
        <v>10.03721708097259</v>
      </c>
      <c r="AT25" s="580">
        <f>VLOOKUP($AL$25,$R$8:$Z$72,9,FALSE)</f>
        <v>171.75787246246119</v>
      </c>
      <c r="AU25" s="114"/>
      <c r="AV25" s="114"/>
      <c r="AW25" s="114"/>
      <c r="BF25" s="114"/>
      <c r="BG25" s="114"/>
      <c r="BH25" s="114"/>
      <c r="BI25" s="114"/>
      <c r="BJ25" s="114"/>
      <c r="BK25" s="31"/>
      <c r="BM25" s="571"/>
      <c r="BN25" s="572"/>
      <c r="BP25" s="31"/>
      <c r="BR25" s="31"/>
    </row>
    <row r="26" spans="2:70" ht="15" customHeight="1" x14ac:dyDescent="0.25">
      <c r="B26" s="379" t="s">
        <v>270</v>
      </c>
      <c r="C26" s="578">
        <v>521</v>
      </c>
      <c r="D26" s="578">
        <v>4869</v>
      </c>
      <c r="F26" s="579" t="str">
        <f t="shared" si="0"/>
        <v>3.F.19 Sophisticated couples living comfortably in detached homes</v>
      </c>
      <c r="G26" s="580">
        <f t="shared" si="0"/>
        <v>521</v>
      </c>
      <c r="H26" s="581">
        <f t="shared" si="0"/>
        <v>2.4391385767790261</v>
      </c>
      <c r="I26" s="580">
        <f t="shared" si="0"/>
        <v>4869</v>
      </c>
      <c r="J26" s="581">
        <f t="shared" si="0"/>
        <v>1.3040508871777703</v>
      </c>
      <c r="K26" s="581">
        <f t="shared" si="1"/>
        <v>10.700349147668927</v>
      </c>
      <c r="L26" s="581">
        <f t="shared" si="1"/>
        <v>14.622886343229247</v>
      </c>
      <c r="M26" s="580">
        <f t="shared" si="1"/>
        <v>187.04320519713883</v>
      </c>
      <c r="N26" s="582"/>
      <c r="O26" s="583" t="str">
        <f t="shared" si="6"/>
        <v>3</v>
      </c>
      <c r="P26" s="583" t="str">
        <f t="shared" si="7"/>
        <v>3.F</v>
      </c>
      <c r="Q26" s="583">
        <f>RANK(Z26,$Z$8:$Z$72,0)+COUNTIF($Z$8:Z26,Z26)-1</f>
        <v>5</v>
      </c>
      <c r="R26" s="583">
        <f>RANK(U26,$U$8:$U$72,0)+COUNTIF($U$8:U26,U26)-1</f>
        <v>9</v>
      </c>
      <c r="S26" s="379" t="s">
        <v>270</v>
      </c>
      <c r="T26" s="584">
        <f t="shared" si="8"/>
        <v>521</v>
      </c>
      <c r="U26" s="585">
        <f t="shared" si="2"/>
        <v>2.4391385767790261</v>
      </c>
      <c r="V26" s="584">
        <f t="shared" si="9"/>
        <v>4869</v>
      </c>
      <c r="W26" s="585">
        <f t="shared" si="3"/>
        <v>1.3040508871777703</v>
      </c>
      <c r="X26" s="581">
        <f t="shared" si="4"/>
        <v>10.700349147668927</v>
      </c>
      <c r="Y26" s="581">
        <f t="shared" si="5"/>
        <v>14.622886343229247</v>
      </c>
      <c r="Z26" s="580">
        <f t="shared" si="10"/>
        <v>187.04320519713883</v>
      </c>
      <c r="AA26" s="114"/>
      <c r="AB26" s="586">
        <v>19</v>
      </c>
      <c r="AC26" s="568" t="str">
        <f>VLOOKUP($AB$26,$Q$8:$Z$72,3,FALSE)</f>
        <v>2.D.9 Families and couples in comfortable homes</v>
      </c>
      <c r="AD26" s="580">
        <f>VLOOKUP($AB$26,$Q$8:$Z$72,4,FALSE)</f>
        <v>364</v>
      </c>
      <c r="AE26" s="581">
        <f>VLOOKUP($AB$26,$Q$8:$Z$72,5,FALSE)</f>
        <v>1.7041198501872659</v>
      </c>
      <c r="AF26" s="580">
        <f>VLOOKUP($AB$26,$Q$8:$Z$72,6,FALSE)</f>
        <v>10188</v>
      </c>
      <c r="AG26" s="581">
        <f>VLOOKUP($AB$26,$Q$8:$Z$72,7,FALSE)</f>
        <v>2.7286240374958153</v>
      </c>
      <c r="AH26" s="581">
        <f>VLOOKUP($AB$26,$Q$8:$Z$72,8,FALSE)</f>
        <v>3.5728307813113465</v>
      </c>
      <c r="AI26" s="581">
        <f>VLOOKUP($AB$26,$Q$8:$Z$72,9,FALSE)</f>
        <v>-9.1907294525998964</v>
      </c>
      <c r="AJ26" s="580">
        <f>VLOOKUP($AB$26,$Q$8:$Z$72,10,FALSE)</f>
        <v>62.453450045511424</v>
      </c>
      <c r="AK26" s="114"/>
      <c r="AL26" s="586">
        <v>19</v>
      </c>
      <c r="AM26" s="568" t="str">
        <f>VLOOKUP($AL$26,$R$8:$Z$72,2,FALSE)</f>
        <v>6.U.61 Socially rented flats, singles and pensioners</v>
      </c>
      <c r="AN26" s="580">
        <f>VLOOKUP($AL$26,$R$8:$Z$72,3,FALSE)</f>
        <v>311</v>
      </c>
      <c r="AO26" s="581">
        <f>VLOOKUP($AL$26,$R$8:$Z$72,4,FALSE)</f>
        <v>1.4559925093632959</v>
      </c>
      <c r="AP26" s="580">
        <f>VLOOKUP($AL$26,$R$8:$Z$72,5,FALSE)</f>
        <v>8172</v>
      </c>
      <c r="AQ26" s="581">
        <f>VLOOKUP($AL$26,$R$8:$Z$72,6,FALSE)</f>
        <v>2.1886842986273853</v>
      </c>
      <c r="AR26" s="581">
        <f>VLOOKUP($AL$26,$R$8:$Z$72,7,FALSE)</f>
        <v>3.8056779246206562</v>
      </c>
      <c r="AS26" s="581">
        <f>VLOOKUP($AL$26,$R$8:$Z$72,8,FALSE)</f>
        <v>-7.3187318827978087</v>
      </c>
      <c r="AT26" s="580">
        <f>VLOOKUP($AL$26,$R$8:$Z$72,9,FALSE)</f>
        <v>66.523642092941827</v>
      </c>
      <c r="AU26" s="114"/>
      <c r="AV26" s="114"/>
      <c r="AW26" s="114"/>
      <c r="BF26" s="114"/>
      <c r="BG26" s="114"/>
      <c r="BH26" s="114"/>
      <c r="BI26" s="114"/>
      <c r="BJ26" s="114"/>
      <c r="BK26" s="31"/>
      <c r="BM26" s="571"/>
      <c r="BN26" s="572"/>
      <c r="BP26" s="31"/>
      <c r="BR26" s="31"/>
    </row>
    <row r="27" spans="2:70" ht="15" customHeight="1" x14ac:dyDescent="0.25">
      <c r="B27" s="379" t="s">
        <v>271</v>
      </c>
      <c r="C27" s="578">
        <v>0</v>
      </c>
      <c r="D27" s="578">
        <v>60</v>
      </c>
      <c r="F27" s="579" t="str">
        <f t="shared" si="0"/>
        <v>3.G.20 Mixed lifestages in semi-detached homes</v>
      </c>
      <c r="G27" s="580">
        <f t="shared" si="0"/>
        <v>0</v>
      </c>
      <c r="H27" s="581">
        <f t="shared" si="0"/>
        <v>0</v>
      </c>
      <c r="I27" s="580">
        <f t="shared" si="0"/>
        <v>60</v>
      </c>
      <c r="J27" s="581">
        <f t="shared" si="0"/>
        <v>1.6069635085369936E-2</v>
      </c>
      <c r="K27" s="581">
        <f t="shared" si="1"/>
        <v>0</v>
      </c>
      <c r="L27" s="581">
        <f t="shared" si="1"/>
        <v>-1.8528426077090432</v>
      </c>
      <c r="M27" s="580">
        <f t="shared" si="1"/>
        <v>0</v>
      </c>
      <c r="N27" s="582"/>
      <c r="O27" s="583" t="str">
        <f t="shared" si="6"/>
        <v>3</v>
      </c>
      <c r="P27" s="583" t="str">
        <f t="shared" si="7"/>
        <v>3.G</v>
      </c>
      <c r="Q27" s="583">
        <f>RANK(Z27,$Z$8:$Z$72,0)+COUNTIF($Z$8:Z27,Z27)-1</f>
        <v>47</v>
      </c>
      <c r="R27" s="583">
        <f>RANK(U27,$U$8:$U$72,0)+COUNTIF($U$8:U27,U27)-1</f>
        <v>47</v>
      </c>
      <c r="S27" s="379" t="s">
        <v>271</v>
      </c>
      <c r="T27" s="584">
        <f t="shared" si="8"/>
        <v>0</v>
      </c>
      <c r="U27" s="585">
        <f t="shared" si="2"/>
        <v>0</v>
      </c>
      <c r="V27" s="584">
        <f t="shared" si="9"/>
        <v>60</v>
      </c>
      <c r="W27" s="585">
        <f t="shared" si="3"/>
        <v>1.6069635085369936E-2</v>
      </c>
      <c r="X27" s="581">
        <f t="shared" si="4"/>
        <v>0</v>
      </c>
      <c r="Y27" s="581">
        <f t="shared" si="5"/>
        <v>-1.8528426077090432</v>
      </c>
      <c r="Z27" s="580">
        <f t="shared" si="10"/>
        <v>0</v>
      </c>
      <c r="AA27" s="114"/>
      <c r="AB27" s="586">
        <v>20</v>
      </c>
      <c r="AC27" s="568" t="str">
        <f>VLOOKUP($AB$27,$Q$8:$Z$72,3,FALSE)</f>
        <v>2.D.10 Well-off families in larger semis</v>
      </c>
      <c r="AD27" s="580">
        <f>VLOOKUP($AB$27,$Q$8:$Z$72,4,FALSE)</f>
        <v>434</v>
      </c>
      <c r="AE27" s="581">
        <f>VLOOKUP($AB$27,$Q$8:$Z$72,5,FALSE)</f>
        <v>2.0318352059925093</v>
      </c>
      <c r="AF27" s="580">
        <f>VLOOKUP($AB$27,$Q$8:$Z$72,6,FALSE)</f>
        <v>12418</v>
      </c>
      <c r="AG27" s="581">
        <f>VLOOKUP($AB$27,$Q$8:$Z$72,7,FALSE)</f>
        <v>3.3258788081687314</v>
      </c>
      <c r="AH27" s="581">
        <f>VLOOKUP($AB$27,$Q$8:$Z$72,8,FALSE)</f>
        <v>3.494926719278467</v>
      </c>
      <c r="AI27" s="581">
        <f>VLOOKUP($AB$27,$Q$8:$Z$72,9,FALSE)</f>
        <v>-10.547297784530947</v>
      </c>
      <c r="AJ27" s="580">
        <f>VLOOKUP($AB$27,$Q$8:$Z$72,10,FALSE)</f>
        <v>61.091679017350067</v>
      </c>
      <c r="AK27" s="114"/>
      <c r="AL27" s="586">
        <v>20</v>
      </c>
      <c r="AM27" s="568" t="str">
        <f>VLOOKUP($AL$27,$R$8:$Z$72,2,FALSE)</f>
        <v>4.L.35 Settled communities, semi-detached properties</v>
      </c>
      <c r="AN27" s="580">
        <f>VLOOKUP($AL$27,$R$8:$Z$72,3,FALSE)</f>
        <v>309</v>
      </c>
      <c r="AO27" s="581">
        <f>VLOOKUP($AL$27,$R$8:$Z$72,4,FALSE)</f>
        <v>1.446629213483146</v>
      </c>
      <c r="AP27" s="580">
        <f>VLOOKUP($AL$27,$R$8:$Z$72,5,FALSE)</f>
        <v>19613</v>
      </c>
      <c r="AQ27" s="581">
        <f>VLOOKUP($AL$27,$R$8:$Z$72,6,FALSE)</f>
        <v>5.2528958821560092</v>
      </c>
      <c r="AR27" s="581">
        <f>VLOOKUP($AL$27,$R$8:$Z$72,7,FALSE)</f>
        <v>1.5754856472747669</v>
      </c>
      <c r="AS27" s="581">
        <f>VLOOKUP($AL$27,$R$8:$Z$72,8,FALSE)</f>
        <v>-24.935464759872971</v>
      </c>
      <c r="AT27" s="580">
        <f>VLOOKUP($AL$27,$R$8:$Z$72,9,FALSE)</f>
        <v>27.5396513834839</v>
      </c>
      <c r="AU27" s="114"/>
      <c r="AV27" s="114"/>
      <c r="AW27" s="114"/>
      <c r="BF27" s="114"/>
      <c r="BG27" s="114"/>
      <c r="BH27" s="114"/>
      <c r="BI27" s="114"/>
      <c r="BJ27" s="114"/>
      <c r="BK27" s="31"/>
      <c r="BM27" s="571"/>
      <c r="BN27" s="572"/>
      <c r="BP27" s="31"/>
      <c r="BR27" s="31"/>
    </row>
    <row r="28" spans="2:70" ht="15" customHeight="1" x14ac:dyDescent="0.25">
      <c r="B28" s="379" t="s">
        <v>272</v>
      </c>
      <c r="C28" s="578">
        <v>1639</v>
      </c>
      <c r="D28" s="578">
        <v>23484</v>
      </c>
      <c r="F28" s="579" t="str">
        <f t="shared" si="0"/>
        <v>3.G.21 Mid-life suburban living</v>
      </c>
      <c r="G28" s="580">
        <f t="shared" si="0"/>
        <v>1639</v>
      </c>
      <c r="H28" s="581">
        <f t="shared" si="0"/>
        <v>7.6732209737827715</v>
      </c>
      <c r="I28" s="580">
        <f t="shared" si="0"/>
        <v>23484</v>
      </c>
      <c r="J28" s="581">
        <f t="shared" si="0"/>
        <v>6.2896551724137924</v>
      </c>
      <c r="K28" s="581">
        <f t="shared" si="1"/>
        <v>6.9792198943961852</v>
      </c>
      <c r="L28" s="581">
        <f t="shared" si="1"/>
        <v>8.3290075707749516</v>
      </c>
      <c r="M28" s="580">
        <f t="shared" si="1"/>
        <v>121.99748258755506</v>
      </c>
      <c r="N28" s="582"/>
      <c r="O28" s="583" t="str">
        <f t="shared" si="6"/>
        <v>3</v>
      </c>
      <c r="P28" s="583" t="str">
        <f t="shared" si="7"/>
        <v>3.G</v>
      </c>
      <c r="Q28" s="583">
        <f>RANK(Z28,$Z$8:$Z$72,0)+COUNTIF($Z$8:Z28,Z28)-1</f>
        <v>12</v>
      </c>
      <c r="R28" s="583">
        <f>RANK(U28,$U$8:$U$72,0)+COUNTIF($U$8:U28,U28)-1</f>
        <v>4</v>
      </c>
      <c r="S28" s="379" t="s">
        <v>272</v>
      </c>
      <c r="T28" s="584">
        <f t="shared" si="8"/>
        <v>1639</v>
      </c>
      <c r="U28" s="585">
        <f t="shared" si="2"/>
        <v>7.6732209737827715</v>
      </c>
      <c r="V28" s="584">
        <f t="shared" si="9"/>
        <v>23484</v>
      </c>
      <c r="W28" s="585">
        <f t="shared" si="3"/>
        <v>6.2896551724137924</v>
      </c>
      <c r="X28" s="581">
        <f t="shared" si="4"/>
        <v>6.9792198943961852</v>
      </c>
      <c r="Y28" s="581">
        <f t="shared" si="5"/>
        <v>8.3290075707749516</v>
      </c>
      <c r="Z28" s="580">
        <f t="shared" si="10"/>
        <v>121.99748258755506</v>
      </c>
      <c r="AA28" s="114"/>
      <c r="AB28" s="586">
        <v>21</v>
      </c>
      <c r="AC28" s="568" t="str">
        <f>VLOOKUP($AB$28,$Q$8:$Z$72,3,FALSE)</f>
        <v>5.P.47 Singles and couples in rented flats</v>
      </c>
      <c r="AD28" s="580">
        <f>VLOOKUP($AB$28,$Q$8:$Z$72,4,FALSE)</f>
        <v>182</v>
      </c>
      <c r="AE28" s="581">
        <f>VLOOKUP($AB$28,$Q$8:$Z$72,5,FALSE)</f>
        <v>0.85205992509363293</v>
      </c>
      <c r="AF28" s="580">
        <f>VLOOKUP($AB$28,$Q$8:$Z$72,6,FALSE)</f>
        <v>5243</v>
      </c>
      <c r="AG28" s="581">
        <f>VLOOKUP($AB$28,$Q$8:$Z$72,7,FALSE)</f>
        <v>1.4042182792099096</v>
      </c>
      <c r="AH28" s="581">
        <f>VLOOKUP($AB$28,$Q$8:$Z$72,8,FALSE)</f>
        <v>3.4712950600801067</v>
      </c>
      <c r="AI28" s="581">
        <f>VLOOKUP($AB$28,$Q$8:$Z$72,9,FALSE)</f>
        <v>-6.8583207633649872</v>
      </c>
      <c r="AJ28" s="580">
        <f>VLOOKUP($AB$28,$Q$8:$Z$72,10,FALSE)</f>
        <v>60.678595180590342</v>
      </c>
      <c r="AK28" s="114"/>
      <c r="AL28" s="586">
        <v>21</v>
      </c>
      <c r="AM28" s="568" t="str">
        <f>VLOOKUP($AL$28,$R$8:$Z$72,2,FALSE)</f>
        <v>3.F.16 Families and couples in detached houses</v>
      </c>
      <c r="AN28" s="580">
        <f>VLOOKUP($AL$28,$R$8:$Z$72,3,FALSE)</f>
        <v>307</v>
      </c>
      <c r="AO28" s="581">
        <f>VLOOKUP($AL$28,$R$8:$Z$72,4,FALSE)</f>
        <v>1.4372659176029963</v>
      </c>
      <c r="AP28" s="580">
        <f>VLOOKUP($AL$28,$R$8:$Z$72,5,FALSE)</f>
        <v>12836</v>
      </c>
      <c r="AQ28" s="581">
        <f>VLOOKUP($AL$28,$R$8:$Z$72,6,FALSE)</f>
        <v>3.4378305992634752</v>
      </c>
      <c r="AR28" s="581">
        <f>VLOOKUP($AL$28,$R$8:$Z$72,7,FALSE)</f>
        <v>2.3917108133374883</v>
      </c>
      <c r="AS28" s="581">
        <f>VLOOKUP($AL$28,$R$8:$Z$72,8,FALSE)</f>
        <v>-16.047503463384878</v>
      </c>
      <c r="AT28" s="580">
        <f>VLOOKUP($AL$28,$R$8:$Z$72,9,FALSE)</f>
        <v>41.807351354395351</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48</v>
      </c>
      <c r="R29" s="583">
        <f>RANK(U29,$U$8:$U$72,0)+COUNTIF($U$8:U29,U29)-1</f>
        <v>48</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3.J.27 Professional families and couples in suburban, owner-occupied areas</v>
      </c>
      <c r="AD29" s="580">
        <f>VLOOKUP($AB$29,$Q$8:$Z$72,4,FALSE)</f>
        <v>368</v>
      </c>
      <c r="AE29" s="581">
        <f>VLOOKUP($AB$29,$Q$8:$Z$72,5,FALSE)</f>
        <v>1.7228464419475655</v>
      </c>
      <c r="AF29" s="580">
        <f>VLOOKUP($AB$29,$Q$8:$Z$72,6,FALSE)</f>
        <v>10754</v>
      </c>
      <c r="AG29" s="581">
        <f>VLOOKUP($AB$29,$Q$8:$Z$72,7,FALSE)</f>
        <v>2.8802142618011382</v>
      </c>
      <c r="AH29" s="581">
        <f>VLOOKUP($AB$29,$Q$8:$Z$72,8,FALSE)</f>
        <v>3.4219825181327881</v>
      </c>
      <c r="AI29" s="581">
        <f>VLOOKUP($AB$29,$Q$8:$Z$72,9,FALSE)</f>
        <v>-10.113599951974468</v>
      </c>
      <c r="AJ29" s="580">
        <f>VLOOKUP($AB$29,$Q$8:$Z$72,10,FALSE)</f>
        <v>59.816606868344088</v>
      </c>
      <c r="AK29" s="114"/>
      <c r="AL29" s="586">
        <v>22</v>
      </c>
      <c r="AM29" s="568" t="str">
        <f>VLOOKUP($AL$29,$R$8:$Z$72,2,FALSE)</f>
        <v>6.T.57 Older renters in flats and tenements</v>
      </c>
      <c r="AN29" s="580">
        <f>VLOOKUP($AL$29,$R$8:$Z$72,3,FALSE)</f>
        <v>289</v>
      </c>
      <c r="AO29" s="581">
        <f>VLOOKUP($AL$29,$R$8:$Z$72,4,FALSE)</f>
        <v>1.3529962546816479</v>
      </c>
      <c r="AP29" s="580">
        <f>VLOOKUP($AL$29,$R$8:$Z$72,5,FALSE)</f>
        <v>3808</v>
      </c>
      <c r="AQ29" s="581">
        <f>VLOOKUP($AL$29,$R$8:$Z$72,6,FALSE)</f>
        <v>1.0198861734181452</v>
      </c>
      <c r="AR29" s="581">
        <f>VLOOKUP($AL$29,$R$8:$Z$72,7,FALSE)</f>
        <v>7.5892857142857135</v>
      </c>
      <c r="AS29" s="581">
        <f>VLOOKUP($AL$29,$R$8:$Z$72,8,FALSE)</f>
        <v>4.8454997341284658</v>
      </c>
      <c r="AT29" s="580">
        <f>VLOOKUP($AL$29,$R$8:$Z$72,9,FALSE)</f>
        <v>132.66149595371857</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49</v>
      </c>
      <c r="R30" s="583">
        <f>RANK(U30,$U$8:$U$72,0)+COUNTIF($U$8:U30,U30)-1</f>
        <v>49</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7.V.64 Inactive communal populations</v>
      </c>
      <c r="AD30" s="580">
        <f>VLOOKUP($AB$30,$Q$8:$Z$72,4,FALSE)</f>
        <v>102</v>
      </c>
      <c r="AE30" s="581">
        <f>VLOOKUP($AB$30,$Q$8:$Z$72,5,FALSE)</f>
        <v>0.47752808988764045</v>
      </c>
      <c r="AF30" s="580">
        <f>VLOOKUP($AB$30,$Q$8:$Z$72,6,FALSE)</f>
        <v>3052</v>
      </c>
      <c r="AG30" s="581">
        <f>VLOOKUP($AB$30,$Q$8:$Z$72,7,FALSE)</f>
        <v>0.81740877134248413</v>
      </c>
      <c r="AH30" s="581">
        <f>VLOOKUP($AB$30,$Q$8:$Z$72,8,FALSE)</f>
        <v>3.3420707732634334</v>
      </c>
      <c r="AI30" s="581">
        <f>VLOOKUP($AB$30,$Q$8:$Z$72,9,FALSE)</f>
        <v>-5.5168316641438757</v>
      </c>
      <c r="AJ30" s="580">
        <f>VLOOKUP($AB$30,$Q$8:$Z$72,10,FALSE)</f>
        <v>58.419741337417349</v>
      </c>
      <c r="AK30" s="114"/>
      <c r="AL30" s="586">
        <v>23</v>
      </c>
      <c r="AM30" s="568" t="str">
        <f>VLOOKUP($AL$30,$R$8:$Z$72,2,FALSE)</f>
        <v>3.J.28 Families and couples in terraces</v>
      </c>
      <c r="AN30" s="580">
        <f>VLOOKUP($AL$30,$R$8:$Z$72,3,FALSE)</f>
        <v>265</v>
      </c>
      <c r="AO30" s="581">
        <f>VLOOKUP($AL$30,$R$8:$Z$72,4,FALSE)</f>
        <v>1.2406367041198503</v>
      </c>
      <c r="AP30" s="580">
        <f>VLOOKUP($AL$30,$R$8:$Z$72,5,FALSE)</f>
        <v>4060</v>
      </c>
      <c r="AQ30" s="581">
        <f>VLOOKUP($AL$30,$R$8:$Z$72,6,FALSE)</f>
        <v>1.087378640776699</v>
      </c>
      <c r="AR30" s="581">
        <f>VLOOKUP($AL$30,$R$8:$Z$72,7,FALSE)</f>
        <v>6.5270935960591139</v>
      </c>
      <c r="AS30" s="581">
        <f>VLOOKUP($AL$30,$R$8:$Z$72,8,FALSE)</f>
        <v>2.1597709861306238</v>
      </c>
      <c r="AT30" s="580">
        <f>VLOOKUP($AL$30,$R$8:$Z$72,9,FALSE)</f>
        <v>114.09426832530767</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50</v>
      </c>
      <c r="R31" s="583">
        <f>RANK(U31,$U$8:$U$72,0)+COUNTIF($U$8:U31,U31)-1</f>
        <v>50</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6.T.58 Poorer pensioners in semis</v>
      </c>
      <c r="AD31" s="580">
        <f>VLOOKUP($AB$31,$Q$8:$Z$72,4,FALSE)</f>
        <v>162</v>
      </c>
      <c r="AE31" s="581">
        <f>VLOOKUP($AB$31,$Q$8:$Z$72,5,FALSE)</f>
        <v>0.7584269662921348</v>
      </c>
      <c r="AF31" s="580">
        <f>VLOOKUP($AB$31,$Q$8:$Z$72,6,FALSE)</f>
        <v>5573</v>
      </c>
      <c r="AG31" s="581">
        <f>VLOOKUP($AB$31,$Q$8:$Z$72,7,FALSE)</f>
        <v>1.4926012721794442</v>
      </c>
      <c r="AH31" s="581">
        <f>VLOOKUP($AB$31,$Q$8:$Z$72,8,FALSE)</f>
        <v>2.9068724205993179</v>
      </c>
      <c r="AI31" s="581">
        <f>VLOOKUP($AB$31,$Q$8:$Z$72,9,FALSE)</f>
        <v>-8.8489853545674002</v>
      </c>
      <c r="AJ31" s="580">
        <f>VLOOKUP($AB$31,$Q$8:$Z$72,10,FALSE)</f>
        <v>50.812429309048248</v>
      </c>
      <c r="AK31" s="114"/>
      <c r="AL31" s="586">
        <v>24</v>
      </c>
      <c r="AM31" s="568" t="str">
        <f>VLOOKUP($AL$31,$R$8:$Z$72,2,FALSE)</f>
        <v>5.P.47 Singles and couples in rented flats</v>
      </c>
      <c r="AN31" s="580">
        <f>VLOOKUP($AL$31,$R$8:$Z$72,3,FALSE)</f>
        <v>182</v>
      </c>
      <c r="AO31" s="581">
        <f>VLOOKUP($AL$31,$R$8:$Z$72,4,FALSE)</f>
        <v>0.85205992509363293</v>
      </c>
      <c r="AP31" s="580">
        <f>VLOOKUP($AL$31,$R$8:$Z$72,5,FALSE)</f>
        <v>5243</v>
      </c>
      <c r="AQ31" s="581">
        <f>VLOOKUP($AL$31,$R$8:$Z$72,6,FALSE)</f>
        <v>1.4042182792099096</v>
      </c>
      <c r="AR31" s="581">
        <f>VLOOKUP($AL$31,$R$8:$Z$72,7,FALSE)</f>
        <v>3.4712950600801067</v>
      </c>
      <c r="AS31" s="581">
        <f>VLOOKUP($AL$31,$R$8:$Z$72,8,FALSE)</f>
        <v>-6.8583207633649872</v>
      </c>
      <c r="AT31" s="580">
        <f>VLOOKUP($AL$31,$R$8:$Z$72,9,FALSE)</f>
        <v>60.678595180590342</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-4.8752124330839441</v>
      </c>
      <c r="M32" s="580">
        <f t="shared" si="1"/>
        <v>0</v>
      </c>
      <c r="N32" s="582"/>
      <c r="O32" s="583" t="str">
        <f t="shared" si="6"/>
        <v>3</v>
      </c>
      <c r="P32" s="583" t="str">
        <f t="shared" si="7"/>
        <v>3.I</v>
      </c>
      <c r="Q32" s="583">
        <f>RANK(Z32,$Z$8:$Z$72,0)+COUNTIF($Z$8:Z32,Z32)-1</f>
        <v>51</v>
      </c>
      <c r="R32" s="583">
        <f>RANK(U32,$U$8:$U$72,0)+COUNTIF($U$8:U32,U32)-1</f>
        <v>51</v>
      </c>
      <c r="S32" s="379" t="s">
        <v>276</v>
      </c>
      <c r="T32" s="584">
        <f t="shared" si="8"/>
        <v>0</v>
      </c>
      <c r="U32" s="585">
        <f t="shared" si="2"/>
        <v>0</v>
      </c>
      <c r="V32" s="584">
        <f t="shared" si="9"/>
        <v>415</v>
      </c>
      <c r="W32" s="585">
        <f t="shared" si="3"/>
        <v>0.11114830934047538</v>
      </c>
      <c r="X32" s="581">
        <f t="shared" si="4"/>
        <v>0</v>
      </c>
      <c r="Y32" s="581">
        <f t="shared" si="5"/>
        <v>-4.8752124330839441</v>
      </c>
      <c r="Z32" s="580">
        <f t="shared" si="10"/>
        <v>0</v>
      </c>
      <c r="AA32" s="114"/>
      <c r="AB32" s="586">
        <v>25</v>
      </c>
      <c r="AC32" s="568" t="str">
        <f>VLOOKUP($AB$32,$Q$8:$Z$72,3,FALSE)</f>
        <v>5.R.50 Single-parent families in terraced housing</v>
      </c>
      <c r="AD32" s="580">
        <f>VLOOKUP($AB$32,$Q$8:$Z$72,4,FALSE)</f>
        <v>391</v>
      </c>
      <c r="AE32" s="581">
        <f>VLOOKUP($AB$32,$Q$8:$Z$72,5,FALSE)</f>
        <v>1.8305243445692885</v>
      </c>
      <c r="AF32" s="580">
        <f>VLOOKUP($AB$32,$Q$8:$Z$72,6,FALSE)</f>
        <v>13949</v>
      </c>
      <c r="AG32" s="581">
        <f>VLOOKUP($AB$32,$Q$8:$Z$72,7,FALSE)</f>
        <v>3.7359223300970879</v>
      </c>
      <c r="AH32" s="581">
        <f>VLOOKUP($AB$32,$Q$8:$Z$72,8,FALSE)</f>
        <v>2.8030683203096993</v>
      </c>
      <c r="AI32" s="581">
        <f>VLOOKUP($AB$32,$Q$8:$Z$72,9,FALSE)</f>
        <v>-14.684368671097632</v>
      </c>
      <c r="AJ32" s="580">
        <f>VLOOKUP($AB$32,$Q$8:$Z$72,10,FALSE)</f>
        <v>48.997922944552151</v>
      </c>
      <c r="AK32" s="114"/>
      <c r="AL32" s="586">
        <v>25</v>
      </c>
      <c r="AM32" s="568" t="str">
        <f>VLOOKUP($AL$32,$R$8:$Z$72,2,FALSE)</f>
        <v>4.M.36 Cost-conscious families in terraces</v>
      </c>
      <c r="AN32" s="580">
        <f>VLOOKUP($AL$32,$R$8:$Z$72,3,FALSE)</f>
        <v>177</v>
      </c>
      <c r="AO32" s="581">
        <f>VLOOKUP($AL$32,$R$8:$Z$72,4,FALSE)</f>
        <v>0.82865168539325851</v>
      </c>
      <c r="AP32" s="580">
        <f>VLOOKUP($AL$32,$R$8:$Z$72,5,FALSE)</f>
        <v>7102</v>
      </c>
      <c r="AQ32" s="581">
        <f>VLOOKUP($AL$32,$R$8:$Z$72,6,FALSE)</f>
        <v>1.9021091396049548</v>
      </c>
      <c r="AR32" s="581">
        <f>VLOOKUP($AL$32,$R$8:$Z$72,7,FALSE)</f>
        <v>2.4922557026189804</v>
      </c>
      <c r="AS32" s="581">
        <f>VLOOKUP($AL$32,$R$8:$Z$72,8,FALSE)</f>
        <v>-11.485182727330692</v>
      </c>
      <c r="AT32" s="580">
        <f>VLOOKUP($AL$32,$R$8:$Z$72,9,FALSE)</f>
        <v>43.564886374782866</v>
      </c>
      <c r="AU32" s="114"/>
      <c r="AV32" s="114"/>
      <c r="AW32" s="114"/>
      <c r="BF32" s="114"/>
      <c r="BG32" s="114"/>
      <c r="BH32" s="114"/>
      <c r="BI32" s="114"/>
      <c r="BJ32" s="114"/>
      <c r="BK32" s="31"/>
      <c r="BM32" s="571"/>
      <c r="BN32" s="572"/>
    </row>
    <row r="33" spans="2:69" ht="15" customHeight="1" x14ac:dyDescent="0.25">
      <c r="B33" s="379" t="s">
        <v>277</v>
      </c>
      <c r="C33" s="578">
        <v>153</v>
      </c>
      <c r="D33" s="578">
        <v>2465</v>
      </c>
      <c r="F33" s="579" t="str">
        <f t="shared" si="0"/>
        <v>3.I.26 Younger couples and singles in flats</v>
      </c>
      <c r="G33" s="580">
        <f t="shared" si="0"/>
        <v>153</v>
      </c>
      <c r="H33" s="581">
        <f t="shared" si="0"/>
        <v>0.71629213483146059</v>
      </c>
      <c r="I33" s="580">
        <f t="shared" si="0"/>
        <v>2465</v>
      </c>
      <c r="J33" s="581">
        <f t="shared" si="0"/>
        <v>0.66019417475728148</v>
      </c>
      <c r="K33" s="581">
        <f t="shared" si="1"/>
        <v>6.2068965517241379</v>
      </c>
      <c r="L33" s="581">
        <f t="shared" si="1"/>
        <v>1.0123954760316294</v>
      </c>
      <c r="M33" s="580">
        <f t="shared" si="1"/>
        <v>108.49719101123596</v>
      </c>
      <c r="N33" s="582"/>
      <c r="O33" s="583" t="str">
        <f t="shared" si="6"/>
        <v>3</v>
      </c>
      <c r="P33" s="583" t="str">
        <f t="shared" si="7"/>
        <v>3.I</v>
      </c>
      <c r="Q33" s="583">
        <f>RANK(Z33,$Z$8:$Z$72,0)+COUNTIF($Z$8:Z33,Z33)-1</f>
        <v>15</v>
      </c>
      <c r="R33" s="583">
        <f>RANK(U33,$U$8:$U$72,0)+COUNTIF($U$8:U33,U33)-1</f>
        <v>28</v>
      </c>
      <c r="S33" s="379" t="s">
        <v>277</v>
      </c>
      <c r="T33" s="584">
        <f t="shared" si="8"/>
        <v>153</v>
      </c>
      <c r="U33" s="585">
        <f t="shared" si="2"/>
        <v>0.71629213483146059</v>
      </c>
      <c r="V33" s="584">
        <f t="shared" si="9"/>
        <v>2465</v>
      </c>
      <c r="W33" s="585">
        <f t="shared" si="3"/>
        <v>0.66019417475728148</v>
      </c>
      <c r="X33" s="581">
        <f t="shared" si="4"/>
        <v>6.2068965517241379</v>
      </c>
      <c r="Y33" s="581">
        <f t="shared" si="5"/>
        <v>1.0123954760316294</v>
      </c>
      <c r="Z33" s="580">
        <f t="shared" si="10"/>
        <v>108.49719101123596</v>
      </c>
      <c r="AA33" s="114"/>
      <c r="AB33" s="586">
        <v>26</v>
      </c>
      <c r="AC33" s="568" t="str">
        <f>VLOOKUP($AB$33,$Q$8:$Z$72,3,FALSE)</f>
        <v>4.M.36 Cost-conscious families in terraces</v>
      </c>
      <c r="AD33" s="580">
        <f>VLOOKUP($AB$33,$Q$8:$Z$72,4,FALSE)</f>
        <v>177</v>
      </c>
      <c r="AE33" s="581">
        <f>VLOOKUP($AB$33,$Q$8:$Z$72,5,FALSE)</f>
        <v>0.82865168539325851</v>
      </c>
      <c r="AF33" s="580">
        <f>VLOOKUP($AB$33,$Q$8:$Z$72,6,FALSE)</f>
        <v>7102</v>
      </c>
      <c r="AG33" s="581">
        <f>VLOOKUP($AB$33,$Q$8:$Z$72,7,FALSE)</f>
        <v>1.9021091396049548</v>
      </c>
      <c r="AH33" s="581">
        <f>VLOOKUP($AB$33,$Q$8:$Z$72,8,FALSE)</f>
        <v>2.4922557026189804</v>
      </c>
      <c r="AI33" s="581">
        <f>VLOOKUP($AB$33,$Q$8:$Z$72,9,FALSE)</f>
        <v>-11.485182727330692</v>
      </c>
      <c r="AJ33" s="580">
        <f>VLOOKUP($AB$33,$Q$8:$Z$72,10,FALSE)</f>
        <v>43.564886374782866</v>
      </c>
      <c r="AK33" s="114"/>
      <c r="AL33" s="586">
        <v>26</v>
      </c>
      <c r="AM33" s="568" t="str">
        <f>VLOOKUP($AL$33,$R$8:$Z$72,2,FALSE)</f>
        <v>6.S.55 Families in low-value terraced housing</v>
      </c>
      <c r="AN33" s="580">
        <f>VLOOKUP($AL$33,$R$8:$Z$72,3,FALSE)</f>
        <v>176</v>
      </c>
      <c r="AO33" s="581">
        <f>VLOOKUP($AL$33,$R$8:$Z$72,4,FALSE)</f>
        <v>0.82397003745318353</v>
      </c>
      <c r="AP33" s="580">
        <f>VLOOKUP($AL$33,$R$8:$Z$72,5,FALSE)</f>
        <v>16237</v>
      </c>
      <c r="AQ33" s="581">
        <f>VLOOKUP($AL$33,$R$8:$Z$72,6,FALSE)</f>
        <v>4.348711081352528</v>
      </c>
      <c r="AR33" s="581">
        <f>VLOOKUP($AL$33,$R$8:$Z$72,7,FALSE)</f>
        <v>1.0839440783395948</v>
      </c>
      <c r="AS33" s="581">
        <f>VLOOKUP($AL$33,$R$8:$Z$72,8,FALSE)</f>
        <v>-25.258185534498853</v>
      </c>
      <c r="AT33" s="580">
        <f>VLOOKUP($AL$33,$R$8:$Z$72,9,FALSE)</f>
        <v>18.947454131556469</v>
      </c>
      <c r="AU33" s="114"/>
      <c r="AV33" s="114"/>
      <c r="AW33" s="114"/>
      <c r="BF33" s="114"/>
      <c r="BG33" s="114"/>
      <c r="BH33" s="114"/>
      <c r="BI33" s="114"/>
      <c r="BJ33" s="114"/>
      <c r="BK33" s="31"/>
      <c r="BM33" s="587"/>
      <c r="BN33" s="572"/>
    </row>
    <row r="34" spans="2:69" ht="15" customHeight="1" x14ac:dyDescent="0.25">
      <c r="B34" s="379" t="s">
        <v>278</v>
      </c>
      <c r="C34" s="578">
        <v>368</v>
      </c>
      <c r="D34" s="578">
        <v>10754</v>
      </c>
      <c r="F34" s="579" t="str">
        <f t="shared" si="0"/>
        <v>3.J.27 Professional families and couples in suburban, owner-occupied areas</v>
      </c>
      <c r="G34" s="580">
        <f t="shared" si="0"/>
        <v>368</v>
      </c>
      <c r="H34" s="581">
        <f t="shared" si="0"/>
        <v>1.7228464419475655</v>
      </c>
      <c r="I34" s="580">
        <f t="shared" si="0"/>
        <v>10754</v>
      </c>
      <c r="J34" s="581">
        <f t="shared" si="0"/>
        <v>2.8802142618011382</v>
      </c>
      <c r="K34" s="581">
        <f t="shared" si="1"/>
        <v>3.4219825181327881</v>
      </c>
      <c r="L34" s="581">
        <f t="shared" si="1"/>
        <v>-10.113599951974468</v>
      </c>
      <c r="M34" s="580">
        <f t="shared" si="1"/>
        <v>59.816606868344088</v>
      </c>
      <c r="N34" s="582"/>
      <c r="O34" s="583" t="str">
        <f t="shared" si="6"/>
        <v>3</v>
      </c>
      <c r="P34" s="583" t="str">
        <f t="shared" si="7"/>
        <v>3.J</v>
      </c>
      <c r="Q34" s="583">
        <f>RANK(Z34,$Z$8:$Z$72,0)+COUNTIF($Z$8:Z34,Z34)-1</f>
        <v>22</v>
      </c>
      <c r="R34" s="583">
        <f>RANK(U34,$U$8:$U$72,0)+COUNTIF($U$8:U34,U34)-1</f>
        <v>15</v>
      </c>
      <c r="S34" s="379" t="s">
        <v>278</v>
      </c>
      <c r="T34" s="584">
        <f t="shared" si="8"/>
        <v>368</v>
      </c>
      <c r="U34" s="585">
        <f t="shared" si="2"/>
        <v>1.7228464419475655</v>
      </c>
      <c r="V34" s="584">
        <f t="shared" si="9"/>
        <v>10754</v>
      </c>
      <c r="W34" s="585">
        <f t="shared" si="3"/>
        <v>2.8802142618011382</v>
      </c>
      <c r="X34" s="581">
        <f t="shared" si="4"/>
        <v>3.4219825181327881</v>
      </c>
      <c r="Y34" s="581">
        <f t="shared" si="5"/>
        <v>-10.113599951974468</v>
      </c>
      <c r="Z34" s="580">
        <f t="shared" si="10"/>
        <v>59.816606868344088</v>
      </c>
      <c r="AA34" s="114"/>
      <c r="AB34" s="586">
        <v>27</v>
      </c>
      <c r="AC34" s="568" t="str">
        <f>VLOOKUP($AB$34,$Q$8:$Z$72,3,FALSE)</f>
        <v>3.F.16 Families and couples in detached houses</v>
      </c>
      <c r="AD34" s="580">
        <f>VLOOKUP($AB$34,$Q$8:$Z$72,4,FALSE)</f>
        <v>307</v>
      </c>
      <c r="AE34" s="581">
        <f>VLOOKUP($AB$34,$Q$8:$Z$72,5,FALSE)</f>
        <v>1.4372659176029963</v>
      </c>
      <c r="AF34" s="580">
        <f>VLOOKUP($AB$34,$Q$8:$Z$72,6,FALSE)</f>
        <v>12836</v>
      </c>
      <c r="AG34" s="581">
        <f>VLOOKUP($AB$34,$Q$8:$Z$72,7,FALSE)</f>
        <v>3.4378305992634752</v>
      </c>
      <c r="AH34" s="581">
        <f>VLOOKUP($AB$34,$Q$8:$Z$72,8,FALSE)</f>
        <v>2.3917108133374883</v>
      </c>
      <c r="AI34" s="581">
        <f>VLOOKUP($AB$34,$Q$8:$Z$72,9,FALSE)</f>
        <v>-16.047503463384878</v>
      </c>
      <c r="AJ34" s="580">
        <f>VLOOKUP($AB$34,$Q$8:$Z$72,10,FALSE)</f>
        <v>41.807351354395351</v>
      </c>
      <c r="AK34" s="114"/>
      <c r="AL34" s="586">
        <v>27</v>
      </c>
      <c r="AM34" s="568" t="str">
        <f>VLOOKUP($AL$34,$R$8:$Z$72,2,FALSE)</f>
        <v>6.T.58 Poorer pensioners in semis</v>
      </c>
      <c r="AN34" s="580">
        <f>VLOOKUP($AL$34,$R$8:$Z$72,3,FALSE)</f>
        <v>162</v>
      </c>
      <c r="AO34" s="581">
        <f>VLOOKUP($AL$34,$R$8:$Z$72,4,FALSE)</f>
        <v>0.7584269662921348</v>
      </c>
      <c r="AP34" s="580">
        <f>VLOOKUP($AL$34,$R$8:$Z$72,5,FALSE)</f>
        <v>5573</v>
      </c>
      <c r="AQ34" s="581">
        <f>VLOOKUP($AL$34,$R$8:$Z$72,6,FALSE)</f>
        <v>1.4926012721794442</v>
      </c>
      <c r="AR34" s="581">
        <f>VLOOKUP($AL$34,$R$8:$Z$72,7,FALSE)</f>
        <v>2.9068724205993179</v>
      </c>
      <c r="AS34" s="581">
        <f>VLOOKUP($AL$34,$R$8:$Z$72,8,FALSE)</f>
        <v>-8.8489853545674002</v>
      </c>
      <c r="AT34" s="580">
        <f>VLOOKUP($AL$34,$R$8:$Z$72,9,FALSE)</f>
        <v>50.812429309048248</v>
      </c>
      <c r="AU34" s="114"/>
      <c r="AV34" s="114"/>
      <c r="AW34" s="114"/>
      <c r="BF34" s="114"/>
      <c r="BG34" s="114"/>
      <c r="BH34" s="114"/>
      <c r="BI34" s="114"/>
      <c r="BJ34" s="114"/>
      <c r="BK34" s="31"/>
      <c r="BM34" s="587"/>
      <c r="BN34" s="572"/>
    </row>
    <row r="35" spans="2:69" ht="15" customHeight="1" x14ac:dyDescent="0.25">
      <c r="B35" s="379" t="s">
        <v>279</v>
      </c>
      <c r="C35" s="578">
        <v>265</v>
      </c>
      <c r="D35" s="578">
        <v>4060</v>
      </c>
      <c r="F35" s="579" t="str">
        <f t="shared" si="0"/>
        <v>3.J.28 Families and couples in terraces</v>
      </c>
      <c r="G35" s="580">
        <f t="shared" si="0"/>
        <v>265</v>
      </c>
      <c r="H35" s="581">
        <f t="shared" si="0"/>
        <v>1.2406367041198503</v>
      </c>
      <c r="I35" s="580">
        <f t="shared" si="0"/>
        <v>4060</v>
      </c>
      <c r="J35" s="581">
        <f t="shared" si="0"/>
        <v>1.087378640776699</v>
      </c>
      <c r="K35" s="581">
        <f t="shared" si="1"/>
        <v>6.5270935960591139</v>
      </c>
      <c r="L35" s="581">
        <f t="shared" si="1"/>
        <v>2.1597709861306238</v>
      </c>
      <c r="M35" s="580">
        <f t="shared" si="1"/>
        <v>114.09426832530767</v>
      </c>
      <c r="N35" s="582"/>
      <c r="O35" s="583" t="str">
        <f t="shared" si="6"/>
        <v>3</v>
      </c>
      <c r="P35" s="583" t="str">
        <f t="shared" si="7"/>
        <v>3.J</v>
      </c>
      <c r="Q35" s="583">
        <f>RANK(Z35,$Z$8:$Z$72,0)+COUNTIF($Z$8:Z35,Z35)-1</f>
        <v>13</v>
      </c>
      <c r="R35" s="583">
        <f>RANK(U35,$U$8:$U$72,0)+COUNTIF($U$8:U35,U35)-1</f>
        <v>23</v>
      </c>
      <c r="S35" s="379" t="s">
        <v>279</v>
      </c>
      <c r="T35" s="584">
        <f t="shared" si="8"/>
        <v>265</v>
      </c>
      <c r="U35" s="585">
        <f t="shared" si="2"/>
        <v>1.2406367041198503</v>
      </c>
      <c r="V35" s="584">
        <f t="shared" si="9"/>
        <v>4060</v>
      </c>
      <c r="W35" s="585">
        <f t="shared" si="3"/>
        <v>1.087378640776699</v>
      </c>
      <c r="X35" s="581">
        <f t="shared" si="4"/>
        <v>6.5270935960591139</v>
      </c>
      <c r="Y35" s="581">
        <f t="shared" si="5"/>
        <v>2.1597709861306238</v>
      </c>
      <c r="Z35" s="580">
        <f t="shared" si="10"/>
        <v>114.09426832530767</v>
      </c>
      <c r="AA35" s="114"/>
      <c r="AB35" s="586">
        <v>28</v>
      </c>
      <c r="AC35" s="568" t="str">
        <f>VLOOKUP($AB$35,$Q$8:$Z$72,3,FALSE)</f>
        <v>2.D.11 Mature and moneyed out-of-towners</v>
      </c>
      <c r="AD35" s="580">
        <f>VLOOKUP($AB$35,$Q$8:$Z$72,4,FALSE)</f>
        <v>49</v>
      </c>
      <c r="AE35" s="581">
        <f>VLOOKUP($AB$35,$Q$8:$Z$72,5,FALSE)</f>
        <v>0.22940074906367042</v>
      </c>
      <c r="AF35" s="580">
        <f>VLOOKUP($AB$35,$Q$8:$Z$72,6,FALSE)</f>
        <v>2391</v>
      </c>
      <c r="AG35" s="581">
        <f>VLOOKUP($AB$35,$Q$8:$Z$72,7,FALSE)</f>
        <v>0.64037495815199197</v>
      </c>
      <c r="AH35" s="581">
        <f>VLOOKUP($AB$35,$Q$8:$Z$72,8,FALSE)</f>
        <v>2.0493517356754496</v>
      </c>
      <c r="AI35" s="581">
        <f>VLOOKUP($AB$35,$Q$8:$Z$72,9,FALSE)</f>
        <v>-7.529966608094413</v>
      </c>
      <c r="AJ35" s="580">
        <f>VLOOKUP($AB$35,$Q$8:$Z$72,10,FALSE)</f>
        <v>35.822879415160159</v>
      </c>
      <c r="AK35" s="114"/>
      <c r="AL35" s="586">
        <v>28</v>
      </c>
      <c r="AM35" s="568" t="str">
        <f>VLOOKUP($AL$35,$R$8:$Z$72,2,FALSE)</f>
        <v>3.I.26 Younger couples and singles in flats</v>
      </c>
      <c r="AN35" s="580">
        <f>VLOOKUP($AL$35,$R$8:$Z$72,3,FALSE)</f>
        <v>153</v>
      </c>
      <c r="AO35" s="581">
        <f>VLOOKUP($AL$35,$R$8:$Z$72,4,FALSE)</f>
        <v>0.71629213483146059</v>
      </c>
      <c r="AP35" s="580">
        <f>VLOOKUP($AL$35,$R$8:$Z$72,5,FALSE)</f>
        <v>2465</v>
      </c>
      <c r="AQ35" s="581">
        <f>VLOOKUP($AL$35,$R$8:$Z$72,6,FALSE)</f>
        <v>0.66019417475728148</v>
      </c>
      <c r="AR35" s="581">
        <f>VLOOKUP($AL$35,$R$8:$Z$72,7,FALSE)</f>
        <v>6.2068965517241379</v>
      </c>
      <c r="AS35" s="581">
        <f>VLOOKUP($AL$35,$R$8:$Z$72,8,FALSE)</f>
        <v>1.0123954760316294</v>
      </c>
      <c r="AT35" s="580">
        <f>VLOOKUP($AL$35,$R$8:$Z$72,9,FALSE)</f>
        <v>108.49719101123596</v>
      </c>
      <c r="AU35" s="114"/>
      <c r="AV35" s="114"/>
      <c r="AW35" s="114"/>
      <c r="BF35" s="114"/>
      <c r="BG35" s="114"/>
      <c r="BH35" s="114"/>
      <c r="BI35" s="114"/>
      <c r="BJ35" s="114"/>
      <c r="BK35" s="31"/>
      <c r="BM35" s="587"/>
      <c r="BN35" s="572"/>
    </row>
    <row r="36" spans="2:69" ht="15" customHeight="1" x14ac:dyDescent="0.25">
      <c r="B36" s="379" t="s">
        <v>280</v>
      </c>
      <c r="C36" s="578">
        <v>1897</v>
      </c>
      <c r="D36" s="578">
        <v>20946</v>
      </c>
      <c r="F36" s="579" t="str">
        <f t="shared" si="0"/>
        <v>4.K.29 Senior home-owning couples</v>
      </c>
      <c r="G36" s="580">
        <f t="shared" si="0"/>
        <v>1897</v>
      </c>
      <c r="H36" s="581">
        <f t="shared" si="0"/>
        <v>8.881086142322097</v>
      </c>
      <c r="I36" s="580">
        <f t="shared" si="0"/>
        <v>20946</v>
      </c>
      <c r="J36" s="581">
        <f t="shared" si="0"/>
        <v>5.6099096083026447</v>
      </c>
      <c r="K36" s="581">
        <f t="shared" si="1"/>
        <v>9.056621789363124</v>
      </c>
      <c r="L36" s="581">
        <f t="shared" si="1"/>
        <v>20.776073522673833</v>
      </c>
      <c r="M36" s="580">
        <f t="shared" si="1"/>
        <v>158.31068167619179</v>
      </c>
      <c r="N36" s="582"/>
      <c r="O36" s="583" t="str">
        <f t="shared" si="6"/>
        <v>4</v>
      </c>
      <c r="P36" s="583" t="str">
        <f t="shared" si="7"/>
        <v>4.K</v>
      </c>
      <c r="Q36" s="583">
        <f>RANK(Z36,$Z$8:$Z$72,0)+COUNTIF($Z$8:Z36,Z36)-1</f>
        <v>10</v>
      </c>
      <c r="R36" s="583">
        <f>RANK(U36,$U$8:$U$72,0)+COUNTIF($U$8:U36,U36)-1</f>
        <v>3</v>
      </c>
      <c r="S36" s="379" t="s">
        <v>280</v>
      </c>
      <c r="T36" s="584">
        <f t="shared" si="8"/>
        <v>1897</v>
      </c>
      <c r="U36" s="585">
        <f t="shared" si="2"/>
        <v>8.881086142322097</v>
      </c>
      <c r="V36" s="584">
        <f t="shared" si="9"/>
        <v>20946</v>
      </c>
      <c r="W36" s="585">
        <f t="shared" si="3"/>
        <v>5.6099096083026447</v>
      </c>
      <c r="X36" s="581">
        <f t="shared" si="4"/>
        <v>9.056621789363124</v>
      </c>
      <c r="Y36" s="581">
        <f t="shared" si="5"/>
        <v>20.776073522673833</v>
      </c>
      <c r="Z36" s="580">
        <f t="shared" si="10"/>
        <v>158.31068167619179</v>
      </c>
      <c r="AA36" s="114"/>
      <c r="AB36" s="586">
        <v>29</v>
      </c>
      <c r="AC36" s="568" t="str">
        <f>VLOOKUP($AB$36,$Q$8:$Z$72,3,FALSE)</f>
        <v>5.Q.48 Routine occupations, socially renting families in semis</v>
      </c>
      <c r="AD36" s="580">
        <f>VLOOKUP($AB$36,$Q$8:$Z$72,4,FALSE)</f>
        <v>418</v>
      </c>
      <c r="AE36" s="581">
        <f>VLOOKUP($AB$36,$Q$8:$Z$72,5,FALSE)</f>
        <v>1.9569288389513111</v>
      </c>
      <c r="AF36" s="580">
        <f>VLOOKUP($AB$36,$Q$8:$Z$72,6,FALSE)</f>
        <v>21968</v>
      </c>
      <c r="AG36" s="581">
        <f>VLOOKUP($AB$36,$Q$8:$Z$72,7,FALSE)</f>
        <v>5.883629059256779</v>
      </c>
      <c r="AH36" s="581">
        <f>VLOOKUP($AB$36,$Q$8:$Z$72,8,FALSE)</f>
        <v>1.9027676620538965</v>
      </c>
      <c r="AI36" s="581">
        <f>VLOOKUP($AB$36,$Q$8:$Z$72,9,FALSE)</f>
        <v>-24.387829069456359</v>
      </c>
      <c r="AJ36" s="580">
        <f>VLOOKUP($AB$36,$Q$8:$Z$72,10,FALSE)</f>
        <v>33.260574710644839</v>
      </c>
      <c r="AK36" s="114"/>
      <c r="AL36" s="586">
        <v>29</v>
      </c>
      <c r="AM36" s="568" t="str">
        <f>VLOOKUP($AL$36,$R$8:$Z$72,2,FALSE)</f>
        <v>5.R.51 Older, single-person households on the outskirts of town</v>
      </c>
      <c r="AN36" s="580">
        <f>VLOOKUP($AL$36,$R$8:$Z$72,3,FALSE)</f>
        <v>139</v>
      </c>
      <c r="AO36" s="581">
        <f>VLOOKUP($AL$36,$R$8:$Z$72,4,FALSE)</f>
        <v>0.65074906367041196</v>
      </c>
      <c r="AP36" s="580">
        <f>VLOOKUP($AL$36,$R$8:$Z$72,5,FALSE)</f>
        <v>7308</v>
      </c>
      <c r="AQ36" s="581">
        <f>VLOOKUP($AL$36,$R$8:$Z$72,6,FALSE)</f>
        <v>1.9572815533980583</v>
      </c>
      <c r="AR36" s="581">
        <f>VLOOKUP($AL$36,$R$8:$Z$72,7,FALSE)</f>
        <v>1.9020251778872468</v>
      </c>
      <c r="AS36" s="581">
        <f>VLOOKUP($AL$36,$R$8:$Z$72,8,FALSE)</f>
        <v>-13.784357060561875</v>
      </c>
      <c r="AT36" s="580">
        <f>VLOOKUP($AL$36,$R$8:$Z$72,9,FALSE)</f>
        <v>33.247596010938707</v>
      </c>
      <c r="AU36" s="114"/>
      <c r="AV36" s="114"/>
      <c r="AW36" s="114"/>
      <c r="BF36" s="114"/>
      <c r="BG36" s="114"/>
      <c r="BH36" s="114"/>
      <c r="BI36" s="114"/>
      <c r="BJ36" s="114"/>
      <c r="BK36" s="31"/>
      <c r="BM36" s="587"/>
      <c r="BN36" s="572"/>
    </row>
    <row r="37" spans="2:69" ht="15" customHeight="1" x14ac:dyDescent="0.25">
      <c r="B37" s="379" t="s">
        <v>281</v>
      </c>
      <c r="C37" s="578">
        <v>1054</v>
      </c>
      <c r="D37" s="578">
        <v>10576</v>
      </c>
      <c r="F37" s="579" t="str">
        <f t="shared" si="0"/>
        <v>4.K.30 Empty nesters in owner-occupied detached homes</v>
      </c>
      <c r="G37" s="580">
        <f t="shared" si="0"/>
        <v>1054</v>
      </c>
      <c r="H37" s="581">
        <f t="shared" si="0"/>
        <v>4.9344569288389515</v>
      </c>
      <c r="I37" s="580">
        <f t="shared" si="0"/>
        <v>10576</v>
      </c>
      <c r="J37" s="581">
        <f t="shared" si="0"/>
        <v>2.8325410110478741</v>
      </c>
      <c r="K37" s="581">
        <f t="shared" si="1"/>
        <v>9.9659606656580948</v>
      </c>
      <c r="L37" s="581">
        <f t="shared" si="1"/>
        <v>18.516864014057283</v>
      </c>
      <c r="M37" s="580">
        <f t="shared" si="1"/>
        <v>174.20601889232634</v>
      </c>
      <c r="N37" s="582"/>
      <c r="O37" s="583" t="str">
        <f t="shared" si="6"/>
        <v>4</v>
      </c>
      <c r="P37" s="583" t="str">
        <f t="shared" si="7"/>
        <v>4.K</v>
      </c>
      <c r="Q37" s="583">
        <f>RANK(Z37,$Z$8:$Z$72,0)+COUNTIF($Z$8:Z37,Z37)-1</f>
        <v>7</v>
      </c>
      <c r="R37" s="583">
        <f>RANK(U37,$U$8:$U$72,0)+COUNTIF($U$8:U37,U37)-1</f>
        <v>7</v>
      </c>
      <c r="S37" s="379" t="s">
        <v>281</v>
      </c>
      <c r="T37" s="584">
        <f t="shared" si="8"/>
        <v>1054</v>
      </c>
      <c r="U37" s="585">
        <f t="shared" si="2"/>
        <v>4.9344569288389515</v>
      </c>
      <c r="V37" s="584">
        <f t="shared" si="9"/>
        <v>10576</v>
      </c>
      <c r="W37" s="585">
        <f t="shared" si="3"/>
        <v>2.8325410110478741</v>
      </c>
      <c r="X37" s="581">
        <f t="shared" si="4"/>
        <v>9.9659606656580948</v>
      </c>
      <c r="Y37" s="581">
        <f t="shared" si="5"/>
        <v>18.516864014057283</v>
      </c>
      <c r="Z37" s="580">
        <f t="shared" si="10"/>
        <v>174.20601889232634</v>
      </c>
      <c r="AA37" s="114"/>
      <c r="AB37" s="586">
        <v>30</v>
      </c>
      <c r="AC37" s="568" t="str">
        <f>VLOOKUP($AB$37,$Q$8:$Z$72,3,FALSE)</f>
        <v>5.R.51 Older, single-person households on the outskirts of town</v>
      </c>
      <c r="AD37" s="580">
        <f>VLOOKUP($AB$37,$Q$8:$Z$72,4,FALSE)</f>
        <v>139</v>
      </c>
      <c r="AE37" s="581">
        <f>VLOOKUP($AB$37,$Q$8:$Z$72,5,FALSE)</f>
        <v>0.65074906367041196</v>
      </c>
      <c r="AF37" s="580">
        <f>VLOOKUP($AB$37,$Q$8:$Z$72,6,FALSE)</f>
        <v>7308</v>
      </c>
      <c r="AG37" s="581">
        <f>VLOOKUP($AB$37,$Q$8:$Z$72,7,FALSE)</f>
        <v>1.9572815533980583</v>
      </c>
      <c r="AH37" s="581">
        <f>VLOOKUP($AB$37,$Q$8:$Z$72,8,FALSE)</f>
        <v>1.9020251778872468</v>
      </c>
      <c r="AI37" s="581">
        <f>VLOOKUP($AB$37,$Q$8:$Z$72,9,FALSE)</f>
        <v>-13.784357060561875</v>
      </c>
      <c r="AJ37" s="580">
        <f>VLOOKUP($AB$37,$Q$8:$Z$72,10,FALSE)</f>
        <v>33.247596010938707</v>
      </c>
      <c r="AK37" s="114"/>
      <c r="AL37" s="586">
        <v>30</v>
      </c>
      <c r="AM37" s="568" t="str">
        <f>VLOOKUP($AL$37,$R$8:$Z$72,2,FALSE)</f>
        <v>7.V.64 Inactive communal populations</v>
      </c>
      <c r="AN37" s="580">
        <f>VLOOKUP($AL$37,$R$8:$Z$72,3,FALSE)</f>
        <v>102</v>
      </c>
      <c r="AO37" s="581">
        <f>VLOOKUP($AL$37,$R$8:$Z$72,4,FALSE)</f>
        <v>0.47752808988764045</v>
      </c>
      <c r="AP37" s="580">
        <f>VLOOKUP($AL$37,$R$8:$Z$72,5,FALSE)</f>
        <v>3052</v>
      </c>
      <c r="AQ37" s="581">
        <f>VLOOKUP($AL$37,$R$8:$Z$72,6,FALSE)</f>
        <v>0.81740877134248413</v>
      </c>
      <c r="AR37" s="581">
        <f>VLOOKUP($AL$37,$R$8:$Z$72,7,FALSE)</f>
        <v>3.3420707732634334</v>
      </c>
      <c r="AS37" s="581">
        <f>VLOOKUP($AL$37,$R$8:$Z$72,8,FALSE)</f>
        <v>-5.5168316641438757</v>
      </c>
      <c r="AT37" s="580">
        <f>VLOOKUP($AL$37,$R$8:$Z$72,9,FALSE)</f>
        <v>58.419741337417349</v>
      </c>
      <c r="AU37" s="114"/>
      <c r="AV37" s="114"/>
      <c r="AW37" s="114"/>
      <c r="BF37" s="114"/>
      <c r="BG37" s="114"/>
      <c r="BH37" s="114"/>
      <c r="BI37" s="114"/>
      <c r="BJ37" s="114"/>
      <c r="BK37" s="31"/>
      <c r="BM37" s="587"/>
      <c r="BN37" s="572"/>
    </row>
    <row r="38" spans="2:69" ht="15" customHeight="1" x14ac:dyDescent="0.25">
      <c r="B38" s="379" t="s">
        <v>282</v>
      </c>
      <c r="C38" s="578">
        <v>0</v>
      </c>
      <c r="D38" s="578">
        <v>2522</v>
      </c>
      <c r="F38" s="579" t="str">
        <f t="shared" si="0"/>
        <v>4.K.31 Comfortable, home-owning families and empty nesters</v>
      </c>
      <c r="G38" s="580">
        <f t="shared" si="0"/>
        <v>0</v>
      </c>
      <c r="H38" s="581">
        <f t="shared" si="0"/>
        <v>0</v>
      </c>
      <c r="I38" s="580">
        <f t="shared" si="0"/>
        <v>2522</v>
      </c>
      <c r="J38" s="581">
        <f t="shared" si="0"/>
        <v>0.67546032808838297</v>
      </c>
      <c r="K38" s="581">
        <f t="shared" si="1"/>
        <v>0</v>
      </c>
      <c r="L38" s="581">
        <f t="shared" si="1"/>
        <v>-12.05236476175136</v>
      </c>
      <c r="M38" s="580">
        <f t="shared" si="1"/>
        <v>0</v>
      </c>
      <c r="N38" s="582"/>
      <c r="O38" s="583" t="str">
        <f t="shared" si="6"/>
        <v>4</v>
      </c>
      <c r="P38" s="583" t="str">
        <f t="shared" si="7"/>
        <v>4.K</v>
      </c>
      <c r="Q38" s="583">
        <f>RANK(Z38,$Z$8:$Z$72,0)+COUNTIF($Z$8:Z38,Z38)-1</f>
        <v>52</v>
      </c>
      <c r="R38" s="583">
        <f>RANK(U38,$U$8:$U$72,0)+COUNTIF($U$8:U38,U38)-1</f>
        <v>52</v>
      </c>
      <c r="S38" s="379" t="s">
        <v>282</v>
      </c>
      <c r="T38" s="584">
        <f t="shared" si="8"/>
        <v>0</v>
      </c>
      <c r="U38" s="585">
        <f t="shared" si="2"/>
        <v>0</v>
      </c>
      <c r="V38" s="584">
        <f t="shared" si="9"/>
        <v>2522</v>
      </c>
      <c r="W38" s="585">
        <f t="shared" si="3"/>
        <v>0.67546032808838297</v>
      </c>
      <c r="X38" s="581">
        <f t="shared" si="4"/>
        <v>0</v>
      </c>
      <c r="Y38" s="581">
        <f t="shared" si="5"/>
        <v>-12.05236476175136</v>
      </c>
      <c r="Z38" s="580">
        <f t="shared" si="10"/>
        <v>0</v>
      </c>
      <c r="AA38" s="114"/>
      <c r="AB38" s="586">
        <v>31</v>
      </c>
      <c r="AC38" s="568" t="str">
        <f>VLOOKUP($AB$38,$Q$8:$Z$72,3,FALSE)</f>
        <v>4.L.35 Settled communities, semi-detached properties</v>
      </c>
      <c r="AD38" s="580">
        <f>VLOOKUP($AB$38,$Q$8:$Z$72,4,FALSE)</f>
        <v>309</v>
      </c>
      <c r="AE38" s="581">
        <f>VLOOKUP($AB$38,$Q$8:$Z$72,5,FALSE)</f>
        <v>1.446629213483146</v>
      </c>
      <c r="AF38" s="580">
        <f>VLOOKUP($AB$38,$Q$8:$Z$72,6,FALSE)</f>
        <v>19613</v>
      </c>
      <c r="AG38" s="581">
        <f>VLOOKUP($AB$38,$Q$8:$Z$72,7,FALSE)</f>
        <v>5.2528958821560092</v>
      </c>
      <c r="AH38" s="581">
        <f>VLOOKUP($AB$38,$Q$8:$Z$72,8,FALSE)</f>
        <v>1.5754856472747669</v>
      </c>
      <c r="AI38" s="581">
        <f>VLOOKUP($AB$38,$Q$8:$Z$72,9,FALSE)</f>
        <v>-24.935464759872971</v>
      </c>
      <c r="AJ38" s="580">
        <f>VLOOKUP($AB$38,$Q$8:$Z$72,10,FALSE)</f>
        <v>27.5396513834839</v>
      </c>
      <c r="AK38" s="114"/>
      <c r="AL38" s="586">
        <v>31</v>
      </c>
      <c r="AM38" s="568" t="str">
        <f>VLOOKUP($AL$38,$R$8:$Z$72,2,FALSE)</f>
        <v>4.K.32 Older comfortable families and couples in detached, rural properties</v>
      </c>
      <c r="AN38" s="580">
        <f>VLOOKUP($AL$38,$R$8:$Z$72,3,FALSE)</f>
        <v>97</v>
      </c>
      <c r="AO38" s="581">
        <f>VLOOKUP($AL$38,$R$8:$Z$72,4,FALSE)</f>
        <v>0.45411985018726597</v>
      </c>
      <c r="AP38" s="580">
        <f>VLOOKUP($AL$38,$R$8:$Z$72,5,FALSE)</f>
        <v>841</v>
      </c>
      <c r="AQ38" s="581">
        <f>VLOOKUP($AL$38,$R$8:$Z$72,6,FALSE)</f>
        <v>0.22524271844660193</v>
      </c>
      <c r="AR38" s="581">
        <f>VLOOKUP($AL$38,$R$8:$Z$72,7,FALSE)</f>
        <v>11.533888228299643</v>
      </c>
      <c r="AS38" s="581">
        <f>VLOOKUP($AL$38,$R$8:$Z$72,8,FALSE)</f>
        <v>7.0561419077386791</v>
      </c>
      <c r="AT38" s="580">
        <f>VLOOKUP($AL$38,$R$8:$Z$72,9,FALSE)</f>
        <v>201.61355417796725</v>
      </c>
      <c r="AU38" s="114"/>
      <c r="AV38" s="114"/>
      <c r="AW38" s="114"/>
      <c r="BF38" s="114"/>
      <c r="BG38" s="114"/>
      <c r="BH38" s="114"/>
      <c r="BI38" s="114"/>
      <c r="BJ38" s="114"/>
      <c r="BK38" s="31"/>
      <c r="BM38" s="587"/>
      <c r="BN38" s="572"/>
    </row>
    <row r="39" spans="2:69" ht="15" customHeight="1" x14ac:dyDescent="0.25">
      <c r="B39" s="379" t="s">
        <v>283</v>
      </c>
      <c r="C39" s="578">
        <v>97</v>
      </c>
      <c r="D39" s="578">
        <v>841</v>
      </c>
      <c r="F39" s="579" t="str">
        <f t="shared" si="0"/>
        <v>4.K.32 Older comfortable families and couples in detached, rural properties</v>
      </c>
      <c r="G39" s="580">
        <f t="shared" si="0"/>
        <v>97</v>
      </c>
      <c r="H39" s="581">
        <f t="shared" si="0"/>
        <v>0.45411985018726597</v>
      </c>
      <c r="I39" s="580">
        <f t="shared" si="0"/>
        <v>841</v>
      </c>
      <c r="J39" s="581">
        <f t="shared" si="0"/>
        <v>0.22524271844660193</v>
      </c>
      <c r="K39" s="581">
        <f t="shared" si="1"/>
        <v>11.533888228299643</v>
      </c>
      <c r="L39" s="581">
        <f t="shared" si="1"/>
        <v>7.0561419077386791</v>
      </c>
      <c r="M39" s="580">
        <f t="shared" si="1"/>
        <v>201.61355417796725</v>
      </c>
      <c r="N39" s="582"/>
      <c r="O39" s="583" t="str">
        <f t="shared" si="6"/>
        <v>4</v>
      </c>
      <c r="P39" s="583" t="str">
        <f t="shared" si="7"/>
        <v>4.K</v>
      </c>
      <c r="Q39" s="583">
        <f>RANK(Z39,$Z$8:$Z$72,0)+COUNTIF($Z$8:Z39,Z39)-1</f>
        <v>3</v>
      </c>
      <c r="R39" s="583">
        <f>RANK(U39,$U$8:$U$72,0)+COUNTIF($U$8:U39,U39)-1</f>
        <v>31</v>
      </c>
      <c r="S39" s="379" t="s">
        <v>283</v>
      </c>
      <c r="T39" s="584">
        <f t="shared" si="8"/>
        <v>97</v>
      </c>
      <c r="U39" s="585">
        <f t="shared" si="2"/>
        <v>0.45411985018726597</v>
      </c>
      <c r="V39" s="584">
        <f t="shared" si="9"/>
        <v>841</v>
      </c>
      <c r="W39" s="585">
        <f t="shared" si="3"/>
        <v>0.22524271844660193</v>
      </c>
      <c r="X39" s="581">
        <f t="shared" si="4"/>
        <v>11.533888228299643</v>
      </c>
      <c r="Y39" s="581">
        <f t="shared" si="5"/>
        <v>7.0561419077386791</v>
      </c>
      <c r="Z39" s="580">
        <f t="shared" si="10"/>
        <v>201.61355417796725</v>
      </c>
      <c r="AA39" s="114"/>
      <c r="AB39" s="586">
        <v>32</v>
      </c>
      <c r="AC39" s="568" t="str">
        <f>VLOOKUP($AB$39,$Q$8:$Z$72,3,FALSE)</f>
        <v>6.S.55 Families in low-value terraced housing</v>
      </c>
      <c r="AD39" s="580">
        <f>VLOOKUP($AB$39,$Q$8:$Z$72,4,FALSE)</f>
        <v>176</v>
      </c>
      <c r="AE39" s="581">
        <f>VLOOKUP($AB$39,$Q$8:$Z$72,5,FALSE)</f>
        <v>0.82397003745318353</v>
      </c>
      <c r="AF39" s="580">
        <f>VLOOKUP($AB$39,$Q$8:$Z$72,6,FALSE)</f>
        <v>16237</v>
      </c>
      <c r="AG39" s="581">
        <f>VLOOKUP($AB$39,$Q$8:$Z$72,7,FALSE)</f>
        <v>4.348711081352528</v>
      </c>
      <c r="AH39" s="581">
        <f>VLOOKUP($AB$39,$Q$8:$Z$72,8,FALSE)</f>
        <v>1.0839440783395948</v>
      </c>
      <c r="AI39" s="581">
        <f>VLOOKUP($AB$39,$Q$8:$Z$72,9,FALSE)</f>
        <v>-25.258185534498853</v>
      </c>
      <c r="AJ39" s="580">
        <f>VLOOKUP($AB$39,$Q$8:$Z$72,10,FALSE)</f>
        <v>18.947454131556469</v>
      </c>
      <c r="AK39" s="114"/>
      <c r="AL39" s="586">
        <v>32</v>
      </c>
      <c r="AM39" s="568" t="str">
        <f>VLOOKUP($AL$39,$R$8:$Z$72,2,FALSE)</f>
        <v>2.D.11 Mature and moneyed out-of-towners</v>
      </c>
      <c r="AN39" s="580">
        <f>VLOOKUP($AL$39,$R$8:$Z$72,3,FALSE)</f>
        <v>49</v>
      </c>
      <c r="AO39" s="581">
        <f>VLOOKUP($AL$39,$R$8:$Z$72,4,FALSE)</f>
        <v>0.22940074906367042</v>
      </c>
      <c r="AP39" s="580">
        <f>VLOOKUP($AL$39,$R$8:$Z$72,5,FALSE)</f>
        <v>2391</v>
      </c>
      <c r="AQ39" s="581">
        <f>VLOOKUP($AL$39,$R$8:$Z$72,6,FALSE)</f>
        <v>0.64037495815199197</v>
      </c>
      <c r="AR39" s="581">
        <f>VLOOKUP($AL$39,$R$8:$Z$72,7,FALSE)</f>
        <v>2.0493517356754496</v>
      </c>
      <c r="AS39" s="581">
        <f>VLOOKUP($AL$39,$R$8:$Z$72,8,FALSE)</f>
        <v>-7.529966608094413</v>
      </c>
      <c r="AT39" s="580">
        <f>VLOOKUP($AL$39,$R$8:$Z$72,9,FALSE)</f>
        <v>35.822879415160159</v>
      </c>
      <c r="AU39" s="114"/>
      <c r="AV39" s="114"/>
      <c r="AW39" s="114"/>
      <c r="BK39" s="31"/>
      <c r="BM39" s="587"/>
      <c r="BN39" s="572"/>
    </row>
    <row r="40" spans="2:69" ht="15" customHeight="1" x14ac:dyDescent="0.25">
      <c r="B40" s="379" t="s">
        <v>284</v>
      </c>
      <c r="C40" s="578">
        <v>0</v>
      </c>
      <c r="D40" s="578">
        <v>477</v>
      </c>
      <c r="F40" s="579" t="str">
        <f t="shared" ref="F40:M72" si="11">IF($G$4=1,S40,IF($G$4=2,AC40,IF($G$4=3,AM40,"")))</f>
        <v>4.K.33 Retirees in semi-detached and detached properties</v>
      </c>
      <c r="G40" s="580">
        <f t="shared" si="11"/>
        <v>0</v>
      </c>
      <c r="H40" s="581">
        <f t="shared" si="11"/>
        <v>0</v>
      </c>
      <c r="I40" s="580">
        <f t="shared" si="11"/>
        <v>477</v>
      </c>
      <c r="J40" s="581">
        <f t="shared" si="11"/>
        <v>0.12775359892869101</v>
      </c>
      <c r="K40" s="581">
        <f t="shared" si="11"/>
        <v>0</v>
      </c>
      <c r="L40" s="581">
        <f t="shared" si="11"/>
        <v>-5.2271478784080463</v>
      </c>
      <c r="M40" s="580">
        <f t="shared" si="11"/>
        <v>0</v>
      </c>
      <c r="N40" s="582"/>
      <c r="O40" s="583" t="str">
        <f t="shared" si="6"/>
        <v>4</v>
      </c>
      <c r="P40" s="583" t="str">
        <f t="shared" si="7"/>
        <v>4.K</v>
      </c>
      <c r="Q40" s="583">
        <f>RANK(Z40,$Z$8:$Z$72,0)+COUNTIF($Z$8:Z40,Z40)-1</f>
        <v>53</v>
      </c>
      <c r="R40" s="583">
        <f>RANK(U40,$U$8:$U$72,0)+COUNTIF($U$8:U40,U40)-1</f>
        <v>53</v>
      </c>
      <c r="S40" s="379" t="s">
        <v>284</v>
      </c>
      <c r="T40" s="584">
        <f t="shared" si="8"/>
        <v>0</v>
      </c>
      <c r="U40" s="585">
        <f t="shared" ref="U40:U71" si="12">T40/SUM(PROFILE_RESULT_COUNT)*100</f>
        <v>0</v>
      </c>
      <c r="V40" s="584">
        <f t="shared" si="9"/>
        <v>477</v>
      </c>
      <c r="W40" s="585">
        <f t="shared" ref="W40:W71" si="13">V40/SUM(BASE_PROFILE_RESULT_COUNT)*100</f>
        <v>0.12775359892869101</v>
      </c>
      <c r="X40" s="581">
        <f t="shared" si="4"/>
        <v>0</v>
      </c>
      <c r="Y40" s="581">
        <f t="shared" si="5"/>
        <v>-5.2271478784080463</v>
      </c>
      <c r="Z40" s="580">
        <f t="shared" si="10"/>
        <v>0</v>
      </c>
      <c r="AA40" s="114"/>
      <c r="AB40" s="586">
        <v>33</v>
      </c>
      <c r="AC40" s="568" t="str">
        <f>VLOOKUP($AB$40,$Q$8:$Z$72,3,FALSE)</f>
        <v>4.O.43 Older couples living in detached houses, rural communities</v>
      </c>
      <c r="AD40" s="580">
        <f>VLOOKUP($AB$40,$Q$8:$Z$72,4,FALSE)</f>
        <v>43</v>
      </c>
      <c r="AE40" s="581">
        <f>VLOOKUP($AB$40,$Q$8:$Z$72,5,FALSE)</f>
        <v>0.20131086142322097</v>
      </c>
      <c r="AF40" s="580">
        <f>VLOOKUP($AB$40,$Q$8:$Z$72,6,FALSE)</f>
        <v>4266</v>
      </c>
      <c r="AG40" s="581">
        <f>VLOOKUP($AB$40,$Q$8:$Z$72,7,FALSE)</f>
        <v>1.1425510545698025</v>
      </c>
      <c r="AH40" s="581">
        <f>VLOOKUP($AB$40,$Q$8:$Z$72,8,FALSE)</f>
        <v>1.0079699953117673</v>
      </c>
      <c r="AI40" s="581">
        <f>VLOOKUP($AB$40,$Q$8:$Z$72,9,FALSE)</f>
        <v>-12.943704248086682</v>
      </c>
      <c r="AJ40" s="580">
        <f>VLOOKUP($AB$40,$Q$8:$Z$72,10,FALSE)</f>
        <v>17.619419335184041</v>
      </c>
      <c r="AK40" s="114"/>
      <c r="AL40" s="586">
        <v>33</v>
      </c>
      <c r="AM40" s="568" t="str">
        <f>VLOOKUP($AL$40,$R$8:$Z$72,2,FALSE)</f>
        <v>4.O.43 Older couples living in detached houses, rural communities</v>
      </c>
      <c r="AN40" s="580">
        <f>VLOOKUP($AL$40,$R$8:$Z$72,3,FALSE)</f>
        <v>43</v>
      </c>
      <c r="AO40" s="581">
        <f>VLOOKUP($AL$40,$R$8:$Z$72,4,FALSE)</f>
        <v>0.20131086142322097</v>
      </c>
      <c r="AP40" s="580">
        <f>VLOOKUP($AL$40,$R$8:$Z$72,5,FALSE)</f>
        <v>4266</v>
      </c>
      <c r="AQ40" s="581">
        <f>VLOOKUP($AL$40,$R$8:$Z$72,6,FALSE)</f>
        <v>1.1425510545698025</v>
      </c>
      <c r="AR40" s="581">
        <f>VLOOKUP($AL$40,$R$8:$Z$72,7,FALSE)</f>
        <v>1.0079699953117673</v>
      </c>
      <c r="AS40" s="581">
        <f>VLOOKUP($AL$40,$R$8:$Z$72,8,FALSE)</f>
        <v>-12.943704248086682</v>
      </c>
      <c r="AT40" s="580">
        <f>VLOOKUP($AL$40,$R$8:$Z$72,9,FALSE)</f>
        <v>17.619419335184041</v>
      </c>
      <c r="AU40" s="114"/>
      <c r="AV40" s="114"/>
      <c r="AW40" s="114"/>
      <c r="BK40" s="31"/>
      <c r="BM40" s="587"/>
      <c r="BN40" s="572"/>
    </row>
    <row r="41" spans="2:69" ht="15" customHeight="1" x14ac:dyDescent="0.25">
      <c r="B41" s="379" t="s">
        <v>285</v>
      </c>
      <c r="C41" s="578">
        <v>1113</v>
      </c>
      <c r="D41" s="578">
        <v>17706</v>
      </c>
      <c r="F41" s="579" t="str">
        <f t="shared" si="11"/>
        <v>4.L.34 Older owner-occupier households in semis</v>
      </c>
      <c r="G41" s="580">
        <f t="shared" si="11"/>
        <v>1113</v>
      </c>
      <c r="H41" s="581">
        <f t="shared" si="11"/>
        <v>5.2106741573033712</v>
      </c>
      <c r="I41" s="580">
        <f t="shared" si="11"/>
        <v>17706</v>
      </c>
      <c r="J41" s="581">
        <f t="shared" si="11"/>
        <v>4.7421493136926678</v>
      </c>
      <c r="K41" s="581">
        <f t="shared" si="11"/>
        <v>6.286004744154523</v>
      </c>
      <c r="L41" s="581">
        <f t="shared" si="11"/>
        <v>3.221775297435916</v>
      </c>
      <c r="M41" s="580">
        <f t="shared" si="11"/>
        <v>109.88001036276667</v>
      </c>
      <c r="N41" s="582"/>
      <c r="O41" s="583" t="str">
        <f t="shared" si="6"/>
        <v>4</v>
      </c>
      <c r="P41" s="583" t="str">
        <f t="shared" si="7"/>
        <v>4.L</v>
      </c>
      <c r="Q41" s="583">
        <f>RANK(Z41,$Z$8:$Z$72,0)+COUNTIF($Z$8:Z41,Z41)-1</f>
        <v>14</v>
      </c>
      <c r="R41" s="583">
        <f>RANK(U41,$U$8:$U$72,0)+COUNTIF($U$8:U41,U41)-1</f>
        <v>6</v>
      </c>
      <c r="S41" s="379" t="s">
        <v>285</v>
      </c>
      <c r="T41" s="584">
        <f t="shared" si="8"/>
        <v>1113</v>
      </c>
      <c r="U41" s="585">
        <f t="shared" si="12"/>
        <v>5.2106741573033712</v>
      </c>
      <c r="V41" s="584">
        <f t="shared" si="9"/>
        <v>17706</v>
      </c>
      <c r="W41" s="585">
        <f t="shared" si="13"/>
        <v>4.7421493136926678</v>
      </c>
      <c r="X41" s="581">
        <f t="shared" si="4"/>
        <v>6.286004744154523</v>
      </c>
      <c r="Y41" s="581">
        <f t="shared" si="5"/>
        <v>3.221775297435916</v>
      </c>
      <c r="Z41" s="580">
        <f t="shared" si="10"/>
        <v>109.88001036276667</v>
      </c>
      <c r="AA41" s="114"/>
      <c r="AB41" s="586">
        <v>34</v>
      </c>
      <c r="AC41" s="568" t="str">
        <f>VLOOKUP($AB$41,$Q$8:$Z$72,3,FALSE)</f>
        <v>5.P.45 Privately renting squeezed professionals in flats</v>
      </c>
      <c r="AD41" s="580">
        <f>VLOOKUP($AB$41,$Q$8:$Z$72,4,FALSE)</f>
        <v>33</v>
      </c>
      <c r="AE41" s="581">
        <f>VLOOKUP($AB$41,$Q$8:$Z$72,5,FALSE)</f>
        <v>0.1544943820224719</v>
      </c>
      <c r="AF41" s="580">
        <f>VLOOKUP($AB$41,$Q$8:$Z$72,6,FALSE)</f>
        <v>4880</v>
      </c>
      <c r="AG41" s="581">
        <f>VLOOKUP($AB$41,$Q$8:$Z$72,7,FALSE)</f>
        <v>1.3069969869434215</v>
      </c>
      <c r="AH41" s="581">
        <f>VLOOKUP($AB$41,$Q$8:$Z$72,8,FALSE)</f>
        <v>0.67622950819672134</v>
      </c>
      <c r="AI41" s="581">
        <f>VLOOKUP($AB$41,$Q$8:$Z$72,9,FALSE)</f>
        <v>-14.830714164979709</v>
      </c>
      <c r="AJ41" s="580">
        <f>VLOOKUP($AB$41,$Q$8:$Z$72,10,FALSE)</f>
        <v>11.820561452385338</v>
      </c>
      <c r="AK41" s="114"/>
      <c r="AL41" s="586">
        <v>34</v>
      </c>
      <c r="AM41" s="568" t="str">
        <f>VLOOKUP($AL$41,$R$8:$Z$72,2,FALSE)</f>
        <v>5.P.45 Privately renting squeezed professionals in flats</v>
      </c>
      <c r="AN41" s="580">
        <f>VLOOKUP($AL$41,$R$8:$Z$72,3,FALSE)</f>
        <v>33</v>
      </c>
      <c r="AO41" s="581">
        <f>VLOOKUP($AL$41,$R$8:$Z$72,4,FALSE)</f>
        <v>0.1544943820224719</v>
      </c>
      <c r="AP41" s="580">
        <f>VLOOKUP($AL$41,$R$8:$Z$72,5,FALSE)</f>
        <v>4880</v>
      </c>
      <c r="AQ41" s="581">
        <f>VLOOKUP($AL$41,$R$8:$Z$72,6,FALSE)</f>
        <v>1.3069969869434215</v>
      </c>
      <c r="AR41" s="581">
        <f>VLOOKUP($AL$41,$R$8:$Z$72,7,FALSE)</f>
        <v>0.67622950819672134</v>
      </c>
      <c r="AS41" s="581">
        <f>VLOOKUP($AL$41,$R$8:$Z$72,8,FALSE)</f>
        <v>-14.830714164979709</v>
      </c>
      <c r="AT41" s="580">
        <f>VLOOKUP($AL$41,$R$8:$Z$72,9,FALSE)</f>
        <v>11.820561452385338</v>
      </c>
      <c r="AU41" s="114"/>
      <c r="AV41" s="114"/>
      <c r="AW41" s="114"/>
      <c r="BK41" s="31"/>
      <c r="BM41" s="587"/>
      <c r="BN41" s="572"/>
    </row>
    <row r="42" spans="2:69" ht="15" customHeight="1" x14ac:dyDescent="0.25">
      <c r="B42" s="379" t="s">
        <v>286</v>
      </c>
      <c r="C42" s="578">
        <v>309</v>
      </c>
      <c r="D42" s="578">
        <v>19613</v>
      </c>
      <c r="F42" s="579" t="str">
        <f t="shared" si="11"/>
        <v>4.L.35 Settled communities, semi-detached properties</v>
      </c>
      <c r="G42" s="580">
        <f t="shared" si="11"/>
        <v>309</v>
      </c>
      <c r="H42" s="581">
        <f t="shared" si="11"/>
        <v>1.446629213483146</v>
      </c>
      <c r="I42" s="580">
        <f t="shared" si="11"/>
        <v>19613</v>
      </c>
      <c r="J42" s="581">
        <f t="shared" si="11"/>
        <v>5.2528958821560092</v>
      </c>
      <c r="K42" s="581">
        <f t="shared" si="11"/>
        <v>1.5754856472747669</v>
      </c>
      <c r="L42" s="581">
        <f t="shared" si="11"/>
        <v>-24.935464759872971</v>
      </c>
      <c r="M42" s="580">
        <f t="shared" si="11"/>
        <v>27.5396513834839</v>
      </c>
      <c r="N42" s="582"/>
      <c r="O42" s="583" t="str">
        <f t="shared" si="6"/>
        <v>4</v>
      </c>
      <c r="P42" s="583" t="str">
        <f t="shared" si="7"/>
        <v>4.L</v>
      </c>
      <c r="Q42" s="583">
        <f>RANK(Z42,$Z$8:$Z$72,0)+COUNTIF($Z$8:Z42,Z42)-1</f>
        <v>31</v>
      </c>
      <c r="R42" s="583">
        <f>RANK(U42,$U$8:$U$72,0)+COUNTIF($U$8:U42,U42)-1</f>
        <v>20</v>
      </c>
      <c r="S42" s="379" t="s">
        <v>286</v>
      </c>
      <c r="T42" s="584">
        <f t="shared" si="8"/>
        <v>309</v>
      </c>
      <c r="U42" s="585">
        <f t="shared" si="12"/>
        <v>1.446629213483146</v>
      </c>
      <c r="V42" s="584">
        <f t="shared" si="9"/>
        <v>19613</v>
      </c>
      <c r="W42" s="585">
        <f t="shared" si="13"/>
        <v>5.2528958821560092</v>
      </c>
      <c r="X42" s="581">
        <f t="shared" si="4"/>
        <v>1.5754856472747669</v>
      </c>
      <c r="Y42" s="581">
        <f t="shared" si="5"/>
        <v>-24.935464759872971</v>
      </c>
      <c r="Z42" s="580">
        <f t="shared" si="10"/>
        <v>27.5396513834839</v>
      </c>
      <c r="AA42" s="114"/>
      <c r="AB42" s="586">
        <v>35</v>
      </c>
      <c r="AC42" s="568" t="str">
        <f>VLOOKUP($AB$42,$Q$8:$Z$72,3,FALSE)</f>
        <v>7.V.62 Students in halls of residence</v>
      </c>
      <c r="AD42" s="580">
        <f>VLOOKUP($AB$42,$Q$8:$Z$72,4,FALSE)</f>
        <v>10</v>
      </c>
      <c r="AE42" s="581">
        <f>VLOOKUP($AB$42,$Q$8:$Z$72,5,FALSE)</f>
        <v>4.6816479400749067E-2</v>
      </c>
      <c r="AF42" s="580">
        <f>VLOOKUP($AB$42,$Q$8:$Z$72,6,FALSE)</f>
        <v>1890</v>
      </c>
      <c r="AG42" s="581">
        <f>VLOOKUP($AB$42,$Q$8:$Z$72,7,FALSE)</f>
        <v>0.50619350518915307</v>
      </c>
      <c r="AH42" s="581">
        <f>VLOOKUP($AB$42,$Q$8:$Z$72,8,FALSE)</f>
        <v>0.52910052910052907</v>
      </c>
      <c r="AI42" s="581">
        <f>VLOOKUP($AB$42,$Q$8:$Z$72,9,FALSE)</f>
        <v>-9.4604890671548212</v>
      </c>
      <c r="AJ42" s="580">
        <f>VLOOKUP($AB$42,$Q$8:$Z$72,10,FALSE)</f>
        <v>9.2487317440500956</v>
      </c>
      <c r="AK42" s="114"/>
      <c r="AL42" s="586">
        <v>35</v>
      </c>
      <c r="AM42" s="568" t="str">
        <f>VLOOKUP($AL$42,$R$8:$Z$72,2,FALSE)</f>
        <v>7.V.62 Students in halls of residence</v>
      </c>
      <c r="AN42" s="580">
        <f>VLOOKUP($AL$42,$R$8:$Z$72,3,FALSE)</f>
        <v>10</v>
      </c>
      <c r="AO42" s="581">
        <f>VLOOKUP($AL$42,$R$8:$Z$72,4,FALSE)</f>
        <v>4.6816479400749067E-2</v>
      </c>
      <c r="AP42" s="580">
        <f>VLOOKUP($AL$42,$R$8:$Z$72,5,FALSE)</f>
        <v>1890</v>
      </c>
      <c r="AQ42" s="581">
        <f>VLOOKUP($AL$42,$R$8:$Z$72,6,FALSE)</f>
        <v>0.50619350518915307</v>
      </c>
      <c r="AR42" s="581">
        <f>VLOOKUP($AL$42,$R$8:$Z$72,7,FALSE)</f>
        <v>0.52910052910052907</v>
      </c>
      <c r="AS42" s="581">
        <f>VLOOKUP($AL$42,$R$8:$Z$72,8,FALSE)</f>
        <v>-9.4604890671548212</v>
      </c>
      <c r="AT42" s="580">
        <f>VLOOKUP($AL$42,$R$8:$Z$72,9,FALSE)</f>
        <v>9.2487317440500956</v>
      </c>
      <c r="AU42" s="114"/>
      <c r="AV42" s="114"/>
      <c r="AW42" s="114"/>
      <c r="BK42" s="31"/>
      <c r="BM42" s="587"/>
      <c r="BN42" s="344"/>
    </row>
    <row r="43" spans="2:69" ht="15" customHeight="1" x14ac:dyDescent="0.25">
      <c r="B43" s="379" t="s">
        <v>287</v>
      </c>
      <c r="C43" s="578">
        <v>177</v>
      </c>
      <c r="D43" s="578">
        <v>7102</v>
      </c>
      <c r="F43" s="579" t="str">
        <f t="shared" si="11"/>
        <v>4.M.36 Cost-conscious families in terraces</v>
      </c>
      <c r="G43" s="580">
        <f t="shared" si="11"/>
        <v>177</v>
      </c>
      <c r="H43" s="581">
        <f t="shared" si="11"/>
        <v>0.82865168539325851</v>
      </c>
      <c r="I43" s="580">
        <f t="shared" si="11"/>
        <v>7102</v>
      </c>
      <c r="J43" s="581">
        <f t="shared" si="11"/>
        <v>1.9021091396049548</v>
      </c>
      <c r="K43" s="581">
        <f t="shared" si="11"/>
        <v>2.4922557026189804</v>
      </c>
      <c r="L43" s="581">
        <f t="shared" si="11"/>
        <v>-11.485182727330692</v>
      </c>
      <c r="M43" s="580">
        <f t="shared" si="11"/>
        <v>43.564886374782866</v>
      </c>
      <c r="N43" s="582"/>
      <c r="O43" s="583" t="str">
        <f t="shared" si="6"/>
        <v>4</v>
      </c>
      <c r="P43" s="583" t="str">
        <f t="shared" si="7"/>
        <v>4.M</v>
      </c>
      <c r="Q43" s="583">
        <f>RANK(Z43,$Z$8:$Z$72,0)+COUNTIF($Z$8:Z43,Z43)-1</f>
        <v>26</v>
      </c>
      <c r="R43" s="583">
        <f>RANK(U43,$U$8:$U$72,0)+COUNTIF($U$8:U43,U43)-1</f>
        <v>25</v>
      </c>
      <c r="S43" s="379" t="s">
        <v>287</v>
      </c>
      <c r="T43" s="584">
        <f t="shared" si="8"/>
        <v>177</v>
      </c>
      <c r="U43" s="585">
        <f t="shared" si="12"/>
        <v>0.82865168539325851</v>
      </c>
      <c r="V43" s="584">
        <f t="shared" si="9"/>
        <v>7102</v>
      </c>
      <c r="W43" s="585">
        <f t="shared" si="13"/>
        <v>1.9021091396049548</v>
      </c>
      <c r="X43" s="581">
        <f t="shared" si="4"/>
        <v>2.4922557026189804</v>
      </c>
      <c r="Y43" s="581">
        <f t="shared" si="5"/>
        <v>-11.485182727330692</v>
      </c>
      <c r="Z43" s="580">
        <f t="shared" si="10"/>
        <v>43.564886374782866</v>
      </c>
      <c r="AA43" s="114"/>
      <c r="AB43" s="586">
        <v>36</v>
      </c>
      <c r="AC43" s="568" t="str">
        <f>VLOOKUP($AB$43,$Q$8:$Z$72,3,FALSE)</f>
        <v>1.A.1 High-flyers in luxury apartments and townhouses</v>
      </c>
      <c r="AD43" s="580">
        <f>VLOOKUP($AB$43,$Q$8:$Z$72,4,FALSE)</f>
        <v>0</v>
      </c>
      <c r="AE43" s="581">
        <f>VLOOKUP($AB$43,$Q$8:$Z$72,5,FALSE)</f>
        <v>0</v>
      </c>
      <c r="AF43" s="580">
        <f>VLOOKUP($AB$43,$Q$8:$Z$72,6,FALSE)</f>
        <v>0</v>
      </c>
      <c r="AG43" s="581">
        <f>VLOOKUP($AB$43,$Q$8:$Z$72,7,FALSE)</f>
        <v>0</v>
      </c>
      <c r="AH43" s="581">
        <f>VLOOKUP($AB$43,$Q$8:$Z$72,8,FALSE)</f>
        <v>0</v>
      </c>
      <c r="AI43" s="581">
        <f>VLOOKUP($AB$43,$Q$8:$Z$72,9,FALSE)</f>
        <v>0</v>
      </c>
      <c r="AJ43" s="580">
        <f>VLOOKUP($AB$43,$Q$8:$Z$72,10,FALSE)</f>
        <v>0</v>
      </c>
      <c r="AK43" s="114"/>
      <c r="AL43" s="586">
        <v>36</v>
      </c>
      <c r="AM43" s="568" t="str">
        <f>VLOOKUP($AL$43,$R$8:$Z$72,2,FALSE)</f>
        <v>1.A.1 High-flyers in luxury apartments and townhouses</v>
      </c>
      <c r="AN43" s="580">
        <f>VLOOKUP($AL$43,$R$8:$Z$72,3,FALSE)</f>
        <v>0</v>
      </c>
      <c r="AO43" s="581">
        <f>VLOOKUP($AL$43,$R$8:$Z$72,4,FALSE)</f>
        <v>0</v>
      </c>
      <c r="AP43" s="580">
        <f>VLOOKUP($AL$43,$R$8:$Z$72,5,FALSE)</f>
        <v>0</v>
      </c>
      <c r="AQ43" s="581">
        <f>VLOOKUP($AL$43,$R$8:$Z$72,6,FALSE)</f>
        <v>0</v>
      </c>
      <c r="AR43" s="581">
        <f>VLOOKUP($AL$43,$R$8:$Z$72,7,FALSE)</f>
        <v>0</v>
      </c>
      <c r="AS43" s="581">
        <f>VLOOKUP($AL$43,$R$8:$Z$72,8,FALSE)</f>
        <v>0</v>
      </c>
      <c r="AT43" s="580">
        <f>VLOOKUP($AL$43,$R$8:$Z$72,9,FALSE)</f>
        <v>0</v>
      </c>
      <c r="AU43" s="114"/>
      <c r="AV43" s="114"/>
      <c r="AW43" s="114"/>
      <c r="BK43" s="31"/>
      <c r="BM43" s="587"/>
      <c r="BN43" s="344"/>
    </row>
    <row r="44" spans="2:69" ht="15" customHeight="1" x14ac:dyDescent="0.25">
      <c r="B44" s="379" t="s">
        <v>288</v>
      </c>
      <c r="C44" s="578">
        <v>333</v>
      </c>
      <c r="D44" s="578">
        <v>3389</v>
      </c>
      <c r="F44" s="579" t="str">
        <f t="shared" si="11"/>
        <v>4.M.37 Restricted residents, socially renting</v>
      </c>
      <c r="G44" s="580">
        <f t="shared" si="11"/>
        <v>333</v>
      </c>
      <c r="H44" s="581">
        <f t="shared" si="11"/>
        <v>1.5589887640449438</v>
      </c>
      <c r="I44" s="580">
        <f t="shared" si="11"/>
        <v>3389</v>
      </c>
      <c r="J44" s="581">
        <f t="shared" si="11"/>
        <v>0.90766655507197846</v>
      </c>
      <c r="K44" s="581">
        <f t="shared" si="11"/>
        <v>9.8259073473000882</v>
      </c>
      <c r="L44" s="581">
        <f t="shared" si="11"/>
        <v>10.03721708097259</v>
      </c>
      <c r="M44" s="580">
        <f t="shared" si="11"/>
        <v>171.75787246246119</v>
      </c>
      <c r="N44" s="582"/>
      <c r="O44" s="583" t="str">
        <f t="shared" si="6"/>
        <v>4</v>
      </c>
      <c r="P44" s="583" t="str">
        <f t="shared" si="7"/>
        <v>4.M</v>
      </c>
      <c r="Q44" s="583">
        <f>RANK(Z44,$Z$8:$Z$72,0)+COUNTIF($Z$8:Z44,Z44)-1</f>
        <v>8</v>
      </c>
      <c r="R44" s="583">
        <f>RANK(U44,$U$8:$U$72,0)+COUNTIF($U$8:U44,U44)-1</f>
        <v>18</v>
      </c>
      <c r="S44" s="379" t="s">
        <v>288</v>
      </c>
      <c r="T44" s="584">
        <f t="shared" si="8"/>
        <v>333</v>
      </c>
      <c r="U44" s="585">
        <f t="shared" si="12"/>
        <v>1.5589887640449438</v>
      </c>
      <c r="V44" s="584">
        <f t="shared" si="9"/>
        <v>3389</v>
      </c>
      <c r="W44" s="585">
        <f t="shared" si="13"/>
        <v>0.90766655507197846</v>
      </c>
      <c r="X44" s="581">
        <f t="shared" si="4"/>
        <v>9.8259073473000882</v>
      </c>
      <c r="Y44" s="581">
        <f t="shared" si="5"/>
        <v>10.03721708097259</v>
      </c>
      <c r="Z44" s="580">
        <f t="shared" si="10"/>
        <v>171.75787246246119</v>
      </c>
      <c r="AA44" s="114"/>
      <c r="AB44" s="586">
        <v>37</v>
      </c>
      <c r="AC44" s="568" t="str">
        <f>VLOOKUP($AB$44,$Q$8:$Z$72,3,FALSE)</f>
        <v>1.A.2 Wealthy, gentrified areas</v>
      </c>
      <c r="AD44" s="580">
        <f>VLOOKUP($AB$44,$Q$8:$Z$72,4,FALSE)</f>
        <v>0</v>
      </c>
      <c r="AE44" s="581">
        <f>VLOOKUP($AB$44,$Q$8:$Z$72,5,FALSE)</f>
        <v>0</v>
      </c>
      <c r="AF44" s="580">
        <f>VLOOKUP($AB$44,$Q$8:$Z$72,6,FALSE)</f>
        <v>0</v>
      </c>
      <c r="AG44" s="581">
        <f>VLOOKUP($AB$44,$Q$8:$Z$72,7,FALSE)</f>
        <v>0</v>
      </c>
      <c r="AH44" s="581">
        <f>VLOOKUP($AB$44,$Q$8:$Z$72,8,FALSE)</f>
        <v>0</v>
      </c>
      <c r="AI44" s="581">
        <f>VLOOKUP($AB$44,$Q$8:$Z$72,9,FALSE)</f>
        <v>0</v>
      </c>
      <c r="AJ44" s="580">
        <f>VLOOKUP($AB$44,$Q$8:$Z$72,10,FALSE)</f>
        <v>0</v>
      </c>
      <c r="AK44" s="114"/>
      <c r="AL44" s="586">
        <v>37</v>
      </c>
      <c r="AM44" s="568" t="str">
        <f>VLOOKUP($AL$44,$R$8:$Z$72,2,FALSE)</f>
        <v>1.A.2 Wealthy, gentrified areas</v>
      </c>
      <c r="AN44" s="580">
        <f>VLOOKUP($AL$44,$R$8:$Z$72,3,FALSE)</f>
        <v>0</v>
      </c>
      <c r="AO44" s="581">
        <f>VLOOKUP($AL$44,$R$8:$Z$72,4,FALSE)</f>
        <v>0</v>
      </c>
      <c r="AP44" s="580">
        <f>VLOOKUP($AL$44,$R$8:$Z$72,5,FALSE)</f>
        <v>0</v>
      </c>
      <c r="AQ44" s="581">
        <f>VLOOKUP($AL$44,$R$8:$Z$72,6,FALSE)</f>
        <v>0</v>
      </c>
      <c r="AR44" s="581">
        <f>VLOOKUP($AL$44,$R$8:$Z$72,7,FALSE)</f>
        <v>0</v>
      </c>
      <c r="AS44" s="581">
        <f>VLOOKUP($AL$44,$R$8:$Z$72,8,FALSE)</f>
        <v>0</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54</v>
      </c>
      <c r="R45" s="583">
        <f>RANK(U45,$U$8:$U$72,0)+COUNTIF($U$8:U45,U45)-1</f>
        <v>54</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1.A.3 Asset-rich, out-of-town older families</v>
      </c>
      <c r="AD45" s="580">
        <f>VLOOKUP($AB$45,$Q$8:$Z$72,4,FALSE)</f>
        <v>0</v>
      </c>
      <c r="AE45" s="581">
        <f>VLOOKUP($AB$45,$Q$8:$Z$72,5,FALSE)</f>
        <v>0</v>
      </c>
      <c r="AF45" s="580">
        <f>VLOOKUP($AB$45,$Q$8:$Z$72,6,FALSE)</f>
        <v>0</v>
      </c>
      <c r="AG45" s="581">
        <f>VLOOKUP($AB$45,$Q$8:$Z$72,7,FALSE)</f>
        <v>0</v>
      </c>
      <c r="AH45" s="581">
        <f>VLOOKUP($AB$45,$Q$8:$Z$72,8,FALSE)</f>
        <v>0</v>
      </c>
      <c r="AI45" s="581">
        <f>VLOOKUP($AB$45,$Q$8:$Z$72,9,FALSE)</f>
        <v>0</v>
      </c>
      <c r="AJ45" s="580">
        <f>VLOOKUP($AB$45,$Q$8:$Z$72,10,FALSE)</f>
        <v>0</v>
      </c>
      <c r="AK45" s="114"/>
      <c r="AL45" s="586">
        <v>38</v>
      </c>
      <c r="AM45" s="568" t="str">
        <f>VLOOKUP($AL$45,$R$8:$Z$72,2,FALSE)</f>
        <v>1.A.3 Asset-rich, out-of-town older families</v>
      </c>
      <c r="AN45" s="580">
        <f>VLOOKUP($AL$45,$R$8:$Z$72,3,FALSE)</f>
        <v>0</v>
      </c>
      <c r="AO45" s="581">
        <f>VLOOKUP($AL$45,$R$8:$Z$72,4,FALSE)</f>
        <v>0</v>
      </c>
      <c r="AP45" s="580">
        <f>VLOOKUP($AL$45,$R$8:$Z$72,5,FALSE)</f>
        <v>0</v>
      </c>
      <c r="AQ45" s="581">
        <f>VLOOKUP($AL$45,$R$8:$Z$72,6,FALSE)</f>
        <v>0</v>
      </c>
      <c r="AR45" s="581">
        <f>VLOOKUP($AL$45,$R$8:$Z$72,7,FALSE)</f>
        <v>0</v>
      </c>
      <c r="AS45" s="581">
        <f>VLOOKUP($AL$45,$R$8:$Z$72,8,FALSE)</f>
        <v>0</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55</v>
      </c>
      <c r="R46" s="583">
        <f>RANK(U46,$U$8:$U$72,0)+COUNTIF($U$8:U46,U46)-1</f>
        <v>55</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1.B.4 High-end professionals in city flats</v>
      </c>
      <c r="AD46" s="580">
        <f>VLOOKUP($AB$46,$Q$8:$Z$72,4,FALSE)</f>
        <v>0</v>
      </c>
      <c r="AE46" s="581">
        <f>VLOOKUP($AB$46,$Q$8:$Z$72,5,FALSE)</f>
        <v>0</v>
      </c>
      <c r="AF46" s="580">
        <f>VLOOKUP($AB$46,$Q$8:$Z$72,6,FALSE)</f>
        <v>3</v>
      </c>
      <c r="AG46" s="581">
        <f>VLOOKUP($AB$46,$Q$8:$Z$72,7,FALSE)</f>
        <v>8.0348175426849671E-4</v>
      </c>
      <c r="AH46" s="581">
        <f>VLOOKUP($AB$46,$Q$8:$Z$72,8,FALSE)</f>
        <v>0</v>
      </c>
      <c r="AI46" s="581">
        <f>VLOOKUP($AB$46,$Q$8:$Z$72,9,FALSE)</f>
        <v>-0.41427657632066045</v>
      </c>
      <c r="AJ46" s="580">
        <f>VLOOKUP($AB$46,$Q$8:$Z$72,10,FALSE)</f>
        <v>0</v>
      </c>
      <c r="AK46" s="114"/>
      <c r="AL46" s="586">
        <v>39</v>
      </c>
      <c r="AM46" s="568" t="str">
        <f>VLOOKUP($AL$46,$R$8:$Z$72,2,FALSE)</f>
        <v>1.B.4 High-end professionals in city flats</v>
      </c>
      <c r="AN46" s="580">
        <f>VLOOKUP($AL$46,$R$8:$Z$72,3,FALSE)</f>
        <v>0</v>
      </c>
      <c r="AO46" s="581">
        <f>VLOOKUP($AL$46,$R$8:$Z$72,4,FALSE)</f>
        <v>0</v>
      </c>
      <c r="AP46" s="580">
        <f>VLOOKUP($AL$46,$R$8:$Z$72,5,FALSE)</f>
        <v>3</v>
      </c>
      <c r="AQ46" s="581">
        <f>VLOOKUP($AL$46,$R$8:$Z$72,6,FALSE)</f>
        <v>8.0348175426849671E-4</v>
      </c>
      <c r="AR46" s="581">
        <f>VLOOKUP($AL$46,$R$8:$Z$72,7,FALSE)</f>
        <v>0</v>
      </c>
      <c r="AS46" s="581">
        <f>VLOOKUP($AL$46,$R$8:$Z$72,8,FALSE)</f>
        <v>-0.41427657632066045</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56</v>
      </c>
      <c r="R47" s="583">
        <f>RANK(U47,$U$8:$U$72,0)+COUNTIF($U$8:U47,U47)-1</f>
        <v>56</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1.B.5 Successful young families in smart urban areas</v>
      </c>
      <c r="AD47" s="580">
        <f>VLOOKUP($AB$47,$Q$8:$Z$72,4,FALSE)</f>
        <v>0</v>
      </c>
      <c r="AE47" s="581">
        <f>VLOOKUP($AB$47,$Q$8:$Z$72,5,FALSE)</f>
        <v>0</v>
      </c>
      <c r="AF47" s="580">
        <f>VLOOKUP($AB$47,$Q$8:$Z$72,6,FALSE)</f>
        <v>35</v>
      </c>
      <c r="AG47" s="581">
        <f>VLOOKUP($AB$47,$Q$8:$Z$72,7,FALSE)</f>
        <v>9.3739537997991288E-3</v>
      </c>
      <c r="AH47" s="581">
        <f>VLOOKUP($AB$47,$Q$8:$Z$72,8,FALSE)</f>
        <v>0</v>
      </c>
      <c r="AI47" s="581">
        <f>VLOOKUP($AB$47,$Q$8:$Z$72,9,FALSE)</f>
        <v>-1.4150845351815451</v>
      </c>
      <c r="AJ47" s="580">
        <f>VLOOKUP($AB$47,$Q$8:$Z$72,10,FALSE)</f>
        <v>0</v>
      </c>
      <c r="AK47" s="114"/>
      <c r="AL47" s="586">
        <v>40</v>
      </c>
      <c r="AM47" s="568" t="str">
        <f>VLOOKUP($AL$47,$R$8:$Z$72,2,FALSE)</f>
        <v>1.B.5 Successful young families in smart urban areas</v>
      </c>
      <c r="AN47" s="580">
        <f>VLOOKUP($AL$47,$R$8:$Z$72,3,FALSE)</f>
        <v>0</v>
      </c>
      <c r="AO47" s="581">
        <f>VLOOKUP($AL$47,$R$8:$Z$72,4,FALSE)</f>
        <v>0</v>
      </c>
      <c r="AP47" s="580">
        <f>VLOOKUP($AL$47,$R$8:$Z$72,5,FALSE)</f>
        <v>35</v>
      </c>
      <c r="AQ47" s="581">
        <f>VLOOKUP($AL$47,$R$8:$Z$72,6,FALSE)</f>
        <v>9.3739537997991288E-3</v>
      </c>
      <c r="AR47" s="581">
        <f>VLOOKUP($AL$47,$R$8:$Z$72,7,FALSE)</f>
        <v>0</v>
      </c>
      <c r="AS47" s="581">
        <f>VLOOKUP($AL$47,$R$8:$Z$72,8,FALSE)</f>
        <v>-1.4150845351815451</v>
      </c>
      <c r="AT47" s="580">
        <f>VLOOKUP($AL$47,$R$8:$Z$72,9,FALSE)</f>
        <v>0</v>
      </c>
      <c r="AU47" s="114"/>
      <c r="AV47" s="114"/>
      <c r="AW47" s="114"/>
      <c r="BK47" s="31"/>
      <c r="BM47" s="587"/>
      <c r="BN47" s="344"/>
      <c r="BQ47" s="31"/>
    </row>
    <row r="48" spans="2:69" ht="15" customHeight="1" x14ac:dyDescent="0.25">
      <c r="B48" s="379" t="s">
        <v>292</v>
      </c>
      <c r="C48" s="578">
        <v>343</v>
      </c>
      <c r="D48" s="578">
        <v>5759</v>
      </c>
      <c r="F48" s="579" t="str">
        <f t="shared" si="11"/>
        <v>4.O.41 Living on modest means in terraces</v>
      </c>
      <c r="G48" s="580">
        <f t="shared" si="11"/>
        <v>343</v>
      </c>
      <c r="H48" s="581">
        <f t="shared" si="11"/>
        <v>1.6058052434456929</v>
      </c>
      <c r="I48" s="580">
        <f t="shared" si="11"/>
        <v>5759</v>
      </c>
      <c r="J48" s="581">
        <f t="shared" si="11"/>
        <v>1.542417140944091</v>
      </c>
      <c r="K48" s="581">
        <f t="shared" si="11"/>
        <v>5.9558951206806734</v>
      </c>
      <c r="L48" s="581">
        <f t="shared" si="11"/>
        <v>0.7517663278350265</v>
      </c>
      <c r="M48" s="580">
        <f t="shared" si="11"/>
        <v>104.1096601443889</v>
      </c>
      <c r="N48" s="582"/>
      <c r="O48" s="583" t="str">
        <f t="shared" si="6"/>
        <v>4</v>
      </c>
      <c r="P48" s="583" t="str">
        <f t="shared" si="7"/>
        <v>4.O</v>
      </c>
      <c r="Q48" s="583">
        <f>RANK(Z48,$Z$8:$Z$72,0)+COUNTIF($Z$8:Z48,Z48)-1</f>
        <v>16</v>
      </c>
      <c r="R48" s="583">
        <f>RANK(U48,$U$8:$U$72,0)+COUNTIF($U$8:U48,U48)-1</f>
        <v>17</v>
      </c>
      <c r="S48" s="379" t="s">
        <v>292</v>
      </c>
      <c r="T48" s="584">
        <f t="shared" si="8"/>
        <v>343</v>
      </c>
      <c r="U48" s="585">
        <f t="shared" si="12"/>
        <v>1.6058052434456929</v>
      </c>
      <c r="V48" s="584">
        <f t="shared" si="9"/>
        <v>5759</v>
      </c>
      <c r="W48" s="585">
        <f t="shared" si="13"/>
        <v>1.542417140944091</v>
      </c>
      <c r="X48" s="581">
        <f t="shared" si="4"/>
        <v>5.9558951206806734</v>
      </c>
      <c r="Y48" s="581">
        <f t="shared" si="5"/>
        <v>0.7517663278350265</v>
      </c>
      <c r="Z48" s="580">
        <f t="shared" si="10"/>
        <v>104.1096601443889</v>
      </c>
      <c r="AA48" s="114"/>
      <c r="AB48" s="586">
        <v>41</v>
      </c>
      <c r="AC48" s="568" t="str">
        <f>VLOOKUP($AB$48,$Q$8:$Z$72,3,FALSE)</f>
        <v>1.C.6 Executives in expensive suburban houses</v>
      </c>
      <c r="AD48" s="580">
        <f>VLOOKUP($AB$48,$Q$8:$Z$72,4,FALSE)</f>
        <v>0</v>
      </c>
      <c r="AE48" s="581">
        <f>VLOOKUP($AB$48,$Q$8:$Z$72,5,FALSE)</f>
        <v>0</v>
      </c>
      <c r="AF48" s="580">
        <f>VLOOKUP($AB$48,$Q$8:$Z$72,6,FALSE)</f>
        <v>0</v>
      </c>
      <c r="AG48" s="581">
        <f>VLOOKUP($AB$48,$Q$8:$Z$72,7,FALSE)</f>
        <v>0</v>
      </c>
      <c r="AH48" s="581">
        <f>VLOOKUP($AB$48,$Q$8:$Z$72,8,FALSE)</f>
        <v>0</v>
      </c>
      <c r="AI48" s="581">
        <f>VLOOKUP($AB$48,$Q$8:$Z$72,9,FALSE)</f>
        <v>0</v>
      </c>
      <c r="AJ48" s="580">
        <f>VLOOKUP($AB$48,$Q$8:$Z$72,10,FALSE)</f>
        <v>0</v>
      </c>
      <c r="AK48" s="114"/>
      <c r="AL48" s="586">
        <v>41</v>
      </c>
      <c r="AM48" s="568" t="str">
        <f>VLOOKUP($AL$48,$R$8:$Z$72,2,FALSE)</f>
        <v>1.C.6 Executives in expensive suburban houses</v>
      </c>
      <c r="AN48" s="580">
        <f>VLOOKUP($AL$48,$R$8:$Z$72,3,FALSE)</f>
        <v>0</v>
      </c>
      <c r="AO48" s="581">
        <f>VLOOKUP($AL$48,$R$8:$Z$72,4,FALSE)</f>
        <v>0</v>
      </c>
      <c r="AP48" s="580">
        <f>VLOOKUP($AL$48,$R$8:$Z$72,5,FALSE)</f>
        <v>0</v>
      </c>
      <c r="AQ48" s="581">
        <f>VLOOKUP($AL$48,$R$8:$Z$72,6,FALSE)</f>
        <v>0</v>
      </c>
      <c r="AR48" s="581">
        <f>VLOOKUP($AL$48,$R$8:$Z$72,7,FALSE)</f>
        <v>0</v>
      </c>
      <c r="AS48" s="581">
        <f>VLOOKUP($AL$48,$R$8:$Z$72,8,FALSE)</f>
        <v>0</v>
      </c>
      <c r="AT48" s="580">
        <f>VLOOKUP($AL$48,$R$8:$Z$72,9,FALSE)</f>
        <v>0</v>
      </c>
      <c r="AU48" s="114"/>
      <c r="AV48" s="114"/>
      <c r="AW48" s="114"/>
      <c r="BK48" s="31"/>
      <c r="BM48" s="587"/>
      <c r="BN48" s="344"/>
      <c r="BQ48" s="31"/>
    </row>
    <row r="49" spans="2:69" ht="15" customHeight="1" x14ac:dyDescent="0.25">
      <c r="B49" s="379" t="s">
        <v>293</v>
      </c>
      <c r="C49" s="578">
        <v>400</v>
      </c>
      <c r="D49" s="578">
        <v>4209</v>
      </c>
      <c r="F49" s="579" t="str">
        <f t="shared" si="11"/>
        <v>4.O.42 Retired homeowners in semi-detached and detached houses</v>
      </c>
      <c r="G49" s="580">
        <f t="shared" si="11"/>
        <v>400</v>
      </c>
      <c r="H49" s="581">
        <f t="shared" si="11"/>
        <v>1.8726591760299627</v>
      </c>
      <c r="I49" s="580">
        <f t="shared" si="11"/>
        <v>4209</v>
      </c>
      <c r="J49" s="581">
        <f t="shared" si="11"/>
        <v>1.127284901238701</v>
      </c>
      <c r="K49" s="581">
        <f t="shared" si="11"/>
        <v>9.5034449988120695</v>
      </c>
      <c r="L49" s="581">
        <f t="shared" si="11"/>
        <v>10.318580312960185</v>
      </c>
      <c r="M49" s="580">
        <f t="shared" si="11"/>
        <v>166.12119739847643</v>
      </c>
      <c r="N49" s="582"/>
      <c r="O49" s="583" t="str">
        <f t="shared" si="6"/>
        <v>4</v>
      </c>
      <c r="P49" s="583" t="str">
        <f t="shared" si="7"/>
        <v>4.O</v>
      </c>
      <c r="Q49" s="583">
        <f>RANK(Z49,$Z$8:$Z$72,0)+COUNTIF($Z$8:Z49,Z49)-1</f>
        <v>9</v>
      </c>
      <c r="R49" s="583">
        <f>RANK(U49,$U$8:$U$72,0)+COUNTIF($U$8:U49,U49)-1</f>
        <v>12</v>
      </c>
      <c r="S49" s="379" t="s">
        <v>293</v>
      </c>
      <c r="T49" s="584">
        <f t="shared" si="8"/>
        <v>400</v>
      </c>
      <c r="U49" s="585">
        <f t="shared" si="12"/>
        <v>1.8726591760299627</v>
      </c>
      <c r="V49" s="584">
        <f t="shared" si="9"/>
        <v>4209</v>
      </c>
      <c r="W49" s="585">
        <f t="shared" si="13"/>
        <v>1.127284901238701</v>
      </c>
      <c r="X49" s="581">
        <f t="shared" si="4"/>
        <v>9.5034449988120695</v>
      </c>
      <c r="Y49" s="581">
        <f t="shared" si="5"/>
        <v>10.318580312960185</v>
      </c>
      <c r="Z49" s="580">
        <f t="shared" si="10"/>
        <v>166.12119739847643</v>
      </c>
      <c r="AA49" s="114"/>
      <c r="AB49" s="586">
        <v>42</v>
      </c>
      <c r="AC49" s="568" t="str">
        <f>VLOOKUP($AB$49,$Q$8:$Z$72,3,FALSE)</f>
        <v>2.D.8 Affluent, older homeowners</v>
      </c>
      <c r="AD49" s="580">
        <f>VLOOKUP($AB$49,$Q$8:$Z$72,4,FALSE)</f>
        <v>0</v>
      </c>
      <c r="AE49" s="581">
        <f>VLOOKUP($AB$49,$Q$8:$Z$72,5,FALSE)</f>
        <v>0</v>
      </c>
      <c r="AF49" s="580">
        <f>VLOOKUP($AB$49,$Q$8:$Z$72,6,FALSE)</f>
        <v>0</v>
      </c>
      <c r="AG49" s="581">
        <f>VLOOKUP($AB$49,$Q$8:$Z$72,7,FALSE)</f>
        <v>0</v>
      </c>
      <c r="AH49" s="581">
        <f>VLOOKUP($AB$49,$Q$8:$Z$72,8,FALSE)</f>
        <v>0</v>
      </c>
      <c r="AI49" s="581">
        <f>VLOOKUP($AB$49,$Q$8:$Z$72,9,FALSE)</f>
        <v>0</v>
      </c>
      <c r="AJ49" s="580">
        <f>VLOOKUP($AB$49,$Q$8:$Z$72,10,FALSE)</f>
        <v>0</v>
      </c>
      <c r="AK49" s="114"/>
      <c r="AL49" s="586">
        <v>42</v>
      </c>
      <c r="AM49" s="568" t="str">
        <f>VLOOKUP($AL$49,$R$8:$Z$72,2,FALSE)</f>
        <v>2.D.8 Affluent, older homeowners</v>
      </c>
      <c r="AN49" s="580">
        <f>VLOOKUP($AL$49,$R$8:$Z$72,3,FALSE)</f>
        <v>0</v>
      </c>
      <c r="AO49" s="581">
        <f>VLOOKUP($AL$49,$R$8:$Z$72,4,FALSE)</f>
        <v>0</v>
      </c>
      <c r="AP49" s="580">
        <f>VLOOKUP($AL$49,$R$8:$Z$72,5,FALSE)</f>
        <v>0</v>
      </c>
      <c r="AQ49" s="581">
        <f>VLOOKUP($AL$49,$R$8:$Z$72,6,FALSE)</f>
        <v>0</v>
      </c>
      <c r="AR49" s="581">
        <f>VLOOKUP($AL$49,$R$8:$Z$72,7,FALSE)</f>
        <v>0</v>
      </c>
      <c r="AS49" s="581">
        <f>VLOOKUP($AL$49,$R$8:$Z$72,8,FALSE)</f>
        <v>0</v>
      </c>
      <c r="AT49" s="580">
        <f>VLOOKUP($AL$49,$R$8:$Z$72,9,FALSE)</f>
        <v>0</v>
      </c>
      <c r="AU49" s="114"/>
      <c r="AV49" s="114"/>
      <c r="AW49" s="114"/>
      <c r="BK49" s="31"/>
      <c r="BM49" s="587"/>
      <c r="BN49" s="344"/>
      <c r="BQ49" s="31"/>
    </row>
    <row r="50" spans="2:69" ht="15" customHeight="1" x14ac:dyDescent="0.25">
      <c r="B50" s="379" t="s">
        <v>294</v>
      </c>
      <c r="C50" s="578">
        <v>43</v>
      </c>
      <c r="D50" s="578">
        <v>4266</v>
      </c>
      <c r="F50" s="579" t="str">
        <f t="shared" si="11"/>
        <v>4.O.43 Older couples living in detached houses, rural communities</v>
      </c>
      <c r="G50" s="580">
        <f t="shared" si="11"/>
        <v>43</v>
      </c>
      <c r="H50" s="581">
        <f t="shared" si="11"/>
        <v>0.20131086142322097</v>
      </c>
      <c r="I50" s="580">
        <f t="shared" si="11"/>
        <v>4266</v>
      </c>
      <c r="J50" s="581">
        <f t="shared" si="11"/>
        <v>1.1425510545698025</v>
      </c>
      <c r="K50" s="581">
        <f t="shared" si="11"/>
        <v>1.0079699953117673</v>
      </c>
      <c r="L50" s="581">
        <f t="shared" si="11"/>
        <v>-12.943704248086682</v>
      </c>
      <c r="M50" s="580">
        <f t="shared" si="11"/>
        <v>17.619419335184041</v>
      </c>
      <c r="N50" s="582"/>
      <c r="O50" s="583" t="str">
        <f t="shared" si="6"/>
        <v>4</v>
      </c>
      <c r="P50" s="583" t="str">
        <f t="shared" si="7"/>
        <v>4.O</v>
      </c>
      <c r="Q50" s="583">
        <f>RANK(Z50,$Z$8:$Z$72,0)+COUNTIF($Z$8:Z50,Z50)-1</f>
        <v>33</v>
      </c>
      <c r="R50" s="583">
        <f>RANK(U50,$U$8:$U$72,0)+COUNTIF($U$8:U50,U50)-1</f>
        <v>33</v>
      </c>
      <c r="S50" s="379" t="s">
        <v>294</v>
      </c>
      <c r="T50" s="584">
        <f t="shared" si="8"/>
        <v>43</v>
      </c>
      <c r="U50" s="585">
        <f t="shared" si="12"/>
        <v>0.20131086142322097</v>
      </c>
      <c r="V50" s="584">
        <f t="shared" si="9"/>
        <v>4266</v>
      </c>
      <c r="W50" s="585">
        <f t="shared" si="13"/>
        <v>1.1425510545698025</v>
      </c>
      <c r="X50" s="581">
        <f t="shared" si="4"/>
        <v>1.0079699953117673</v>
      </c>
      <c r="Y50" s="581">
        <f t="shared" si="5"/>
        <v>-12.943704248086682</v>
      </c>
      <c r="Z50" s="580">
        <f t="shared" si="10"/>
        <v>17.619419335184041</v>
      </c>
      <c r="AA50" s="114"/>
      <c r="AB50" s="586">
        <v>43</v>
      </c>
      <c r="AC50" s="568" t="str">
        <f>VLOOKUP($AB$50,$Q$8:$Z$72,3,FALSE)</f>
        <v>2.E.13 Families in leafy suburbs</v>
      </c>
      <c r="AD50" s="580">
        <f>VLOOKUP($AB$50,$Q$8:$Z$72,4,FALSE)</f>
        <v>0</v>
      </c>
      <c r="AE50" s="581">
        <f>VLOOKUP($AB$50,$Q$8:$Z$72,5,FALSE)</f>
        <v>0</v>
      </c>
      <c r="AF50" s="580">
        <f>VLOOKUP($AB$50,$Q$8:$Z$72,6,FALSE)</f>
        <v>0</v>
      </c>
      <c r="AG50" s="581">
        <f>VLOOKUP($AB$50,$Q$8:$Z$72,7,FALSE)</f>
        <v>0</v>
      </c>
      <c r="AH50" s="581">
        <f>VLOOKUP($AB$50,$Q$8:$Z$72,8,FALSE)</f>
        <v>0</v>
      </c>
      <c r="AI50" s="581">
        <f>VLOOKUP($AB$50,$Q$8:$Z$72,9,FALSE)</f>
        <v>0</v>
      </c>
      <c r="AJ50" s="580">
        <f>VLOOKUP($AB$50,$Q$8:$Z$72,10,FALSE)</f>
        <v>0</v>
      </c>
      <c r="AK50" s="114"/>
      <c r="AL50" s="586">
        <v>43</v>
      </c>
      <c r="AM50" s="568" t="str">
        <f>VLOOKUP($AL$50,$R$8:$Z$72,2,FALSE)</f>
        <v>2.E.13 Families in leafy suburbs</v>
      </c>
      <c r="AN50" s="580">
        <f>VLOOKUP($AL$50,$R$8:$Z$72,3,FALSE)</f>
        <v>0</v>
      </c>
      <c r="AO50" s="581">
        <f>VLOOKUP($AL$50,$R$8:$Z$72,4,FALSE)</f>
        <v>0</v>
      </c>
      <c r="AP50" s="580">
        <f>VLOOKUP($AL$50,$R$8:$Z$72,5,FALSE)</f>
        <v>0</v>
      </c>
      <c r="AQ50" s="581">
        <f>VLOOKUP($AL$50,$R$8:$Z$72,6,FALSE)</f>
        <v>0</v>
      </c>
      <c r="AR50" s="581">
        <f>VLOOKUP($AL$50,$R$8:$Z$72,7,FALSE)</f>
        <v>0</v>
      </c>
      <c r="AS50" s="581">
        <f>VLOOKUP($AL$50,$R$8:$Z$72,8,FALSE)</f>
        <v>0</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57</v>
      </c>
      <c r="R51" s="583">
        <f>RANK(U51,$U$8:$U$72,0)+COUNTIF($U$8:U51,U51)-1</f>
        <v>57</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2.E.14 Upmarket young families in terraces</v>
      </c>
      <c r="AD51" s="580">
        <f>VLOOKUP($AB$51,$Q$8:$Z$72,4,FALSE)</f>
        <v>0</v>
      </c>
      <c r="AE51" s="581">
        <f>VLOOKUP($AB$51,$Q$8:$Z$72,5,FALSE)</f>
        <v>0</v>
      </c>
      <c r="AF51" s="580">
        <f>VLOOKUP($AB$51,$Q$8:$Z$72,6,FALSE)</f>
        <v>47</v>
      </c>
      <c r="AG51" s="581">
        <f>VLOOKUP($AB$51,$Q$8:$Z$72,7,FALSE)</f>
        <v>1.2587880816873115E-2</v>
      </c>
      <c r="AH51" s="581">
        <f>VLOOKUP($AB$51,$Q$8:$Z$72,8,FALSE)</f>
        <v>0</v>
      </c>
      <c r="AI51" s="581">
        <f>VLOOKUP($AB$51,$Q$8:$Z$72,9,FALSE)</f>
        <v>-1.6398505555160654</v>
      </c>
      <c r="AJ51" s="580">
        <f>VLOOKUP($AB$51,$Q$8:$Z$72,10,FALSE)</f>
        <v>0</v>
      </c>
      <c r="AK51" s="114"/>
      <c r="AL51" s="586">
        <v>44</v>
      </c>
      <c r="AM51" s="568" t="str">
        <f>VLOOKUP($AL$51,$R$8:$Z$72,2,FALSE)</f>
        <v>2.E.14 Upmarket young families in terraces</v>
      </c>
      <c r="AN51" s="580">
        <f>VLOOKUP($AL$51,$R$8:$Z$72,3,FALSE)</f>
        <v>0</v>
      </c>
      <c r="AO51" s="581">
        <f>VLOOKUP($AL$51,$R$8:$Z$72,4,FALSE)</f>
        <v>0</v>
      </c>
      <c r="AP51" s="580">
        <f>VLOOKUP($AL$51,$R$8:$Z$72,5,FALSE)</f>
        <v>47</v>
      </c>
      <c r="AQ51" s="581">
        <f>VLOOKUP($AL$51,$R$8:$Z$72,6,FALSE)</f>
        <v>1.2587880816873115E-2</v>
      </c>
      <c r="AR51" s="581">
        <f>VLOOKUP($AL$51,$R$8:$Z$72,7,FALSE)</f>
        <v>0</v>
      </c>
      <c r="AS51" s="581">
        <f>VLOOKUP($AL$51,$R$8:$Z$72,8,FALSE)</f>
        <v>-1.6398505555160654</v>
      </c>
      <c r="AT51" s="580">
        <f>VLOOKUP($AL$51,$R$8:$Z$72,9,FALSE)</f>
        <v>0</v>
      </c>
      <c r="AU51" s="114"/>
      <c r="AV51" s="114"/>
      <c r="AW51" s="114"/>
      <c r="BK51" s="31"/>
      <c r="BM51" s="587"/>
      <c r="BN51" s="344"/>
      <c r="BQ51" s="31"/>
    </row>
    <row r="52" spans="2:69" ht="15" customHeight="1" x14ac:dyDescent="0.25">
      <c r="B52" s="379" t="s">
        <v>296</v>
      </c>
      <c r="C52" s="578">
        <v>33</v>
      </c>
      <c r="D52" s="578">
        <v>4880</v>
      </c>
      <c r="F52" s="579" t="str">
        <f t="shared" si="11"/>
        <v>5.P.45 Privately renting squeezed professionals in flats</v>
      </c>
      <c r="G52" s="580">
        <f t="shared" si="11"/>
        <v>33</v>
      </c>
      <c r="H52" s="581">
        <f t="shared" si="11"/>
        <v>0.1544943820224719</v>
      </c>
      <c r="I52" s="580">
        <f t="shared" si="11"/>
        <v>4880</v>
      </c>
      <c r="J52" s="581">
        <f t="shared" si="11"/>
        <v>1.3069969869434215</v>
      </c>
      <c r="K52" s="581">
        <f t="shared" si="11"/>
        <v>0.67622950819672134</v>
      </c>
      <c r="L52" s="581">
        <f t="shared" si="11"/>
        <v>-14.830714164979709</v>
      </c>
      <c r="M52" s="580">
        <f t="shared" si="11"/>
        <v>11.820561452385338</v>
      </c>
      <c r="N52" s="582"/>
      <c r="O52" s="583" t="str">
        <f t="shared" si="6"/>
        <v>5</v>
      </c>
      <c r="P52" s="583" t="str">
        <f t="shared" si="7"/>
        <v>5.P</v>
      </c>
      <c r="Q52" s="583">
        <f>RANK(Z52,$Z$8:$Z$72,0)+COUNTIF($Z$8:Z52,Z52)-1</f>
        <v>34</v>
      </c>
      <c r="R52" s="583">
        <f>RANK(U52,$U$8:$U$72,0)+COUNTIF($U$8:U52,U52)-1</f>
        <v>34</v>
      </c>
      <c r="S52" s="379" t="s">
        <v>296</v>
      </c>
      <c r="T52" s="584">
        <f t="shared" si="8"/>
        <v>33</v>
      </c>
      <c r="U52" s="585">
        <f t="shared" si="12"/>
        <v>0.1544943820224719</v>
      </c>
      <c r="V52" s="584">
        <f t="shared" si="9"/>
        <v>4880</v>
      </c>
      <c r="W52" s="585">
        <f t="shared" si="13"/>
        <v>1.3069969869434215</v>
      </c>
      <c r="X52" s="581">
        <f t="shared" si="4"/>
        <v>0.67622950819672134</v>
      </c>
      <c r="Y52" s="581">
        <f t="shared" si="5"/>
        <v>-14.830714164979709</v>
      </c>
      <c r="Z52" s="580">
        <f t="shared" si="10"/>
        <v>11.820561452385338</v>
      </c>
      <c r="AA52" s="114"/>
      <c r="AB52" s="586">
        <v>45</v>
      </c>
      <c r="AC52" s="568" t="str">
        <f>VLOOKUP($AB$52,$Q$8:$Z$72,3,FALSE)</f>
        <v>2.E.15 Educated professionals renting flats</v>
      </c>
      <c r="AD52" s="580">
        <f>VLOOKUP($AB$52,$Q$8:$Z$72,4,FALSE)</f>
        <v>0</v>
      </c>
      <c r="AE52" s="581">
        <f>VLOOKUP($AB$52,$Q$8:$Z$72,5,FALSE)</f>
        <v>0</v>
      </c>
      <c r="AF52" s="580">
        <f>VLOOKUP($AB$52,$Q$8:$Z$72,6,FALSE)</f>
        <v>1</v>
      </c>
      <c r="AG52" s="581">
        <f>VLOOKUP($AB$52,$Q$8:$Z$72,7,FALSE)</f>
        <v>2.6782725142283226E-4</v>
      </c>
      <c r="AH52" s="581">
        <f>VLOOKUP($AB$52,$Q$8:$Z$72,8,FALSE)</f>
        <v>0</v>
      </c>
      <c r="AI52" s="581">
        <f>VLOOKUP($AB$52,$Q$8:$Z$72,9,FALSE)</f>
        <v>-0.23918205225868416</v>
      </c>
      <c r="AJ52" s="580">
        <f>VLOOKUP($AB$52,$Q$8:$Z$72,10,FALSE)</f>
        <v>0</v>
      </c>
      <c r="AK52" s="114"/>
      <c r="AL52" s="586">
        <v>45</v>
      </c>
      <c r="AM52" s="568" t="str">
        <f>VLOOKUP($AL$52,$R$8:$Z$72,2,FALSE)</f>
        <v>2.E.15 Educated professionals renting flats</v>
      </c>
      <c r="AN52" s="580">
        <f>VLOOKUP($AL$52,$R$8:$Z$72,3,FALSE)</f>
        <v>0</v>
      </c>
      <c r="AO52" s="581">
        <f>VLOOKUP($AL$52,$R$8:$Z$72,4,FALSE)</f>
        <v>0</v>
      </c>
      <c r="AP52" s="580">
        <f>VLOOKUP($AL$52,$R$8:$Z$72,5,FALSE)</f>
        <v>1</v>
      </c>
      <c r="AQ52" s="581">
        <f>VLOOKUP($AL$52,$R$8:$Z$72,6,FALSE)</f>
        <v>2.6782725142283226E-4</v>
      </c>
      <c r="AR52" s="581">
        <f>VLOOKUP($AL$52,$R$8:$Z$72,7,FALSE)</f>
        <v>0</v>
      </c>
      <c r="AS52" s="581">
        <f>VLOOKUP($AL$52,$R$8:$Z$72,8,FALSE)</f>
        <v>-0.23918205225868416</v>
      </c>
      <c r="AT52" s="580">
        <f>VLOOKUP($AL$52,$R$8:$Z$72,9,FALSE)</f>
        <v>0</v>
      </c>
      <c r="AU52" s="114"/>
      <c r="AV52" s="114"/>
      <c r="AW52" s="114"/>
      <c r="BK52" s="31"/>
      <c r="BM52" s="587"/>
      <c r="BN52" s="344"/>
      <c r="BQ52" s="31"/>
    </row>
    <row r="53" spans="2:69" ht="15" customHeight="1" x14ac:dyDescent="0.25">
      <c r="B53" s="379" t="s">
        <v>297</v>
      </c>
      <c r="C53" s="578">
        <v>0</v>
      </c>
      <c r="D53" s="578">
        <v>4969</v>
      </c>
      <c r="F53" s="579" t="str">
        <f t="shared" si="11"/>
        <v>5.P.46 Sharers and students in private rentals</v>
      </c>
      <c r="G53" s="580">
        <f t="shared" si="11"/>
        <v>0</v>
      </c>
      <c r="H53" s="581">
        <f t="shared" si="11"/>
        <v>0</v>
      </c>
      <c r="I53" s="580">
        <f t="shared" si="11"/>
        <v>4969</v>
      </c>
      <c r="J53" s="581">
        <f t="shared" si="11"/>
        <v>1.3308336123200535</v>
      </c>
      <c r="K53" s="581">
        <f t="shared" si="11"/>
        <v>0</v>
      </c>
      <c r="L53" s="581">
        <f t="shared" si="11"/>
        <v>-16.973514480151668</v>
      </c>
      <c r="M53" s="580">
        <f t="shared" si="11"/>
        <v>0</v>
      </c>
      <c r="N53" s="582"/>
      <c r="O53" s="583" t="str">
        <f t="shared" si="6"/>
        <v>5</v>
      </c>
      <c r="P53" s="583" t="str">
        <f t="shared" si="7"/>
        <v>5.P</v>
      </c>
      <c r="Q53" s="583">
        <f>RANK(Z53,$Z$8:$Z$72,0)+COUNTIF($Z$8:Z53,Z53)-1</f>
        <v>58</v>
      </c>
      <c r="R53" s="583">
        <f>RANK(U53,$U$8:$U$72,0)+COUNTIF($U$8:U53,U53)-1</f>
        <v>58</v>
      </c>
      <c r="S53" s="379" t="s">
        <v>297</v>
      </c>
      <c r="T53" s="584">
        <f t="shared" si="8"/>
        <v>0</v>
      </c>
      <c r="U53" s="585">
        <f t="shared" si="12"/>
        <v>0</v>
      </c>
      <c r="V53" s="584">
        <f t="shared" si="9"/>
        <v>4969</v>
      </c>
      <c r="W53" s="585">
        <f t="shared" si="13"/>
        <v>1.3308336123200535</v>
      </c>
      <c r="X53" s="581">
        <f t="shared" si="4"/>
        <v>0</v>
      </c>
      <c r="Y53" s="581">
        <f t="shared" si="5"/>
        <v>-16.973514480151668</v>
      </c>
      <c r="Z53" s="580">
        <f t="shared" si="10"/>
        <v>0</v>
      </c>
      <c r="AA53" s="114"/>
      <c r="AB53" s="586">
        <v>46</v>
      </c>
      <c r="AC53" s="568" t="str">
        <f>VLOOKUP($AB$53,$Q$8:$Z$72,3,FALSE)</f>
        <v>3.F.18 Countryside retirees in spacious houses</v>
      </c>
      <c r="AD53" s="580">
        <f>VLOOKUP($AB$53,$Q$8:$Z$72,4,FALSE)</f>
        <v>0</v>
      </c>
      <c r="AE53" s="581">
        <f>VLOOKUP($AB$53,$Q$8:$Z$72,5,FALSE)</f>
        <v>0</v>
      </c>
      <c r="AF53" s="580">
        <f>VLOOKUP($AB$53,$Q$8:$Z$72,6,FALSE)</f>
        <v>556</v>
      </c>
      <c r="AG53" s="581">
        <f>VLOOKUP($AB$53,$Q$8:$Z$72,7,FALSE)</f>
        <v>0.14891195179109476</v>
      </c>
      <c r="AH53" s="581">
        <f>VLOOKUP($AB$53,$Q$8:$Z$72,8,FALSE)</f>
        <v>0</v>
      </c>
      <c r="AI53" s="581">
        <f>VLOOKUP($AB$53,$Q$8:$Z$72,9,FALSE)</f>
        <v>-5.644025943223391</v>
      </c>
      <c r="AJ53" s="580">
        <f>VLOOKUP($AB$53,$Q$8:$Z$72,10,FALSE)</f>
        <v>0</v>
      </c>
      <c r="AK53" s="114"/>
      <c r="AL53" s="586">
        <v>46</v>
      </c>
      <c r="AM53" s="568" t="str">
        <f>VLOOKUP($AL$53,$R$8:$Z$72,2,FALSE)</f>
        <v>3.F.18 Countryside retirees in spacious houses</v>
      </c>
      <c r="AN53" s="580">
        <f>VLOOKUP($AL$53,$R$8:$Z$72,3,FALSE)</f>
        <v>0</v>
      </c>
      <c r="AO53" s="581">
        <f>VLOOKUP($AL$53,$R$8:$Z$72,4,FALSE)</f>
        <v>0</v>
      </c>
      <c r="AP53" s="580">
        <f>VLOOKUP($AL$53,$R$8:$Z$72,5,FALSE)</f>
        <v>556</v>
      </c>
      <c r="AQ53" s="581">
        <f>VLOOKUP($AL$53,$R$8:$Z$72,6,FALSE)</f>
        <v>0.14891195179109476</v>
      </c>
      <c r="AR53" s="581">
        <f>VLOOKUP($AL$53,$R$8:$Z$72,7,FALSE)</f>
        <v>0</v>
      </c>
      <c r="AS53" s="581">
        <f>VLOOKUP($AL$53,$R$8:$Z$72,8,FALSE)</f>
        <v>-5.644025943223391</v>
      </c>
      <c r="AT53" s="580">
        <f>VLOOKUP($AL$53,$R$8:$Z$72,9,FALSE)</f>
        <v>0</v>
      </c>
      <c r="AU53" s="114"/>
      <c r="AV53" s="114"/>
      <c r="AW53" s="114"/>
      <c r="BK53" s="31"/>
      <c r="BM53" s="587"/>
      <c r="BN53" s="344"/>
      <c r="BQ53" s="31"/>
    </row>
    <row r="54" spans="2:69" ht="15" customHeight="1" x14ac:dyDescent="0.25">
      <c r="B54" s="379" t="s">
        <v>298</v>
      </c>
      <c r="C54" s="578">
        <v>182</v>
      </c>
      <c r="D54" s="578">
        <v>5243</v>
      </c>
      <c r="F54" s="579" t="str">
        <f t="shared" si="11"/>
        <v>5.P.47 Singles and couples in rented flats</v>
      </c>
      <c r="G54" s="580">
        <f t="shared" si="11"/>
        <v>182</v>
      </c>
      <c r="H54" s="581">
        <f t="shared" si="11"/>
        <v>0.85205992509363293</v>
      </c>
      <c r="I54" s="580">
        <f t="shared" si="11"/>
        <v>5243</v>
      </c>
      <c r="J54" s="581">
        <f t="shared" si="11"/>
        <v>1.4042182792099096</v>
      </c>
      <c r="K54" s="581">
        <f t="shared" si="11"/>
        <v>3.4712950600801067</v>
      </c>
      <c r="L54" s="581">
        <f t="shared" si="11"/>
        <v>-6.8583207633649872</v>
      </c>
      <c r="M54" s="580">
        <f t="shared" si="11"/>
        <v>60.678595180590342</v>
      </c>
      <c r="N54" s="582"/>
      <c r="O54" s="583" t="str">
        <f t="shared" si="6"/>
        <v>5</v>
      </c>
      <c r="P54" s="583" t="str">
        <f t="shared" si="7"/>
        <v>5.P</v>
      </c>
      <c r="Q54" s="583">
        <f>RANK(Z54,$Z$8:$Z$72,0)+COUNTIF($Z$8:Z54,Z54)-1</f>
        <v>21</v>
      </c>
      <c r="R54" s="583">
        <f>RANK(U54,$U$8:$U$72,0)+COUNTIF($U$8:U54,U54)-1</f>
        <v>24</v>
      </c>
      <c r="S54" s="379" t="s">
        <v>298</v>
      </c>
      <c r="T54" s="584">
        <f t="shared" si="8"/>
        <v>182</v>
      </c>
      <c r="U54" s="585">
        <f t="shared" si="12"/>
        <v>0.85205992509363293</v>
      </c>
      <c r="V54" s="584">
        <f t="shared" si="9"/>
        <v>5243</v>
      </c>
      <c r="W54" s="585">
        <f t="shared" si="13"/>
        <v>1.4042182792099096</v>
      </c>
      <c r="X54" s="581">
        <f t="shared" si="4"/>
        <v>3.4712950600801067</v>
      </c>
      <c r="Y54" s="581">
        <f t="shared" si="5"/>
        <v>-6.8583207633649872</v>
      </c>
      <c r="Z54" s="580">
        <f t="shared" si="10"/>
        <v>60.678595180590342</v>
      </c>
      <c r="AA54" s="114"/>
      <c r="AB54" s="586">
        <v>47</v>
      </c>
      <c r="AC54" s="568" t="str">
        <f>VLOOKUP($AB$54,$Q$8:$Z$72,3,FALSE)</f>
        <v>3.G.20 Mixed lifestages in semi-detached homes</v>
      </c>
      <c r="AD54" s="580">
        <f>VLOOKUP($AB$54,$Q$8:$Z$72,4,FALSE)</f>
        <v>0</v>
      </c>
      <c r="AE54" s="581">
        <f>VLOOKUP($AB$54,$Q$8:$Z$72,5,FALSE)</f>
        <v>0</v>
      </c>
      <c r="AF54" s="580">
        <f>VLOOKUP($AB$54,$Q$8:$Z$72,6,FALSE)</f>
        <v>60</v>
      </c>
      <c r="AG54" s="581">
        <f>VLOOKUP($AB$54,$Q$8:$Z$72,7,FALSE)</f>
        <v>1.6069635085369936E-2</v>
      </c>
      <c r="AH54" s="581">
        <f>VLOOKUP($AB$54,$Q$8:$Z$72,8,FALSE)</f>
        <v>0</v>
      </c>
      <c r="AI54" s="581">
        <f>VLOOKUP($AB$54,$Q$8:$Z$72,9,FALSE)</f>
        <v>-1.8528426077090432</v>
      </c>
      <c r="AJ54" s="580">
        <f>VLOOKUP($AB$54,$Q$8:$Z$72,10,FALSE)</f>
        <v>0</v>
      </c>
      <c r="AK54" s="114"/>
      <c r="AL54" s="586">
        <v>47</v>
      </c>
      <c r="AM54" s="568" t="str">
        <f>VLOOKUP($AL$54,$R$8:$Z$72,2,FALSE)</f>
        <v>3.G.20 Mixed lifestages in semi-detached homes</v>
      </c>
      <c r="AN54" s="580">
        <f>VLOOKUP($AL$54,$R$8:$Z$72,3,FALSE)</f>
        <v>0</v>
      </c>
      <c r="AO54" s="581">
        <f>VLOOKUP($AL$54,$R$8:$Z$72,4,FALSE)</f>
        <v>0</v>
      </c>
      <c r="AP54" s="580">
        <f>VLOOKUP($AL$54,$R$8:$Z$72,5,FALSE)</f>
        <v>60</v>
      </c>
      <c r="AQ54" s="581">
        <f>VLOOKUP($AL$54,$R$8:$Z$72,6,FALSE)</f>
        <v>1.6069635085369936E-2</v>
      </c>
      <c r="AR54" s="581">
        <f>VLOOKUP($AL$54,$R$8:$Z$72,7,FALSE)</f>
        <v>0</v>
      </c>
      <c r="AS54" s="581">
        <f>VLOOKUP($AL$54,$R$8:$Z$72,8,FALSE)</f>
        <v>-1.8528426077090432</v>
      </c>
      <c r="AT54" s="580">
        <f>VLOOKUP($AL$54,$R$8:$Z$72,9,FALSE)</f>
        <v>0</v>
      </c>
      <c r="AU54" s="114"/>
      <c r="AV54" s="114"/>
      <c r="AW54" s="114"/>
      <c r="BK54" s="31"/>
      <c r="BM54" s="587"/>
      <c r="BN54" s="344"/>
      <c r="BQ54" s="31"/>
    </row>
    <row r="55" spans="2:69" ht="15" customHeight="1" x14ac:dyDescent="0.25">
      <c r="B55" s="379" t="s">
        <v>299</v>
      </c>
      <c r="C55" s="578">
        <v>418</v>
      </c>
      <c r="D55" s="578">
        <v>21968</v>
      </c>
      <c r="F55" s="579" t="str">
        <f t="shared" si="11"/>
        <v>5.Q.48 Routine occupations, socially renting families in semis</v>
      </c>
      <c r="G55" s="580">
        <f t="shared" si="11"/>
        <v>418</v>
      </c>
      <c r="H55" s="581">
        <f t="shared" si="11"/>
        <v>1.9569288389513111</v>
      </c>
      <c r="I55" s="580">
        <f t="shared" si="11"/>
        <v>21968</v>
      </c>
      <c r="J55" s="581">
        <f t="shared" si="11"/>
        <v>5.883629059256779</v>
      </c>
      <c r="K55" s="581">
        <f t="shared" si="11"/>
        <v>1.9027676620538965</v>
      </c>
      <c r="L55" s="581">
        <f t="shared" si="11"/>
        <v>-24.387829069456359</v>
      </c>
      <c r="M55" s="580">
        <f t="shared" si="11"/>
        <v>33.260574710644839</v>
      </c>
      <c r="N55" s="582"/>
      <c r="O55" s="583" t="str">
        <f t="shared" si="6"/>
        <v>5</v>
      </c>
      <c r="P55" s="583" t="str">
        <f t="shared" si="7"/>
        <v>5.Q</v>
      </c>
      <c r="Q55" s="583">
        <f>RANK(Z55,$Z$8:$Z$72,0)+COUNTIF($Z$8:Z55,Z55)-1</f>
        <v>29</v>
      </c>
      <c r="R55" s="583">
        <f>RANK(U55,$U$8:$U$72,0)+COUNTIF($U$8:U55,U55)-1</f>
        <v>11</v>
      </c>
      <c r="S55" s="379" t="s">
        <v>299</v>
      </c>
      <c r="T55" s="584">
        <f t="shared" si="8"/>
        <v>418</v>
      </c>
      <c r="U55" s="585">
        <f t="shared" si="12"/>
        <v>1.9569288389513111</v>
      </c>
      <c r="V55" s="584">
        <f t="shared" si="9"/>
        <v>21968</v>
      </c>
      <c r="W55" s="585">
        <f t="shared" si="13"/>
        <v>5.883629059256779</v>
      </c>
      <c r="X55" s="581">
        <f t="shared" si="4"/>
        <v>1.9027676620538965</v>
      </c>
      <c r="Y55" s="581">
        <f t="shared" si="5"/>
        <v>-24.387829069456359</v>
      </c>
      <c r="Z55" s="580">
        <f t="shared" si="10"/>
        <v>33.260574710644839</v>
      </c>
      <c r="AA55" s="114"/>
      <c r="AB55" s="586">
        <v>48</v>
      </c>
      <c r="AC55" s="568" t="str">
        <f>VLOOKUP($AB$55,$Q$8:$Z$72,3,FALSE)</f>
        <v>3.H.22 Younger families and sharers in city terraces</v>
      </c>
      <c r="AD55" s="580">
        <f>VLOOKUP($AB$55,$Q$8:$Z$72,4,FALSE)</f>
        <v>0</v>
      </c>
      <c r="AE55" s="581">
        <f>VLOOKUP($AB$55,$Q$8:$Z$72,5,FALSE)</f>
        <v>0</v>
      </c>
      <c r="AF55" s="580">
        <f>VLOOKUP($AB$55,$Q$8:$Z$72,6,FALSE)</f>
        <v>0</v>
      </c>
      <c r="AG55" s="581">
        <f>VLOOKUP($AB$55,$Q$8:$Z$72,7,FALSE)</f>
        <v>0</v>
      </c>
      <c r="AH55" s="581">
        <f>VLOOKUP($AB$55,$Q$8:$Z$72,8,FALSE)</f>
        <v>0</v>
      </c>
      <c r="AI55" s="581">
        <f>VLOOKUP($AB$55,$Q$8:$Z$72,9,FALSE)</f>
        <v>0</v>
      </c>
      <c r="AJ55" s="580">
        <f>VLOOKUP($AB$55,$Q$8:$Z$72,10,FALSE)</f>
        <v>0</v>
      </c>
      <c r="AK55" s="114"/>
      <c r="AL55" s="586">
        <v>48</v>
      </c>
      <c r="AM55" s="568" t="str">
        <f>VLOOKUP($AL$55,$R$8:$Z$72,2,FALSE)</f>
        <v>3.H.22 Younger families and sharers in city terraces</v>
      </c>
      <c r="AN55" s="580">
        <f>VLOOKUP($AL$55,$R$8:$Z$72,3,FALSE)</f>
        <v>0</v>
      </c>
      <c r="AO55" s="581">
        <f>VLOOKUP($AL$55,$R$8:$Z$72,4,FALSE)</f>
        <v>0</v>
      </c>
      <c r="AP55" s="580">
        <f>VLOOKUP($AL$55,$R$8:$Z$72,5,FALSE)</f>
        <v>0</v>
      </c>
      <c r="AQ55" s="581">
        <f>VLOOKUP($AL$55,$R$8:$Z$72,6,FALSE)</f>
        <v>0</v>
      </c>
      <c r="AR55" s="581">
        <f>VLOOKUP($AL$55,$R$8:$Z$72,7,FALSE)</f>
        <v>0</v>
      </c>
      <c r="AS55" s="581">
        <f>VLOOKUP($AL$55,$R$8:$Z$72,8,FALSE)</f>
        <v>0</v>
      </c>
      <c r="AT55" s="580">
        <f>VLOOKUP($AL$55,$R$8:$Z$72,9,FALSE)</f>
        <v>0</v>
      </c>
      <c r="AU55" s="114"/>
      <c r="AV55" s="114"/>
      <c r="AW55" s="114"/>
      <c r="BK55" s="31"/>
      <c r="BM55" s="587"/>
      <c r="BN55" s="344"/>
      <c r="BQ55" s="31"/>
    </row>
    <row r="56" spans="2:69" ht="15" customHeight="1" x14ac:dyDescent="0.25">
      <c r="B56" s="379" t="s">
        <v>300</v>
      </c>
      <c r="C56" s="578">
        <v>679</v>
      </c>
      <c r="D56" s="578">
        <v>6088</v>
      </c>
      <c r="F56" s="579" t="str">
        <f t="shared" si="11"/>
        <v>5.Q.49 Socially renting single adult households</v>
      </c>
      <c r="G56" s="580">
        <f t="shared" si="11"/>
        <v>679</v>
      </c>
      <c r="H56" s="581">
        <f t="shared" si="11"/>
        <v>3.178838951310861</v>
      </c>
      <c r="I56" s="580">
        <f t="shared" si="11"/>
        <v>6088</v>
      </c>
      <c r="J56" s="581">
        <f t="shared" si="11"/>
        <v>1.6305323066622028</v>
      </c>
      <c r="K56" s="581">
        <f t="shared" si="11"/>
        <v>11.153088042049934</v>
      </c>
      <c r="L56" s="581">
        <f t="shared" si="11"/>
        <v>17.867456648281305</v>
      </c>
      <c r="M56" s="580">
        <f t="shared" si="11"/>
        <v>194.95712770132928</v>
      </c>
      <c r="N56" s="582"/>
      <c r="O56" s="583" t="str">
        <f t="shared" si="6"/>
        <v>5</v>
      </c>
      <c r="P56" s="583" t="str">
        <f t="shared" si="7"/>
        <v>5.Q</v>
      </c>
      <c r="Q56" s="583">
        <f>RANK(Z56,$Z$8:$Z$72,0)+COUNTIF($Z$8:Z56,Z56)-1</f>
        <v>4</v>
      </c>
      <c r="R56" s="583">
        <f>RANK(U56,$U$8:$U$72,0)+COUNTIF($U$8:U56,U56)-1</f>
        <v>8</v>
      </c>
      <c r="S56" s="379" t="s">
        <v>300</v>
      </c>
      <c r="T56" s="584">
        <f t="shared" si="8"/>
        <v>679</v>
      </c>
      <c r="U56" s="585">
        <f t="shared" si="12"/>
        <v>3.178838951310861</v>
      </c>
      <c r="V56" s="584">
        <f t="shared" si="9"/>
        <v>6088</v>
      </c>
      <c r="W56" s="585">
        <f t="shared" si="13"/>
        <v>1.6305323066622028</v>
      </c>
      <c r="X56" s="581">
        <f t="shared" si="4"/>
        <v>11.153088042049934</v>
      </c>
      <c r="Y56" s="581">
        <f t="shared" si="5"/>
        <v>17.867456648281305</v>
      </c>
      <c r="Z56" s="580">
        <f t="shared" si="10"/>
        <v>194.95712770132928</v>
      </c>
      <c r="AA56" s="114"/>
      <c r="AB56" s="586">
        <v>49</v>
      </c>
      <c r="AC56" s="568" t="str">
        <f>VLOOKUP($AB$56,$Q$8:$Z$72,3,FALSE)</f>
        <v>3.H.23 Culturally diverse suburban families</v>
      </c>
      <c r="AD56" s="580">
        <f>VLOOKUP($AB$56,$Q$8:$Z$72,4,FALSE)</f>
        <v>0</v>
      </c>
      <c r="AE56" s="581">
        <f>VLOOKUP($AB$56,$Q$8:$Z$72,5,FALSE)</f>
        <v>0</v>
      </c>
      <c r="AF56" s="580">
        <f>VLOOKUP($AB$56,$Q$8:$Z$72,6,FALSE)</f>
        <v>0</v>
      </c>
      <c r="AG56" s="581">
        <f>VLOOKUP($AB$56,$Q$8:$Z$72,7,FALSE)</f>
        <v>0</v>
      </c>
      <c r="AH56" s="581">
        <f>VLOOKUP($AB$56,$Q$8:$Z$72,8,FALSE)</f>
        <v>0</v>
      </c>
      <c r="AI56" s="581">
        <f>VLOOKUP($AB$56,$Q$8:$Z$72,9,FALSE)</f>
        <v>0</v>
      </c>
      <c r="AJ56" s="580">
        <f>VLOOKUP($AB$56,$Q$8:$Z$72,10,FALSE)</f>
        <v>0</v>
      </c>
      <c r="AK56" s="114"/>
      <c r="AL56" s="586">
        <v>49</v>
      </c>
      <c r="AM56" s="568" t="str">
        <f>VLOOKUP($AL$56,$R$8:$Z$72,2,FALSE)</f>
        <v>3.H.23 Culturally diverse suburban families</v>
      </c>
      <c r="AN56" s="580">
        <f>VLOOKUP($AL$56,$R$8:$Z$72,3,FALSE)</f>
        <v>0</v>
      </c>
      <c r="AO56" s="581">
        <f>VLOOKUP($AL$56,$R$8:$Z$72,4,FALSE)</f>
        <v>0</v>
      </c>
      <c r="AP56" s="580">
        <f>VLOOKUP($AL$56,$R$8:$Z$72,5,FALSE)</f>
        <v>0</v>
      </c>
      <c r="AQ56" s="581">
        <f>VLOOKUP($AL$56,$R$8:$Z$72,6,FALSE)</f>
        <v>0</v>
      </c>
      <c r="AR56" s="581">
        <f>VLOOKUP($AL$56,$R$8:$Z$72,7,FALSE)</f>
        <v>0</v>
      </c>
      <c r="AS56" s="581">
        <f>VLOOKUP($AL$56,$R$8:$Z$72,8,FALSE)</f>
        <v>0</v>
      </c>
      <c r="AT56" s="580">
        <f>VLOOKUP($AL$56,$R$8:$Z$72,9,FALSE)</f>
        <v>0</v>
      </c>
      <c r="AU56" s="114"/>
      <c r="AV56" s="114"/>
      <c r="AW56" s="114"/>
      <c r="BK56" s="31"/>
      <c r="BM56" s="587"/>
      <c r="BN56" s="344"/>
      <c r="BQ56" s="31"/>
    </row>
    <row r="57" spans="2:69" ht="15" customHeight="1" x14ac:dyDescent="0.25">
      <c r="B57" s="379" t="s">
        <v>301</v>
      </c>
      <c r="C57" s="578">
        <v>391</v>
      </c>
      <c r="D57" s="578">
        <v>13949</v>
      </c>
      <c r="F57" s="579" t="str">
        <f t="shared" si="11"/>
        <v>5.R.50 Single-parent families in terraced housing</v>
      </c>
      <c r="G57" s="580">
        <f t="shared" si="11"/>
        <v>391</v>
      </c>
      <c r="H57" s="581">
        <f t="shared" si="11"/>
        <v>1.8305243445692885</v>
      </c>
      <c r="I57" s="580">
        <f t="shared" si="11"/>
        <v>13949</v>
      </c>
      <c r="J57" s="581">
        <f t="shared" si="11"/>
        <v>3.7359223300970879</v>
      </c>
      <c r="K57" s="581">
        <f t="shared" si="11"/>
        <v>2.8030683203096993</v>
      </c>
      <c r="L57" s="581">
        <f t="shared" si="11"/>
        <v>-14.684368671097632</v>
      </c>
      <c r="M57" s="580">
        <f t="shared" si="11"/>
        <v>48.997922944552151</v>
      </c>
      <c r="N57" s="582"/>
      <c r="O57" s="583" t="str">
        <f t="shared" si="6"/>
        <v>5</v>
      </c>
      <c r="P57" s="583" t="str">
        <f t="shared" si="7"/>
        <v>5.R</v>
      </c>
      <c r="Q57" s="583">
        <f>RANK(Z57,$Z$8:$Z$72,0)+COUNTIF($Z$8:Z57,Z57)-1</f>
        <v>25</v>
      </c>
      <c r="R57" s="583">
        <f>RANK(U57,$U$8:$U$72,0)+COUNTIF($U$8:U57,U57)-1</f>
        <v>13</v>
      </c>
      <c r="S57" s="379" t="s">
        <v>301</v>
      </c>
      <c r="T57" s="584">
        <f t="shared" si="8"/>
        <v>391</v>
      </c>
      <c r="U57" s="585">
        <f t="shared" si="12"/>
        <v>1.8305243445692885</v>
      </c>
      <c r="V57" s="584">
        <f t="shared" si="9"/>
        <v>13949</v>
      </c>
      <c r="W57" s="585">
        <f t="shared" si="13"/>
        <v>3.7359223300970879</v>
      </c>
      <c r="X57" s="581">
        <f t="shared" si="4"/>
        <v>2.8030683203096993</v>
      </c>
      <c r="Y57" s="581">
        <f t="shared" si="5"/>
        <v>-14.684368671097632</v>
      </c>
      <c r="Z57" s="580">
        <f t="shared" si="10"/>
        <v>48.997922944552151</v>
      </c>
      <c r="AA57" s="114"/>
      <c r="AB57" s="586">
        <v>50</v>
      </c>
      <c r="AC57" s="568" t="str">
        <f>VLOOKUP($AB$57,$Q$8:$Z$72,3,FALSE)</f>
        <v>3.I.24 Young professionals renting city flats</v>
      </c>
      <c r="AD57" s="580">
        <f>VLOOKUP($AB$57,$Q$8:$Z$72,4,FALSE)</f>
        <v>0</v>
      </c>
      <c r="AE57" s="581">
        <f>VLOOKUP($AB$57,$Q$8:$Z$72,5,FALSE)</f>
        <v>0</v>
      </c>
      <c r="AF57" s="580">
        <f>VLOOKUP($AB$57,$Q$8:$Z$72,6,FALSE)</f>
        <v>0</v>
      </c>
      <c r="AG57" s="581">
        <f>VLOOKUP($AB$57,$Q$8:$Z$72,7,FALSE)</f>
        <v>0</v>
      </c>
      <c r="AH57" s="581">
        <f>VLOOKUP($AB$57,$Q$8:$Z$72,8,FALSE)</f>
        <v>0</v>
      </c>
      <c r="AI57" s="581">
        <f>VLOOKUP($AB$57,$Q$8:$Z$72,9,FALSE)</f>
        <v>0</v>
      </c>
      <c r="AJ57" s="580">
        <f>VLOOKUP($AB$57,$Q$8:$Z$72,10,FALSE)</f>
        <v>0</v>
      </c>
      <c r="AK57" s="114"/>
      <c r="AL57" s="586">
        <v>50</v>
      </c>
      <c r="AM57" s="568" t="str">
        <f>VLOOKUP($AL$57,$R$8:$Z$72,2,FALSE)</f>
        <v>3.I.24 Young professionals renting city flats</v>
      </c>
      <c r="AN57" s="580">
        <f>VLOOKUP($AL$57,$R$8:$Z$72,3,FALSE)</f>
        <v>0</v>
      </c>
      <c r="AO57" s="581">
        <f>VLOOKUP($AL$57,$R$8:$Z$72,4,FALSE)</f>
        <v>0</v>
      </c>
      <c r="AP57" s="580">
        <f>VLOOKUP($AL$57,$R$8:$Z$72,5,FALSE)</f>
        <v>0</v>
      </c>
      <c r="AQ57" s="581">
        <f>VLOOKUP($AL$57,$R$8:$Z$72,6,FALSE)</f>
        <v>0</v>
      </c>
      <c r="AR57" s="581">
        <f>VLOOKUP($AL$57,$R$8:$Z$72,7,FALSE)</f>
        <v>0</v>
      </c>
      <c r="AS57" s="581">
        <f>VLOOKUP($AL$57,$R$8:$Z$72,8,FALSE)</f>
        <v>0</v>
      </c>
      <c r="AT57" s="580">
        <f>VLOOKUP($AL$57,$R$8:$Z$72,9,FALSE)</f>
        <v>0</v>
      </c>
      <c r="AU57" s="114"/>
      <c r="AV57" s="114"/>
      <c r="AW57" s="114"/>
      <c r="BK57" s="31"/>
      <c r="BM57" s="587"/>
      <c r="BN57" s="344"/>
      <c r="BQ57" s="31"/>
    </row>
    <row r="58" spans="2:69" ht="15" customHeight="1" x14ac:dyDescent="0.25">
      <c r="B58" s="379" t="s">
        <v>302</v>
      </c>
      <c r="C58" s="578">
        <v>139</v>
      </c>
      <c r="D58" s="578">
        <v>7308</v>
      </c>
      <c r="F58" s="579" t="str">
        <f t="shared" si="11"/>
        <v>5.R.51 Older, single-person households on the outskirts of town</v>
      </c>
      <c r="G58" s="580">
        <f t="shared" si="11"/>
        <v>139</v>
      </c>
      <c r="H58" s="581">
        <f t="shared" si="11"/>
        <v>0.65074906367041196</v>
      </c>
      <c r="I58" s="580">
        <f t="shared" si="11"/>
        <v>7308</v>
      </c>
      <c r="J58" s="581">
        <f t="shared" si="11"/>
        <v>1.9572815533980583</v>
      </c>
      <c r="K58" s="581">
        <f t="shared" si="11"/>
        <v>1.9020251778872468</v>
      </c>
      <c r="L58" s="581">
        <f t="shared" si="11"/>
        <v>-13.784357060561875</v>
      </c>
      <c r="M58" s="580">
        <f t="shared" si="11"/>
        <v>33.247596010938707</v>
      </c>
      <c r="N58" s="582"/>
      <c r="O58" s="583" t="str">
        <f t="shared" si="6"/>
        <v>5</v>
      </c>
      <c r="P58" s="583" t="str">
        <f t="shared" si="7"/>
        <v>5.R</v>
      </c>
      <c r="Q58" s="583">
        <f>RANK(Z58,$Z$8:$Z$72,0)+COUNTIF($Z$8:Z58,Z58)-1</f>
        <v>30</v>
      </c>
      <c r="R58" s="583">
        <f>RANK(U58,$U$8:$U$72,0)+COUNTIF($U$8:U58,U58)-1</f>
        <v>29</v>
      </c>
      <c r="S58" s="379" t="s">
        <v>302</v>
      </c>
      <c r="T58" s="584">
        <f t="shared" si="8"/>
        <v>139</v>
      </c>
      <c r="U58" s="585">
        <f t="shared" si="12"/>
        <v>0.65074906367041196</v>
      </c>
      <c r="V58" s="584">
        <f t="shared" si="9"/>
        <v>7308</v>
      </c>
      <c r="W58" s="585">
        <f t="shared" si="13"/>
        <v>1.9572815533980583</v>
      </c>
      <c r="X58" s="581">
        <f t="shared" si="4"/>
        <v>1.9020251778872468</v>
      </c>
      <c r="Y58" s="581">
        <f t="shared" si="5"/>
        <v>-13.784357060561875</v>
      </c>
      <c r="Z58" s="580">
        <f t="shared" si="10"/>
        <v>33.247596010938707</v>
      </c>
      <c r="AA58" s="114"/>
      <c r="AB58" s="586">
        <v>51</v>
      </c>
      <c r="AC58" s="568" t="str">
        <f>VLOOKUP($AB$58,$Q$8:$Z$72,3,FALSE)</f>
        <v>3.I.25 Privately renting students and house sharers</v>
      </c>
      <c r="AD58" s="580">
        <f>VLOOKUP($AB$58,$Q$8:$Z$72,4,FALSE)</f>
        <v>0</v>
      </c>
      <c r="AE58" s="581">
        <f>VLOOKUP($AB$58,$Q$8:$Z$72,5,FALSE)</f>
        <v>0</v>
      </c>
      <c r="AF58" s="580">
        <f>VLOOKUP($AB$58,$Q$8:$Z$72,6,FALSE)</f>
        <v>415</v>
      </c>
      <c r="AG58" s="581">
        <f>VLOOKUP($AB$58,$Q$8:$Z$72,7,FALSE)</f>
        <v>0.11114830934047538</v>
      </c>
      <c r="AH58" s="581">
        <f>VLOOKUP($AB$58,$Q$8:$Z$72,8,FALSE)</f>
        <v>0</v>
      </c>
      <c r="AI58" s="581">
        <f>VLOOKUP($AB$58,$Q$8:$Z$72,9,FALSE)</f>
        <v>-4.8752124330839441</v>
      </c>
      <c r="AJ58" s="580">
        <f>VLOOKUP($AB$58,$Q$8:$Z$72,10,FALSE)</f>
        <v>0</v>
      </c>
      <c r="AK58" s="114"/>
      <c r="AL58" s="586">
        <v>51</v>
      </c>
      <c r="AM58" s="568" t="str">
        <f>VLOOKUP($AL$58,$R$8:$Z$72,2,FALSE)</f>
        <v>3.I.25 Privately renting students and house sharers</v>
      </c>
      <c r="AN58" s="580">
        <f>VLOOKUP($AL$58,$R$8:$Z$72,3,FALSE)</f>
        <v>0</v>
      </c>
      <c r="AO58" s="581">
        <f>VLOOKUP($AL$58,$R$8:$Z$72,4,FALSE)</f>
        <v>0</v>
      </c>
      <c r="AP58" s="580">
        <f>VLOOKUP($AL$58,$R$8:$Z$72,5,FALSE)</f>
        <v>415</v>
      </c>
      <c r="AQ58" s="581">
        <f>VLOOKUP($AL$58,$R$8:$Z$72,6,FALSE)</f>
        <v>0.11114830934047538</v>
      </c>
      <c r="AR58" s="581">
        <f>VLOOKUP($AL$58,$R$8:$Z$72,7,FALSE)</f>
        <v>0</v>
      </c>
      <c r="AS58" s="581">
        <f>VLOOKUP($AL$58,$R$8:$Z$72,8,FALSE)</f>
        <v>-4.8752124330839441</v>
      </c>
      <c r="AT58" s="580">
        <f>VLOOKUP($AL$58,$R$8:$Z$72,9,FALSE)</f>
        <v>0</v>
      </c>
      <c r="AU58" s="114"/>
      <c r="AV58" s="114"/>
      <c r="AW58" s="114"/>
      <c r="BK58" s="31"/>
      <c r="BM58" s="587"/>
      <c r="BN58" s="344"/>
      <c r="BQ58" s="31"/>
    </row>
    <row r="59" spans="2:69" ht="15" customHeight="1" x14ac:dyDescent="0.25">
      <c r="B59" s="379" t="s">
        <v>303</v>
      </c>
      <c r="C59" s="578">
        <v>369</v>
      </c>
      <c r="D59" s="578">
        <v>8488</v>
      </c>
      <c r="F59" s="579" t="str">
        <f t="shared" si="11"/>
        <v>5.R.52 Socially renting families in terraces</v>
      </c>
      <c r="G59" s="580">
        <f t="shared" si="11"/>
        <v>369</v>
      </c>
      <c r="H59" s="581">
        <f t="shared" si="11"/>
        <v>1.7275280898876404</v>
      </c>
      <c r="I59" s="580">
        <f t="shared" si="11"/>
        <v>8488</v>
      </c>
      <c r="J59" s="581">
        <f t="shared" si="11"/>
        <v>2.2733177100770003</v>
      </c>
      <c r="K59" s="581">
        <f t="shared" si="11"/>
        <v>4.347313854853911</v>
      </c>
      <c r="L59" s="581">
        <f t="shared" si="11"/>
        <v>-5.351669078955263</v>
      </c>
      <c r="M59" s="580">
        <f t="shared" si="11"/>
        <v>75.991493939891342</v>
      </c>
      <c r="N59" s="582"/>
      <c r="O59" s="583" t="str">
        <f t="shared" si="6"/>
        <v>5</v>
      </c>
      <c r="P59" s="583" t="str">
        <f t="shared" si="7"/>
        <v>5.R</v>
      </c>
      <c r="Q59" s="583">
        <f>RANK(Z59,$Z$8:$Z$72,0)+COUNTIF($Z$8:Z59,Z59)-1</f>
        <v>17</v>
      </c>
      <c r="R59" s="583">
        <f>RANK(U59,$U$8:$U$72,0)+COUNTIF($U$8:U59,U59)-1</f>
        <v>14</v>
      </c>
      <c r="S59" s="379" t="s">
        <v>303</v>
      </c>
      <c r="T59" s="584">
        <f t="shared" si="8"/>
        <v>369</v>
      </c>
      <c r="U59" s="585">
        <f t="shared" si="12"/>
        <v>1.7275280898876404</v>
      </c>
      <c r="V59" s="584">
        <f t="shared" si="9"/>
        <v>8488</v>
      </c>
      <c r="W59" s="585">
        <f t="shared" si="13"/>
        <v>2.2733177100770003</v>
      </c>
      <c r="X59" s="581">
        <f t="shared" si="4"/>
        <v>4.347313854853911</v>
      </c>
      <c r="Y59" s="581">
        <f t="shared" si="5"/>
        <v>-5.351669078955263</v>
      </c>
      <c r="Z59" s="580">
        <f t="shared" si="10"/>
        <v>75.991493939891342</v>
      </c>
      <c r="AA59" s="114"/>
      <c r="AB59" s="586">
        <v>52</v>
      </c>
      <c r="AC59" s="568" t="str">
        <f>VLOOKUP($AB$59,$Q$8:$Z$72,3,FALSE)</f>
        <v>4.K.31 Comfortable, home-owning families and empty nesters</v>
      </c>
      <c r="AD59" s="580">
        <f>VLOOKUP($AB$59,$Q$8:$Z$72,4,FALSE)</f>
        <v>0</v>
      </c>
      <c r="AE59" s="581">
        <f>VLOOKUP($AB$59,$Q$8:$Z$72,5,FALSE)</f>
        <v>0</v>
      </c>
      <c r="AF59" s="580">
        <f>VLOOKUP($AB$59,$Q$8:$Z$72,6,FALSE)</f>
        <v>2522</v>
      </c>
      <c r="AG59" s="581">
        <f>VLOOKUP($AB$59,$Q$8:$Z$72,7,FALSE)</f>
        <v>0.67546032808838297</v>
      </c>
      <c r="AH59" s="581">
        <f>VLOOKUP($AB$59,$Q$8:$Z$72,8,FALSE)</f>
        <v>0</v>
      </c>
      <c r="AI59" s="581">
        <f>VLOOKUP($AB$59,$Q$8:$Z$72,9,FALSE)</f>
        <v>-12.05236476175136</v>
      </c>
      <c r="AJ59" s="580">
        <f>VLOOKUP($AB$59,$Q$8:$Z$72,10,FALSE)</f>
        <v>0</v>
      </c>
      <c r="AK59" s="114"/>
      <c r="AL59" s="586">
        <v>52</v>
      </c>
      <c r="AM59" s="568" t="str">
        <f>VLOOKUP($AL$59,$R$8:$Z$72,2,FALSE)</f>
        <v>4.K.31 Comfortable, home-owning families and empty nesters</v>
      </c>
      <c r="AN59" s="580">
        <f>VLOOKUP($AL$59,$R$8:$Z$72,3,FALSE)</f>
        <v>0</v>
      </c>
      <c r="AO59" s="581">
        <f>VLOOKUP($AL$59,$R$8:$Z$72,4,FALSE)</f>
        <v>0</v>
      </c>
      <c r="AP59" s="580">
        <f>VLOOKUP($AL$59,$R$8:$Z$72,5,FALSE)</f>
        <v>2522</v>
      </c>
      <c r="AQ59" s="581">
        <f>VLOOKUP($AL$59,$R$8:$Z$72,6,FALSE)</f>
        <v>0.67546032808838297</v>
      </c>
      <c r="AR59" s="581">
        <f>VLOOKUP($AL$59,$R$8:$Z$72,7,FALSE)</f>
        <v>0</v>
      </c>
      <c r="AS59" s="581">
        <f>VLOOKUP($AL$59,$R$8:$Z$72,8,FALSE)</f>
        <v>-12.05236476175136</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59</v>
      </c>
      <c r="R60" s="583">
        <f>RANK(U60,$U$8:$U$72,0)+COUNTIF($U$8:U60,U60)-1</f>
        <v>59</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4.K.33 Retirees in semi-detached and detached properties</v>
      </c>
      <c r="AD60" s="580">
        <f>VLOOKUP($AB$60,$Q$8:$Z$72,4,FALSE)</f>
        <v>0</v>
      </c>
      <c r="AE60" s="581">
        <f>VLOOKUP($AB$60,$Q$8:$Z$72,5,FALSE)</f>
        <v>0</v>
      </c>
      <c r="AF60" s="580">
        <f>VLOOKUP($AB$60,$Q$8:$Z$72,6,FALSE)</f>
        <v>477</v>
      </c>
      <c r="AG60" s="581">
        <f>VLOOKUP($AB$60,$Q$8:$Z$72,7,FALSE)</f>
        <v>0.12775359892869101</v>
      </c>
      <c r="AH60" s="581">
        <f>VLOOKUP($AB$60,$Q$8:$Z$72,8,FALSE)</f>
        <v>0</v>
      </c>
      <c r="AI60" s="581">
        <f>VLOOKUP($AB$60,$Q$8:$Z$72,9,FALSE)</f>
        <v>-5.2271478784080463</v>
      </c>
      <c r="AJ60" s="580">
        <f>VLOOKUP($AB$60,$Q$8:$Z$72,10,FALSE)</f>
        <v>0</v>
      </c>
      <c r="AK60" s="114"/>
      <c r="AL60" s="586">
        <v>53</v>
      </c>
      <c r="AM60" s="568" t="str">
        <f>VLOOKUP($AL$60,$R$8:$Z$72,2,FALSE)</f>
        <v>4.K.33 Retirees in semi-detached and detached properties</v>
      </c>
      <c r="AN60" s="580">
        <f>VLOOKUP($AL$60,$R$8:$Z$72,3,FALSE)</f>
        <v>0</v>
      </c>
      <c r="AO60" s="581">
        <f>VLOOKUP($AL$60,$R$8:$Z$72,4,FALSE)</f>
        <v>0</v>
      </c>
      <c r="AP60" s="580">
        <f>VLOOKUP($AL$60,$R$8:$Z$72,5,FALSE)</f>
        <v>477</v>
      </c>
      <c r="AQ60" s="581">
        <f>VLOOKUP($AL$60,$R$8:$Z$72,6,FALSE)</f>
        <v>0.12775359892869101</v>
      </c>
      <c r="AR60" s="581">
        <f>VLOOKUP($AL$60,$R$8:$Z$72,7,FALSE)</f>
        <v>0</v>
      </c>
      <c r="AS60" s="581">
        <f>VLOOKUP($AL$60,$R$8:$Z$72,8,FALSE)</f>
        <v>-5.2271478784080463</v>
      </c>
      <c r="AT60" s="580">
        <f>VLOOKUP($AL$60,$R$8:$Z$72,9,FALSE)</f>
        <v>0</v>
      </c>
      <c r="AU60" s="114"/>
      <c r="AV60" s="114"/>
      <c r="AW60" s="114"/>
      <c r="BK60" s="31"/>
      <c r="BM60" s="587"/>
      <c r="BN60" s="344"/>
      <c r="BQ60" s="31"/>
    </row>
    <row r="61" spans="2:69" ht="15" customHeight="1" x14ac:dyDescent="0.25">
      <c r="B61" s="379" t="s">
        <v>305</v>
      </c>
      <c r="C61" s="578">
        <v>0</v>
      </c>
      <c r="D61" s="578">
        <v>4966</v>
      </c>
      <c r="F61" s="579" t="str">
        <f t="shared" si="11"/>
        <v>6.S.54 Young families in socially rented semis</v>
      </c>
      <c r="G61" s="580">
        <f t="shared" si="11"/>
        <v>0</v>
      </c>
      <c r="H61" s="581">
        <f t="shared" si="11"/>
        <v>0</v>
      </c>
      <c r="I61" s="580">
        <f t="shared" si="11"/>
        <v>4966</v>
      </c>
      <c r="J61" s="581">
        <f t="shared" si="11"/>
        <v>1.3300301305657851</v>
      </c>
      <c r="K61" s="581">
        <f t="shared" si="11"/>
        <v>0</v>
      </c>
      <c r="L61" s="581">
        <f t="shared" si="11"/>
        <v>-16.968320796521045</v>
      </c>
      <c r="M61" s="580">
        <f t="shared" si="11"/>
        <v>0</v>
      </c>
      <c r="N61" s="582"/>
      <c r="O61" s="583" t="str">
        <f t="shared" si="6"/>
        <v>6</v>
      </c>
      <c r="P61" s="583" t="str">
        <f t="shared" si="7"/>
        <v>6.S</v>
      </c>
      <c r="Q61" s="583">
        <f>RANK(Z61,$Z$8:$Z$72,0)+COUNTIF($Z$8:Z61,Z61)-1</f>
        <v>60</v>
      </c>
      <c r="R61" s="583">
        <f>RANK(U61,$U$8:$U$72,0)+COUNTIF($U$8:U61,U61)-1</f>
        <v>60</v>
      </c>
      <c r="S61" s="379" t="s">
        <v>305</v>
      </c>
      <c r="T61" s="584">
        <f t="shared" si="8"/>
        <v>0</v>
      </c>
      <c r="U61" s="585">
        <f t="shared" si="12"/>
        <v>0</v>
      </c>
      <c r="V61" s="584">
        <f t="shared" si="9"/>
        <v>4966</v>
      </c>
      <c r="W61" s="585">
        <f t="shared" si="13"/>
        <v>1.3300301305657851</v>
      </c>
      <c r="X61" s="581">
        <f t="shared" si="4"/>
        <v>0</v>
      </c>
      <c r="Y61" s="581">
        <f t="shared" si="5"/>
        <v>-16.968320796521045</v>
      </c>
      <c r="Z61" s="580">
        <f t="shared" si="10"/>
        <v>0</v>
      </c>
      <c r="AA61" s="114"/>
      <c r="AB61" s="586">
        <v>54</v>
      </c>
      <c r="AC61" s="568" t="str">
        <f>VLOOKUP($AB$61,$Q$8:$Z$72,3,FALSE)</f>
        <v>4.N.38 Younger families, multi-occupancy and rented households</v>
      </c>
      <c r="AD61" s="580">
        <f>VLOOKUP($AB$61,$Q$8:$Z$72,4,FALSE)</f>
        <v>0</v>
      </c>
      <c r="AE61" s="581">
        <f>VLOOKUP($AB$61,$Q$8:$Z$72,5,FALSE)</f>
        <v>0</v>
      </c>
      <c r="AF61" s="580">
        <f>VLOOKUP($AB$61,$Q$8:$Z$72,6,FALSE)</f>
        <v>0</v>
      </c>
      <c r="AG61" s="581">
        <f>VLOOKUP($AB$61,$Q$8:$Z$72,7,FALSE)</f>
        <v>0</v>
      </c>
      <c r="AH61" s="581">
        <f>VLOOKUP($AB$61,$Q$8:$Z$72,8,FALSE)</f>
        <v>0</v>
      </c>
      <c r="AI61" s="581">
        <f>VLOOKUP($AB$61,$Q$8:$Z$72,9,FALSE)</f>
        <v>0</v>
      </c>
      <c r="AJ61" s="580">
        <f>VLOOKUP($AB$61,$Q$8:$Z$72,10,FALSE)</f>
        <v>0</v>
      </c>
      <c r="AK61" s="114"/>
      <c r="AL61" s="586">
        <v>54</v>
      </c>
      <c r="AM61" s="568" t="str">
        <f>VLOOKUP($AL$61,$R$8:$Z$72,2,FALSE)</f>
        <v>4.N.38 Younger families, multi-occupancy and rented households</v>
      </c>
      <c r="AN61" s="580">
        <f>VLOOKUP($AL$61,$R$8:$Z$72,3,FALSE)</f>
        <v>0</v>
      </c>
      <c r="AO61" s="581">
        <f>VLOOKUP($AL$61,$R$8:$Z$72,4,FALSE)</f>
        <v>0</v>
      </c>
      <c r="AP61" s="580">
        <f>VLOOKUP($AL$61,$R$8:$Z$72,5,FALSE)</f>
        <v>0</v>
      </c>
      <c r="AQ61" s="581">
        <f>VLOOKUP($AL$61,$R$8:$Z$72,6,FALSE)</f>
        <v>0</v>
      </c>
      <c r="AR61" s="581">
        <f>VLOOKUP($AL$61,$R$8:$Z$72,7,FALSE)</f>
        <v>0</v>
      </c>
      <c r="AS61" s="581">
        <f>VLOOKUP($AL$61,$R$8:$Z$72,8,FALSE)</f>
        <v>0</v>
      </c>
      <c r="AT61" s="580">
        <f>VLOOKUP($AL$61,$R$8:$Z$72,9,FALSE)</f>
        <v>0</v>
      </c>
      <c r="AU61" s="114"/>
      <c r="AV61" s="114"/>
      <c r="AW61" s="114"/>
      <c r="BK61" s="31"/>
      <c r="BM61" s="587"/>
      <c r="BN61" s="344"/>
      <c r="BQ61" s="31"/>
    </row>
    <row r="62" spans="2:69" ht="15" customHeight="1" x14ac:dyDescent="0.25">
      <c r="B62" s="379" t="s">
        <v>306</v>
      </c>
      <c r="C62" s="578">
        <v>176</v>
      </c>
      <c r="D62" s="578">
        <v>16237</v>
      </c>
      <c r="F62" s="579" t="str">
        <f t="shared" si="11"/>
        <v>6.S.55 Families in low-value terraced housing</v>
      </c>
      <c r="G62" s="580">
        <f t="shared" si="11"/>
        <v>176</v>
      </c>
      <c r="H62" s="581">
        <f t="shared" si="11"/>
        <v>0.82397003745318353</v>
      </c>
      <c r="I62" s="580">
        <f t="shared" si="11"/>
        <v>16237</v>
      </c>
      <c r="J62" s="581">
        <f t="shared" si="11"/>
        <v>4.348711081352528</v>
      </c>
      <c r="K62" s="581">
        <f t="shared" si="11"/>
        <v>1.0839440783395948</v>
      </c>
      <c r="L62" s="581">
        <f t="shared" si="11"/>
        <v>-25.258185534498853</v>
      </c>
      <c r="M62" s="580">
        <f t="shared" si="11"/>
        <v>18.947454131556469</v>
      </c>
      <c r="N62" s="582"/>
      <c r="O62" s="583" t="str">
        <f t="shared" si="6"/>
        <v>6</v>
      </c>
      <c r="P62" s="583" t="str">
        <f t="shared" si="7"/>
        <v>6.S</v>
      </c>
      <c r="Q62" s="583">
        <f>RANK(Z62,$Z$8:$Z$72,0)+COUNTIF($Z$8:Z62,Z62)-1</f>
        <v>32</v>
      </c>
      <c r="R62" s="583">
        <f>RANK(U62,$U$8:$U$72,0)+COUNTIF($U$8:U62,U62)-1</f>
        <v>26</v>
      </c>
      <c r="S62" s="379" t="s">
        <v>306</v>
      </c>
      <c r="T62" s="584">
        <f t="shared" si="8"/>
        <v>176</v>
      </c>
      <c r="U62" s="585">
        <f t="shared" si="12"/>
        <v>0.82397003745318353</v>
      </c>
      <c r="V62" s="584">
        <f t="shared" si="9"/>
        <v>16237</v>
      </c>
      <c r="W62" s="585">
        <f t="shared" si="13"/>
        <v>4.348711081352528</v>
      </c>
      <c r="X62" s="581">
        <f t="shared" si="4"/>
        <v>1.0839440783395948</v>
      </c>
      <c r="Y62" s="581">
        <f t="shared" si="5"/>
        <v>-25.258185534498853</v>
      </c>
      <c r="Z62" s="580">
        <f t="shared" si="10"/>
        <v>18.947454131556469</v>
      </c>
      <c r="AA62" s="114"/>
      <c r="AB62" s="586">
        <v>55</v>
      </c>
      <c r="AC62" s="568" t="str">
        <f>VLOOKUP($AB$62,$Q$8:$Z$72,3,FALSE)</f>
        <v>4.N.39 Diverse communities in smaller semis and terraces</v>
      </c>
      <c r="AD62" s="580">
        <f>VLOOKUP($AB$62,$Q$8:$Z$72,4,FALSE)</f>
        <v>0</v>
      </c>
      <c r="AE62" s="581">
        <f>VLOOKUP($AB$62,$Q$8:$Z$72,5,FALSE)</f>
        <v>0</v>
      </c>
      <c r="AF62" s="580">
        <f>VLOOKUP($AB$62,$Q$8:$Z$72,6,FALSE)</f>
        <v>0</v>
      </c>
      <c r="AG62" s="581">
        <f>VLOOKUP($AB$62,$Q$8:$Z$72,7,FALSE)</f>
        <v>0</v>
      </c>
      <c r="AH62" s="581">
        <f>VLOOKUP($AB$62,$Q$8:$Z$72,8,FALSE)</f>
        <v>0</v>
      </c>
      <c r="AI62" s="581">
        <f>VLOOKUP($AB$62,$Q$8:$Z$72,9,FALSE)</f>
        <v>0</v>
      </c>
      <c r="AJ62" s="580">
        <f>VLOOKUP($AB$62,$Q$8:$Z$72,10,FALSE)</f>
        <v>0</v>
      </c>
      <c r="AK62" s="114"/>
      <c r="AL62" s="586">
        <v>55</v>
      </c>
      <c r="AM62" s="568" t="str">
        <f>VLOOKUP($AL$62,$R$8:$Z$72,2,FALSE)</f>
        <v>4.N.39 Diverse communities in smaller semis and terraces</v>
      </c>
      <c r="AN62" s="580">
        <f>VLOOKUP($AL$62,$R$8:$Z$72,3,FALSE)</f>
        <v>0</v>
      </c>
      <c r="AO62" s="581">
        <f>VLOOKUP($AL$62,$R$8:$Z$72,4,FALSE)</f>
        <v>0</v>
      </c>
      <c r="AP62" s="580">
        <f>VLOOKUP($AL$62,$R$8:$Z$72,5,FALSE)</f>
        <v>0</v>
      </c>
      <c r="AQ62" s="581">
        <f>VLOOKUP($AL$62,$R$8:$Z$72,6,FALSE)</f>
        <v>0</v>
      </c>
      <c r="AR62" s="581">
        <f>VLOOKUP($AL$62,$R$8:$Z$72,7,FALSE)</f>
        <v>0</v>
      </c>
      <c r="AS62" s="581">
        <f>VLOOKUP($AL$62,$R$8:$Z$72,8,FALSE)</f>
        <v>0</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61</v>
      </c>
      <c r="R63" s="583">
        <f>RANK(U63,$U$8:$U$72,0)+COUNTIF($U$8:U63,U63)-1</f>
        <v>61</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4.N.40 Young families, limited means in terraced metropolitan areas</v>
      </c>
      <c r="AD63" s="580">
        <f>VLOOKUP($AB$63,$Q$8:$Z$72,4,FALSE)</f>
        <v>0</v>
      </c>
      <c r="AE63" s="581">
        <f>VLOOKUP($AB$63,$Q$8:$Z$72,5,FALSE)</f>
        <v>0</v>
      </c>
      <c r="AF63" s="580">
        <f>VLOOKUP($AB$63,$Q$8:$Z$72,6,FALSE)</f>
        <v>0</v>
      </c>
      <c r="AG63" s="581">
        <f>VLOOKUP($AB$63,$Q$8:$Z$72,7,FALSE)</f>
        <v>0</v>
      </c>
      <c r="AH63" s="581">
        <f>VLOOKUP($AB$63,$Q$8:$Z$72,8,FALSE)</f>
        <v>0</v>
      </c>
      <c r="AI63" s="581">
        <f>VLOOKUP($AB$63,$Q$8:$Z$72,9,FALSE)</f>
        <v>0</v>
      </c>
      <c r="AJ63" s="580">
        <f>VLOOKUP($AB$63,$Q$8:$Z$72,10,FALSE)</f>
        <v>0</v>
      </c>
      <c r="AK63" s="114"/>
      <c r="AL63" s="586">
        <v>56</v>
      </c>
      <c r="AM63" s="568" t="str">
        <f>VLOOKUP($AL$63,$R$8:$Z$72,2,FALSE)</f>
        <v>4.N.40 Young families, limited means in terraced metropolitan areas</v>
      </c>
      <c r="AN63" s="580">
        <f>VLOOKUP($AL$63,$R$8:$Z$72,3,FALSE)</f>
        <v>0</v>
      </c>
      <c r="AO63" s="581">
        <f>VLOOKUP($AL$63,$R$8:$Z$72,4,FALSE)</f>
        <v>0</v>
      </c>
      <c r="AP63" s="580">
        <f>VLOOKUP($AL$63,$R$8:$Z$72,5,FALSE)</f>
        <v>0</v>
      </c>
      <c r="AQ63" s="581">
        <f>VLOOKUP($AL$63,$R$8:$Z$72,6,FALSE)</f>
        <v>0</v>
      </c>
      <c r="AR63" s="581">
        <f>VLOOKUP($AL$63,$R$8:$Z$72,7,FALSE)</f>
        <v>0</v>
      </c>
      <c r="AS63" s="581">
        <f>VLOOKUP($AL$63,$R$8:$Z$72,8,FALSE)</f>
        <v>0</v>
      </c>
      <c r="AT63" s="580">
        <f>VLOOKUP($AL$63,$R$8:$Z$72,9,FALSE)</f>
        <v>0</v>
      </c>
      <c r="AU63" s="114"/>
      <c r="AV63" s="114"/>
      <c r="AW63" s="114"/>
      <c r="BK63" s="31"/>
      <c r="BM63" s="587"/>
      <c r="BN63" s="344"/>
    </row>
    <row r="64" spans="2:69" ht="15" customHeight="1" x14ac:dyDescent="0.25">
      <c r="B64" s="379" t="s">
        <v>308</v>
      </c>
      <c r="C64" s="578">
        <v>289</v>
      </c>
      <c r="D64" s="578">
        <v>3808</v>
      </c>
      <c r="F64" s="579" t="str">
        <f t="shared" si="11"/>
        <v>6.T.57 Older renters in flats and tenements</v>
      </c>
      <c r="G64" s="580">
        <f t="shared" si="11"/>
        <v>289</v>
      </c>
      <c r="H64" s="581">
        <f t="shared" si="11"/>
        <v>1.3529962546816479</v>
      </c>
      <c r="I64" s="580">
        <f t="shared" si="11"/>
        <v>3808</v>
      </c>
      <c r="J64" s="581">
        <f t="shared" si="11"/>
        <v>1.0198861734181452</v>
      </c>
      <c r="K64" s="581">
        <f t="shared" si="11"/>
        <v>7.5892857142857135</v>
      </c>
      <c r="L64" s="581">
        <f t="shared" si="11"/>
        <v>4.8454997341284658</v>
      </c>
      <c r="M64" s="580">
        <f t="shared" si="11"/>
        <v>132.66149595371857</v>
      </c>
      <c r="N64" s="582"/>
      <c r="O64" s="583" t="str">
        <f t="shared" si="6"/>
        <v>6</v>
      </c>
      <c r="P64" s="583" t="str">
        <f t="shared" si="7"/>
        <v>6.T</v>
      </c>
      <c r="Q64" s="583">
        <f>RANK(Z64,$Z$8:$Z$72,0)+COUNTIF($Z$8:Z64,Z64)-1</f>
        <v>11</v>
      </c>
      <c r="R64" s="583">
        <f>RANK(U64,$U$8:$U$72,0)+COUNTIF($U$8:U64,U64)-1</f>
        <v>22</v>
      </c>
      <c r="S64" s="379" t="s">
        <v>308</v>
      </c>
      <c r="T64" s="584">
        <f t="shared" si="8"/>
        <v>289</v>
      </c>
      <c r="U64" s="585">
        <f t="shared" si="12"/>
        <v>1.3529962546816479</v>
      </c>
      <c r="V64" s="584">
        <f t="shared" si="9"/>
        <v>3808</v>
      </c>
      <c r="W64" s="585">
        <f t="shared" si="13"/>
        <v>1.0198861734181452</v>
      </c>
      <c r="X64" s="581">
        <f t="shared" si="4"/>
        <v>7.5892857142857135</v>
      </c>
      <c r="Y64" s="581">
        <f t="shared" si="5"/>
        <v>4.8454997341284658</v>
      </c>
      <c r="Z64" s="580">
        <f t="shared" si="10"/>
        <v>132.66149595371857</v>
      </c>
      <c r="AA64" s="114"/>
      <c r="AB64" s="586">
        <v>57</v>
      </c>
      <c r="AC64" s="568" t="str">
        <f>VLOOKUP($AB$64,$Q$8:$Z$72,3,FALSE)</f>
        <v>5.P.44 Urban, aspiring flat dwellers</v>
      </c>
      <c r="AD64" s="580">
        <f>VLOOKUP($AB$64,$Q$8:$Z$72,4,FALSE)</f>
        <v>0</v>
      </c>
      <c r="AE64" s="581">
        <f>VLOOKUP($AB$64,$Q$8:$Z$72,5,FALSE)</f>
        <v>0</v>
      </c>
      <c r="AF64" s="580">
        <f>VLOOKUP($AB$64,$Q$8:$Z$72,6,FALSE)</f>
        <v>0</v>
      </c>
      <c r="AG64" s="581">
        <f>VLOOKUP($AB$64,$Q$8:$Z$72,7,FALSE)</f>
        <v>0</v>
      </c>
      <c r="AH64" s="581">
        <f>VLOOKUP($AB$64,$Q$8:$Z$72,8,FALSE)</f>
        <v>0</v>
      </c>
      <c r="AI64" s="581">
        <f>VLOOKUP($AB$64,$Q$8:$Z$72,9,FALSE)</f>
        <v>0</v>
      </c>
      <c r="AJ64" s="580">
        <f>VLOOKUP($AB$64,$Q$8:$Z$72,10,FALSE)</f>
        <v>0</v>
      </c>
      <c r="AK64" s="114"/>
      <c r="AL64" s="586">
        <v>57</v>
      </c>
      <c r="AM64" s="568" t="str">
        <f>VLOOKUP($AL$64,$R$8:$Z$72,2,FALSE)</f>
        <v>5.P.44 Urban, aspiring flat dwellers</v>
      </c>
      <c r="AN64" s="580">
        <f>VLOOKUP($AL$64,$R$8:$Z$72,3,FALSE)</f>
        <v>0</v>
      </c>
      <c r="AO64" s="581">
        <f>VLOOKUP($AL$64,$R$8:$Z$72,4,FALSE)</f>
        <v>0</v>
      </c>
      <c r="AP64" s="580">
        <f>VLOOKUP($AL$64,$R$8:$Z$72,5,FALSE)</f>
        <v>0</v>
      </c>
      <c r="AQ64" s="581">
        <f>VLOOKUP($AL$64,$R$8:$Z$72,6,FALSE)</f>
        <v>0</v>
      </c>
      <c r="AR64" s="581">
        <f>VLOOKUP($AL$64,$R$8:$Z$72,7,FALSE)</f>
        <v>0</v>
      </c>
      <c r="AS64" s="581">
        <f>VLOOKUP($AL$64,$R$8:$Z$72,8,FALSE)</f>
        <v>0</v>
      </c>
      <c r="AT64" s="580">
        <f>VLOOKUP($AL$64,$R$8:$Z$72,9,FALSE)</f>
        <v>0</v>
      </c>
      <c r="AU64" s="114"/>
      <c r="AV64" s="114"/>
      <c r="AW64" s="114"/>
      <c r="BK64" s="31"/>
      <c r="BM64" s="587"/>
      <c r="BN64" s="344"/>
    </row>
    <row r="65" spans="2:69" ht="15" customHeight="1" x14ac:dyDescent="0.25">
      <c r="B65" s="379" t="s">
        <v>309</v>
      </c>
      <c r="C65" s="578">
        <v>162</v>
      </c>
      <c r="D65" s="578">
        <v>5573</v>
      </c>
      <c r="F65" s="579" t="str">
        <f t="shared" si="11"/>
        <v>6.T.58 Poorer pensioners in semis</v>
      </c>
      <c r="G65" s="580">
        <f t="shared" si="11"/>
        <v>162</v>
      </c>
      <c r="H65" s="581">
        <f t="shared" si="11"/>
        <v>0.7584269662921348</v>
      </c>
      <c r="I65" s="580">
        <f t="shared" si="11"/>
        <v>5573</v>
      </c>
      <c r="J65" s="581">
        <f t="shared" si="11"/>
        <v>1.4926012721794442</v>
      </c>
      <c r="K65" s="581">
        <f t="shared" si="11"/>
        <v>2.9068724205993179</v>
      </c>
      <c r="L65" s="581">
        <f t="shared" si="11"/>
        <v>-8.8489853545674002</v>
      </c>
      <c r="M65" s="580">
        <f t="shared" si="11"/>
        <v>50.812429309048248</v>
      </c>
      <c r="N65" s="582"/>
      <c r="O65" s="583" t="str">
        <f t="shared" si="6"/>
        <v>6</v>
      </c>
      <c r="P65" s="583" t="str">
        <f t="shared" si="7"/>
        <v>6.T</v>
      </c>
      <c r="Q65" s="583">
        <f>RANK(Z65,$Z$8:$Z$72,0)+COUNTIF($Z$8:Z65,Z65)-1</f>
        <v>24</v>
      </c>
      <c r="R65" s="583">
        <f>RANK(U65,$U$8:$U$72,0)+COUNTIF($U$8:U65,U65)-1</f>
        <v>27</v>
      </c>
      <c r="S65" s="379" t="s">
        <v>309</v>
      </c>
      <c r="T65" s="584">
        <f t="shared" si="8"/>
        <v>162</v>
      </c>
      <c r="U65" s="585">
        <f t="shared" si="12"/>
        <v>0.7584269662921348</v>
      </c>
      <c r="V65" s="584">
        <f t="shared" si="9"/>
        <v>5573</v>
      </c>
      <c r="W65" s="585">
        <f t="shared" si="13"/>
        <v>1.4926012721794442</v>
      </c>
      <c r="X65" s="581">
        <f t="shared" si="4"/>
        <v>2.9068724205993179</v>
      </c>
      <c r="Y65" s="581">
        <f t="shared" si="5"/>
        <v>-8.8489853545674002</v>
      </c>
      <c r="Z65" s="580">
        <f t="shared" si="10"/>
        <v>50.812429309048248</v>
      </c>
      <c r="AA65" s="114"/>
      <c r="AB65" s="586">
        <v>58</v>
      </c>
      <c r="AC65" s="568" t="str">
        <f>VLOOKUP($AB$65,$Q$8:$Z$72,3,FALSE)</f>
        <v>5.P.46 Sharers and students in private rentals</v>
      </c>
      <c r="AD65" s="580">
        <f>VLOOKUP($AB$65,$Q$8:$Z$72,4,FALSE)</f>
        <v>0</v>
      </c>
      <c r="AE65" s="581">
        <f>VLOOKUP($AB$65,$Q$8:$Z$72,5,FALSE)</f>
        <v>0</v>
      </c>
      <c r="AF65" s="580">
        <f>VLOOKUP($AB$65,$Q$8:$Z$72,6,FALSE)</f>
        <v>4969</v>
      </c>
      <c r="AG65" s="581">
        <f>VLOOKUP($AB$65,$Q$8:$Z$72,7,FALSE)</f>
        <v>1.3308336123200535</v>
      </c>
      <c r="AH65" s="581">
        <f>VLOOKUP($AB$65,$Q$8:$Z$72,8,FALSE)</f>
        <v>0</v>
      </c>
      <c r="AI65" s="581">
        <f>VLOOKUP($AB$65,$Q$8:$Z$72,9,FALSE)</f>
        <v>-16.973514480151668</v>
      </c>
      <c r="AJ65" s="580">
        <f>VLOOKUP($AB$65,$Q$8:$Z$72,10,FALSE)</f>
        <v>0</v>
      </c>
      <c r="AK65" s="114"/>
      <c r="AL65" s="586">
        <v>58</v>
      </c>
      <c r="AM65" s="568" t="str">
        <f>VLOOKUP($AL$65,$R$8:$Z$72,2,FALSE)</f>
        <v>5.P.46 Sharers and students in private rentals</v>
      </c>
      <c r="AN65" s="580">
        <f>VLOOKUP($AL$65,$R$8:$Z$72,3,FALSE)</f>
        <v>0</v>
      </c>
      <c r="AO65" s="581">
        <f>VLOOKUP($AL$65,$R$8:$Z$72,4,FALSE)</f>
        <v>0</v>
      </c>
      <c r="AP65" s="580">
        <f>VLOOKUP($AL$65,$R$8:$Z$72,5,FALSE)</f>
        <v>4969</v>
      </c>
      <c r="AQ65" s="581">
        <f>VLOOKUP($AL$65,$R$8:$Z$72,6,FALSE)</f>
        <v>1.3308336123200535</v>
      </c>
      <c r="AR65" s="581">
        <f>VLOOKUP($AL$65,$R$8:$Z$72,7,FALSE)</f>
        <v>0</v>
      </c>
      <c r="AS65" s="581">
        <f>VLOOKUP($AL$65,$R$8:$Z$72,8,FALSE)</f>
        <v>-16.973514480151668</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-5.0825156922985482</v>
      </c>
      <c r="M66" s="580">
        <f t="shared" si="11"/>
        <v>0</v>
      </c>
      <c r="N66" s="582"/>
      <c r="O66" s="583" t="str">
        <f t="shared" si="6"/>
        <v>6</v>
      </c>
      <c r="P66" s="583" t="str">
        <f t="shared" si="7"/>
        <v>6.U</v>
      </c>
      <c r="Q66" s="583">
        <f>RANK(Z66,$Z$8:$Z$72,0)+COUNTIF($Z$8:Z66,Z66)-1</f>
        <v>62</v>
      </c>
      <c r="R66" s="583">
        <f>RANK(U66,$U$8:$U$72,0)+COUNTIF($U$8:U66,U66)-1</f>
        <v>62</v>
      </c>
      <c r="S66" s="379" t="s">
        <v>310</v>
      </c>
      <c r="T66" s="584">
        <f t="shared" si="8"/>
        <v>0</v>
      </c>
      <c r="U66" s="585">
        <f t="shared" si="12"/>
        <v>0</v>
      </c>
      <c r="V66" s="584">
        <f t="shared" si="9"/>
        <v>451</v>
      </c>
      <c r="W66" s="585">
        <f t="shared" si="13"/>
        <v>0.12079009039169736</v>
      </c>
      <c r="X66" s="581">
        <f t="shared" si="4"/>
        <v>0</v>
      </c>
      <c r="Y66" s="581">
        <f t="shared" si="5"/>
        <v>-5.0825156922985482</v>
      </c>
      <c r="Z66" s="580">
        <f t="shared" si="10"/>
        <v>0</v>
      </c>
      <c r="AA66" s="114"/>
      <c r="AB66" s="586">
        <v>59</v>
      </c>
      <c r="AC66" s="568" t="str">
        <f>VLOOKUP($AB$66,$Q$8:$Z$72,3,FALSE)</f>
        <v>6.S.53 Diverse families and sharers in flats</v>
      </c>
      <c r="AD66" s="580">
        <f>VLOOKUP($AB$66,$Q$8:$Z$72,4,FALSE)</f>
        <v>0</v>
      </c>
      <c r="AE66" s="581">
        <f>VLOOKUP($AB$66,$Q$8:$Z$72,5,FALSE)</f>
        <v>0</v>
      </c>
      <c r="AF66" s="580">
        <f>VLOOKUP($AB$66,$Q$8:$Z$72,6,FALSE)</f>
        <v>0</v>
      </c>
      <c r="AG66" s="581">
        <f>VLOOKUP($AB$66,$Q$8:$Z$72,7,FALSE)</f>
        <v>0</v>
      </c>
      <c r="AH66" s="581">
        <f>VLOOKUP($AB$66,$Q$8:$Z$72,8,FALSE)</f>
        <v>0</v>
      </c>
      <c r="AI66" s="581">
        <f>VLOOKUP($AB$66,$Q$8:$Z$72,9,FALSE)</f>
        <v>0</v>
      </c>
      <c r="AJ66" s="580">
        <f>VLOOKUP($AB$66,$Q$8:$Z$72,10,FALSE)</f>
        <v>0</v>
      </c>
      <c r="AK66" s="114"/>
      <c r="AL66" s="586">
        <v>59</v>
      </c>
      <c r="AM66" s="568" t="str">
        <f>VLOOKUP($AL$66,$R$8:$Z$72,2,FALSE)</f>
        <v>6.S.53 Diverse families and sharers in flats</v>
      </c>
      <c r="AN66" s="580">
        <f>VLOOKUP($AL$66,$R$8:$Z$72,3,FALSE)</f>
        <v>0</v>
      </c>
      <c r="AO66" s="581">
        <f>VLOOKUP($AL$66,$R$8:$Z$72,4,FALSE)</f>
        <v>0</v>
      </c>
      <c r="AP66" s="580">
        <f>VLOOKUP($AL$66,$R$8:$Z$72,5,FALSE)</f>
        <v>0</v>
      </c>
      <c r="AQ66" s="581">
        <f>VLOOKUP($AL$66,$R$8:$Z$72,6,FALSE)</f>
        <v>0</v>
      </c>
      <c r="AR66" s="581">
        <f>VLOOKUP($AL$66,$R$8:$Z$72,7,FALSE)</f>
        <v>0</v>
      </c>
      <c r="AS66" s="581">
        <f>VLOOKUP($AL$66,$R$8:$Z$72,8,FALSE)</f>
        <v>0</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-1.9725227177815208</v>
      </c>
      <c r="M67" s="580">
        <f t="shared" si="11"/>
        <v>0</v>
      </c>
      <c r="N67" s="582"/>
      <c r="O67" s="583" t="str">
        <f t="shared" si="6"/>
        <v>6</v>
      </c>
      <c r="P67" s="583" t="str">
        <f t="shared" si="7"/>
        <v>6.U</v>
      </c>
      <c r="Q67" s="583">
        <f>RANK(Z67,$Z$8:$Z$72,0)+COUNTIF($Z$8:Z67,Z67)-1</f>
        <v>63</v>
      </c>
      <c r="R67" s="583">
        <f>RANK(U67,$U$8:$U$72,0)+COUNTIF($U$8:U67,U67)-1</f>
        <v>63</v>
      </c>
      <c r="S67" s="379" t="s">
        <v>311</v>
      </c>
      <c r="T67" s="584">
        <f t="shared" si="8"/>
        <v>0</v>
      </c>
      <c r="U67" s="585">
        <f t="shared" si="12"/>
        <v>0</v>
      </c>
      <c r="V67" s="584">
        <f t="shared" si="9"/>
        <v>68</v>
      </c>
      <c r="W67" s="585">
        <f t="shared" si="13"/>
        <v>1.8212253096752593E-2</v>
      </c>
      <c r="X67" s="581">
        <f t="shared" si="4"/>
        <v>0</v>
      </c>
      <c r="Y67" s="581">
        <f t="shared" si="5"/>
        <v>-1.9725227177815208</v>
      </c>
      <c r="Z67" s="580">
        <f t="shared" si="10"/>
        <v>0</v>
      </c>
      <c r="AA67" s="114"/>
      <c r="AB67" s="586">
        <v>60</v>
      </c>
      <c r="AC67" s="568" t="str">
        <f>VLOOKUP($AB$67,$Q$8:$Z$72,3,FALSE)</f>
        <v>6.S.54 Young families in socially rented semis</v>
      </c>
      <c r="AD67" s="580">
        <f>VLOOKUP($AB$67,$Q$8:$Z$72,4,FALSE)</f>
        <v>0</v>
      </c>
      <c r="AE67" s="581">
        <f>VLOOKUP($AB$67,$Q$8:$Z$72,5,FALSE)</f>
        <v>0</v>
      </c>
      <c r="AF67" s="580">
        <f>VLOOKUP($AB$67,$Q$8:$Z$72,6,FALSE)</f>
        <v>4966</v>
      </c>
      <c r="AG67" s="581">
        <f>VLOOKUP($AB$67,$Q$8:$Z$72,7,FALSE)</f>
        <v>1.3300301305657851</v>
      </c>
      <c r="AH67" s="581">
        <f>VLOOKUP($AB$67,$Q$8:$Z$72,8,FALSE)</f>
        <v>0</v>
      </c>
      <c r="AI67" s="581">
        <f>VLOOKUP($AB$67,$Q$8:$Z$72,9,FALSE)</f>
        <v>-16.968320796521045</v>
      </c>
      <c r="AJ67" s="580">
        <f>VLOOKUP($AB$67,$Q$8:$Z$72,10,FALSE)</f>
        <v>0</v>
      </c>
      <c r="AK67" s="114"/>
      <c r="AL67" s="586">
        <v>60</v>
      </c>
      <c r="AM67" s="568" t="str">
        <f>VLOOKUP($AL$67,$R$8:$Z$72,2,FALSE)</f>
        <v>6.S.54 Young families in socially rented semis</v>
      </c>
      <c r="AN67" s="580">
        <f>VLOOKUP($AL$67,$R$8:$Z$72,3,FALSE)</f>
        <v>0</v>
      </c>
      <c r="AO67" s="581">
        <f>VLOOKUP($AL$67,$R$8:$Z$72,4,FALSE)</f>
        <v>0</v>
      </c>
      <c r="AP67" s="580">
        <f>VLOOKUP($AL$67,$R$8:$Z$72,5,FALSE)</f>
        <v>4966</v>
      </c>
      <c r="AQ67" s="581">
        <f>VLOOKUP($AL$67,$R$8:$Z$72,6,FALSE)</f>
        <v>1.3300301305657851</v>
      </c>
      <c r="AR67" s="581">
        <f>VLOOKUP($AL$67,$R$8:$Z$72,7,FALSE)</f>
        <v>0</v>
      </c>
      <c r="AS67" s="581">
        <f>VLOOKUP($AL$67,$R$8:$Z$72,8,FALSE)</f>
        <v>-16.968320796521045</v>
      </c>
      <c r="AT67" s="580">
        <f>VLOOKUP($AL$67,$R$8:$Z$72,9,FALSE)</f>
        <v>0</v>
      </c>
      <c r="AU67" s="114"/>
      <c r="AV67" s="114"/>
      <c r="AW67" s="114"/>
      <c r="BK67" s="31"/>
      <c r="BM67" s="587"/>
      <c r="BN67" s="344"/>
    </row>
    <row r="68" spans="2:69" ht="15" customHeight="1" x14ac:dyDescent="0.25">
      <c r="B68" s="379" t="s">
        <v>312</v>
      </c>
      <c r="C68" s="578">
        <v>311</v>
      </c>
      <c r="D68" s="578">
        <v>8172</v>
      </c>
      <c r="F68" s="579" t="str">
        <f t="shared" si="11"/>
        <v>6.U.61 Socially rented flats, singles and pensioners</v>
      </c>
      <c r="G68" s="580">
        <f t="shared" si="11"/>
        <v>311</v>
      </c>
      <c r="H68" s="581">
        <f t="shared" si="11"/>
        <v>1.4559925093632959</v>
      </c>
      <c r="I68" s="580">
        <f t="shared" si="11"/>
        <v>8172</v>
      </c>
      <c r="J68" s="581">
        <f t="shared" si="11"/>
        <v>2.1886842986273853</v>
      </c>
      <c r="K68" s="581">
        <f t="shared" si="11"/>
        <v>3.8056779246206562</v>
      </c>
      <c r="L68" s="581">
        <f t="shared" si="11"/>
        <v>-7.3187318827978087</v>
      </c>
      <c r="M68" s="580">
        <f t="shared" si="11"/>
        <v>66.523642092941827</v>
      </c>
      <c r="N68" s="582"/>
      <c r="O68" s="583" t="str">
        <f t="shared" si="6"/>
        <v>6</v>
      </c>
      <c r="P68" s="583" t="str">
        <f t="shared" si="7"/>
        <v>6.U</v>
      </c>
      <c r="Q68" s="583">
        <f>RANK(Z68,$Z$8:$Z$72,0)+COUNTIF($Z$8:Z68,Z68)-1</f>
        <v>18</v>
      </c>
      <c r="R68" s="583">
        <f>RANK(U68,$U$8:$U$72,0)+COUNTIF($U$8:U68,U68)-1</f>
        <v>19</v>
      </c>
      <c r="S68" s="379" t="s">
        <v>312</v>
      </c>
      <c r="T68" s="584">
        <f t="shared" si="8"/>
        <v>311</v>
      </c>
      <c r="U68" s="585">
        <f t="shared" si="12"/>
        <v>1.4559925093632959</v>
      </c>
      <c r="V68" s="584">
        <f t="shared" si="9"/>
        <v>8172</v>
      </c>
      <c r="W68" s="585">
        <f t="shared" si="13"/>
        <v>2.1886842986273853</v>
      </c>
      <c r="X68" s="581">
        <f t="shared" si="4"/>
        <v>3.8056779246206562</v>
      </c>
      <c r="Y68" s="581">
        <f t="shared" si="5"/>
        <v>-7.3187318827978087</v>
      </c>
      <c r="Z68" s="580">
        <f t="shared" si="10"/>
        <v>66.523642092941827</v>
      </c>
      <c r="AA68" s="114"/>
      <c r="AB68" s="586">
        <v>61</v>
      </c>
      <c r="AC68" s="568" t="str">
        <f>VLOOKUP($AB$68,$Q$8:$Z$72,3,FALSE)</f>
        <v>6.S.56 Diverse young families in rented terraces and flats</v>
      </c>
      <c r="AD68" s="580">
        <f>VLOOKUP($AB$68,$Q$8:$Z$72,4,FALSE)</f>
        <v>0</v>
      </c>
      <c r="AE68" s="581">
        <f>VLOOKUP($AB$68,$Q$8:$Z$72,5,FALSE)</f>
        <v>0</v>
      </c>
      <c r="AF68" s="580">
        <f>VLOOKUP($AB$68,$Q$8:$Z$72,6,FALSE)</f>
        <v>0</v>
      </c>
      <c r="AG68" s="581">
        <f>VLOOKUP($AB$68,$Q$8:$Z$72,7,FALSE)</f>
        <v>0</v>
      </c>
      <c r="AH68" s="581">
        <f>VLOOKUP($AB$68,$Q$8:$Z$72,8,FALSE)</f>
        <v>0</v>
      </c>
      <c r="AI68" s="581">
        <f>VLOOKUP($AB$68,$Q$8:$Z$72,9,FALSE)</f>
        <v>0</v>
      </c>
      <c r="AJ68" s="580">
        <f>VLOOKUP($AB$68,$Q$8:$Z$72,10,FALSE)</f>
        <v>0</v>
      </c>
      <c r="AK68" s="114"/>
      <c r="AL68" s="586">
        <v>61</v>
      </c>
      <c r="AM68" s="568" t="str">
        <f>VLOOKUP($AL$68,$R$8:$Z$72,2,FALSE)</f>
        <v>6.S.56 Diverse young families in rented terraces and flats</v>
      </c>
      <c r="AN68" s="580">
        <f>VLOOKUP($AL$68,$R$8:$Z$72,3,FALSE)</f>
        <v>0</v>
      </c>
      <c r="AO68" s="581">
        <f>VLOOKUP($AL$68,$R$8:$Z$72,4,FALSE)</f>
        <v>0</v>
      </c>
      <c r="AP68" s="580">
        <f>VLOOKUP($AL$68,$R$8:$Z$72,5,FALSE)</f>
        <v>0</v>
      </c>
      <c r="AQ68" s="581">
        <f>VLOOKUP($AL$68,$R$8:$Z$72,6,FALSE)</f>
        <v>0</v>
      </c>
      <c r="AR68" s="581">
        <f>VLOOKUP($AL$68,$R$8:$Z$72,7,FALSE)</f>
        <v>0</v>
      </c>
      <c r="AS68" s="581">
        <f>VLOOKUP($AL$68,$R$8:$Z$72,8,FALSE)</f>
        <v>0</v>
      </c>
      <c r="AT68" s="580">
        <f>VLOOKUP($AL$68,$R$8:$Z$72,9,FALSE)</f>
        <v>0</v>
      </c>
      <c r="AU68" s="114"/>
      <c r="AV68" s="114"/>
      <c r="AW68" s="114"/>
      <c r="BK68" s="31"/>
      <c r="BM68" s="587"/>
      <c r="BN68" s="344"/>
    </row>
    <row r="69" spans="2:69" ht="15" customHeight="1" x14ac:dyDescent="0.25">
      <c r="B69" s="379" t="s">
        <v>313</v>
      </c>
      <c r="C69" s="578">
        <v>10</v>
      </c>
      <c r="D69" s="578">
        <v>1890</v>
      </c>
      <c r="F69" s="579" t="str">
        <f t="shared" si="11"/>
        <v>7.V.62 Students in halls of residence</v>
      </c>
      <c r="G69" s="580">
        <f t="shared" si="11"/>
        <v>10</v>
      </c>
      <c r="H69" s="581">
        <f t="shared" si="11"/>
        <v>4.6816479400749067E-2</v>
      </c>
      <c r="I69" s="580">
        <f t="shared" si="11"/>
        <v>1890</v>
      </c>
      <c r="J69" s="581">
        <f t="shared" si="11"/>
        <v>0.50619350518915307</v>
      </c>
      <c r="K69" s="581">
        <f t="shared" si="11"/>
        <v>0.52910052910052907</v>
      </c>
      <c r="L69" s="581">
        <f t="shared" si="11"/>
        <v>-9.4604890671548212</v>
      </c>
      <c r="M69" s="580">
        <f t="shared" si="11"/>
        <v>9.2487317440500956</v>
      </c>
      <c r="N69" s="582"/>
      <c r="O69" s="583" t="str">
        <f t="shared" si="6"/>
        <v>7</v>
      </c>
      <c r="P69" s="583" t="str">
        <f t="shared" si="7"/>
        <v>7.V</v>
      </c>
      <c r="Q69" s="583">
        <f>RANK(Z69,$Z$8:$Z$72,0)+COUNTIF($Z$8:Z69,Z69)-1</f>
        <v>35</v>
      </c>
      <c r="R69" s="583">
        <f>RANK(U69,$U$8:$U$72,0)+COUNTIF($U$8:U69,U69)-1</f>
        <v>35</v>
      </c>
      <c r="S69" s="379" t="s">
        <v>313</v>
      </c>
      <c r="T69" s="584">
        <f t="shared" si="8"/>
        <v>10</v>
      </c>
      <c r="U69" s="585">
        <f t="shared" si="12"/>
        <v>4.6816479400749067E-2</v>
      </c>
      <c r="V69" s="584">
        <f t="shared" si="9"/>
        <v>1890</v>
      </c>
      <c r="W69" s="585">
        <f t="shared" si="13"/>
        <v>0.50619350518915307</v>
      </c>
      <c r="X69" s="581">
        <f t="shared" si="4"/>
        <v>0.52910052910052907</v>
      </c>
      <c r="Y69" s="581">
        <f t="shared" si="5"/>
        <v>-9.4604890671548212</v>
      </c>
      <c r="Z69" s="580">
        <f t="shared" si="10"/>
        <v>9.2487317440500956</v>
      </c>
      <c r="AA69" s="114"/>
      <c r="AB69" s="586">
        <v>62</v>
      </c>
      <c r="AC69" s="568" t="str">
        <f>VLOOKUP($AB$69,$Q$8:$Z$72,3,FALSE)</f>
        <v>6.U.59 Students and sharers in multi-occupancy flats</v>
      </c>
      <c r="AD69" s="580">
        <f>VLOOKUP($AB$69,$Q$8:$Z$72,4,FALSE)</f>
        <v>0</v>
      </c>
      <c r="AE69" s="581">
        <f>VLOOKUP($AB$69,$Q$8:$Z$72,5,FALSE)</f>
        <v>0</v>
      </c>
      <c r="AF69" s="580">
        <f>VLOOKUP($AB$69,$Q$8:$Z$72,6,FALSE)</f>
        <v>451</v>
      </c>
      <c r="AG69" s="581">
        <f>VLOOKUP($AB$69,$Q$8:$Z$72,7,FALSE)</f>
        <v>0.12079009039169736</v>
      </c>
      <c r="AH69" s="581">
        <f>VLOOKUP($AB$69,$Q$8:$Z$72,8,FALSE)</f>
        <v>0</v>
      </c>
      <c r="AI69" s="581">
        <f>VLOOKUP($AB$69,$Q$8:$Z$72,9,FALSE)</f>
        <v>-5.0825156922985482</v>
      </c>
      <c r="AJ69" s="580">
        <f>VLOOKUP($AB$69,$Q$8:$Z$72,10,FALSE)</f>
        <v>0</v>
      </c>
      <c r="AK69" s="114"/>
      <c r="AL69" s="586">
        <v>62</v>
      </c>
      <c r="AM69" s="568" t="str">
        <f>VLOOKUP($AL$69,$R$8:$Z$72,2,FALSE)</f>
        <v>6.U.59 Students and sharers in multi-occupancy flats</v>
      </c>
      <c r="AN69" s="580">
        <f>VLOOKUP($AL$69,$R$8:$Z$72,3,FALSE)</f>
        <v>0</v>
      </c>
      <c r="AO69" s="581">
        <f>VLOOKUP($AL$69,$R$8:$Z$72,4,FALSE)</f>
        <v>0</v>
      </c>
      <c r="AP69" s="580">
        <f>VLOOKUP($AL$69,$R$8:$Z$72,5,FALSE)</f>
        <v>451</v>
      </c>
      <c r="AQ69" s="581">
        <f>VLOOKUP($AL$69,$R$8:$Z$72,6,FALSE)</f>
        <v>0.12079009039169736</v>
      </c>
      <c r="AR69" s="581">
        <f>VLOOKUP($AL$69,$R$8:$Z$72,7,FALSE)</f>
        <v>0</v>
      </c>
      <c r="AS69" s="581">
        <f>VLOOKUP($AL$69,$R$8:$Z$72,8,FALSE)</f>
        <v>-5.0825156922985482</v>
      </c>
      <c r="AT69" s="580">
        <f>VLOOKUP($AL$69,$R$8:$Z$72,9,FALSE)</f>
        <v>0</v>
      </c>
      <c r="AU69" s="114"/>
      <c r="AV69" s="114"/>
      <c r="AW69" s="114"/>
      <c r="BK69" s="31"/>
      <c r="BM69" s="587"/>
      <c r="BN69" s="344"/>
    </row>
    <row r="70" spans="2:69" ht="15" customHeight="1" x14ac:dyDescent="0.25">
      <c r="B70" s="379" t="s">
        <v>314</v>
      </c>
      <c r="C70" s="578">
        <v>0</v>
      </c>
      <c r="D70" s="578">
        <v>714</v>
      </c>
      <c r="F70" s="579" t="str">
        <f t="shared" si="11"/>
        <v>7.V.63 Active communal populations</v>
      </c>
      <c r="G70" s="580">
        <f t="shared" si="11"/>
        <v>0</v>
      </c>
      <c r="H70" s="581">
        <f t="shared" si="11"/>
        <v>0</v>
      </c>
      <c r="I70" s="580">
        <f t="shared" si="11"/>
        <v>714</v>
      </c>
      <c r="J70" s="581">
        <f t="shared" si="11"/>
        <v>0.19122865751590223</v>
      </c>
      <c r="K70" s="581">
        <f t="shared" si="11"/>
        <v>0</v>
      </c>
      <c r="L70" s="581">
        <f t="shared" si="11"/>
        <v>-6.3972416713545144</v>
      </c>
      <c r="M70" s="580">
        <f t="shared" si="11"/>
        <v>0</v>
      </c>
      <c r="N70" s="582"/>
      <c r="O70" s="583" t="str">
        <f t="shared" si="6"/>
        <v>7</v>
      </c>
      <c r="P70" s="583" t="str">
        <f t="shared" si="7"/>
        <v>7.V</v>
      </c>
      <c r="Q70" s="583">
        <f>RANK(Z70,$Z$8:$Z$72,0)+COUNTIF($Z$8:Z70,Z70)-1</f>
        <v>64</v>
      </c>
      <c r="R70" s="583">
        <f>RANK(U70,$U$8:$U$72,0)+COUNTIF($U$8:U70,U70)-1</f>
        <v>64</v>
      </c>
      <c r="S70" s="379" t="s">
        <v>314</v>
      </c>
      <c r="T70" s="584">
        <f t="shared" si="8"/>
        <v>0</v>
      </c>
      <c r="U70" s="585">
        <f t="shared" si="12"/>
        <v>0</v>
      </c>
      <c r="V70" s="584">
        <f t="shared" si="9"/>
        <v>714</v>
      </c>
      <c r="W70" s="585">
        <f t="shared" si="13"/>
        <v>0.19122865751590223</v>
      </c>
      <c r="X70" s="581">
        <f t="shared" si="4"/>
        <v>0</v>
      </c>
      <c r="Y70" s="581">
        <f t="shared" si="5"/>
        <v>-6.3972416713545144</v>
      </c>
      <c r="Z70" s="580">
        <f t="shared" si="10"/>
        <v>0</v>
      </c>
      <c r="AA70" s="114"/>
      <c r="AB70" s="586">
        <v>63</v>
      </c>
      <c r="AC70" s="568" t="str">
        <f>VLOOKUP($AB$70,$Q$8:$Z$72,3,FALSE)</f>
        <v>6.U.60 Socially renting single adult households in flats</v>
      </c>
      <c r="AD70" s="580">
        <f>VLOOKUP($AB$70,$Q$8:$Z$72,4,FALSE)</f>
        <v>0</v>
      </c>
      <c r="AE70" s="581">
        <f>VLOOKUP($AB$70,$Q$8:$Z$72,5,FALSE)</f>
        <v>0</v>
      </c>
      <c r="AF70" s="580">
        <f>VLOOKUP($AB$70,$Q$8:$Z$72,6,FALSE)</f>
        <v>68</v>
      </c>
      <c r="AG70" s="581">
        <f>VLOOKUP($AB$70,$Q$8:$Z$72,7,FALSE)</f>
        <v>1.8212253096752593E-2</v>
      </c>
      <c r="AH70" s="581">
        <f>VLOOKUP($AB$70,$Q$8:$Z$72,8,FALSE)</f>
        <v>0</v>
      </c>
      <c r="AI70" s="581">
        <f>VLOOKUP($AB$70,$Q$8:$Z$72,9,FALSE)</f>
        <v>-1.9725227177815208</v>
      </c>
      <c r="AJ70" s="580">
        <f>VLOOKUP($AB$70,$Q$8:$Z$72,10,FALSE)</f>
        <v>0</v>
      </c>
      <c r="AK70" s="114"/>
      <c r="AL70" s="586">
        <v>63</v>
      </c>
      <c r="AM70" s="568" t="str">
        <f>VLOOKUP($AL$70,$R$8:$Z$72,2,FALSE)</f>
        <v>6.U.60 Socially renting single adult households in flats</v>
      </c>
      <c r="AN70" s="580">
        <f>VLOOKUP($AL$70,$R$8:$Z$72,3,FALSE)</f>
        <v>0</v>
      </c>
      <c r="AO70" s="581">
        <f>VLOOKUP($AL$70,$R$8:$Z$72,4,FALSE)</f>
        <v>0</v>
      </c>
      <c r="AP70" s="580">
        <f>VLOOKUP($AL$70,$R$8:$Z$72,5,FALSE)</f>
        <v>68</v>
      </c>
      <c r="AQ70" s="581">
        <f>VLOOKUP($AL$70,$R$8:$Z$72,6,FALSE)</f>
        <v>1.8212253096752593E-2</v>
      </c>
      <c r="AR70" s="581">
        <f>VLOOKUP($AL$70,$R$8:$Z$72,7,FALSE)</f>
        <v>0</v>
      </c>
      <c r="AS70" s="581">
        <f>VLOOKUP($AL$70,$R$8:$Z$72,8,FALSE)</f>
        <v>-1.9725227177815208</v>
      </c>
      <c r="AT70" s="580">
        <f>VLOOKUP($AL$70,$R$8:$Z$72,9,FALSE)</f>
        <v>0</v>
      </c>
      <c r="AU70" s="114"/>
      <c r="AV70" s="114"/>
      <c r="AW70" s="114"/>
      <c r="BK70" s="31"/>
      <c r="BM70" s="587"/>
      <c r="BN70" s="344"/>
    </row>
    <row r="71" spans="2:69" ht="15" customHeight="1" x14ac:dyDescent="0.25">
      <c r="B71" s="379" t="s">
        <v>315</v>
      </c>
      <c r="C71" s="578">
        <v>102</v>
      </c>
      <c r="D71" s="578">
        <v>3052</v>
      </c>
      <c r="F71" s="579" t="str">
        <f t="shared" si="11"/>
        <v>7.V.64 Inactive communal populations</v>
      </c>
      <c r="G71" s="580">
        <f t="shared" si="11"/>
        <v>102</v>
      </c>
      <c r="H71" s="581">
        <f t="shared" si="11"/>
        <v>0.47752808988764045</v>
      </c>
      <c r="I71" s="580">
        <f t="shared" si="11"/>
        <v>3052</v>
      </c>
      <c r="J71" s="581">
        <f t="shared" si="11"/>
        <v>0.81740877134248413</v>
      </c>
      <c r="K71" s="581">
        <f t="shared" si="11"/>
        <v>3.3420707732634334</v>
      </c>
      <c r="L71" s="581">
        <f t="shared" si="11"/>
        <v>-5.5168316641438757</v>
      </c>
      <c r="M71" s="580">
        <f t="shared" ref="M71:M103" si="14">IF($G$4=1,Z71,IF($G$4=2,AJ71,IF($G$4=3,AT71,"")))</f>
        <v>58.419741337417349</v>
      </c>
      <c r="N71" s="582"/>
      <c r="O71" s="583" t="str">
        <f t="shared" si="6"/>
        <v>7</v>
      </c>
      <c r="P71" s="583" t="str">
        <f t="shared" si="7"/>
        <v>7.V</v>
      </c>
      <c r="Q71" s="583">
        <f>RANK(Z71,$Z$8:$Z$72,0)+COUNTIF($Z$8:Z71,Z71)-1</f>
        <v>23</v>
      </c>
      <c r="R71" s="583">
        <f>RANK(U71,$U$8:$U$72,0)+COUNTIF($U$8:U71,U71)-1</f>
        <v>30</v>
      </c>
      <c r="S71" s="379" t="s">
        <v>315</v>
      </c>
      <c r="T71" s="584">
        <f t="shared" si="8"/>
        <v>102</v>
      </c>
      <c r="U71" s="585">
        <f t="shared" si="12"/>
        <v>0.47752808988764045</v>
      </c>
      <c r="V71" s="584">
        <f t="shared" si="9"/>
        <v>3052</v>
      </c>
      <c r="W71" s="585">
        <f t="shared" si="13"/>
        <v>0.81740877134248413</v>
      </c>
      <c r="X71" s="581">
        <f t="shared" si="4"/>
        <v>3.3420707732634334</v>
      </c>
      <c r="Y71" s="581">
        <f t="shared" si="5"/>
        <v>-5.5168316641438757</v>
      </c>
      <c r="Z71" s="580">
        <f t="shared" si="10"/>
        <v>58.419741337417349</v>
      </c>
      <c r="AA71" s="114"/>
      <c r="AB71" s="586">
        <v>64</v>
      </c>
      <c r="AC71" s="568" t="str">
        <f>VLOOKUP($AB$71,$Q$8:$Z$72,3,FALSE)</f>
        <v>7.V.63 Active communal populations</v>
      </c>
      <c r="AD71" s="580">
        <f>VLOOKUP($AB$71,$Q$8:$Z$72,4,FALSE)</f>
        <v>0</v>
      </c>
      <c r="AE71" s="581">
        <f>VLOOKUP($AB$71,$Q$8:$Z$72,5,FALSE)</f>
        <v>0</v>
      </c>
      <c r="AF71" s="580">
        <f>VLOOKUP($AB$71,$Q$8:$Z$72,6,FALSE)</f>
        <v>714</v>
      </c>
      <c r="AG71" s="581">
        <f>VLOOKUP($AB$71,$Q$8:$Z$72,7,FALSE)</f>
        <v>0.19122865751590223</v>
      </c>
      <c r="AH71" s="581">
        <f>VLOOKUP($AB$71,$Q$8:$Z$72,8,FALSE)</f>
        <v>0</v>
      </c>
      <c r="AI71" s="581">
        <f>VLOOKUP($AB$71,$Q$8:$Z$72,9,FALSE)</f>
        <v>-6.3972416713545144</v>
      </c>
      <c r="AJ71" s="580">
        <f>VLOOKUP($AB$71,$Q$8:$Z$72,10,FALSE)</f>
        <v>0</v>
      </c>
      <c r="AK71" s="114"/>
      <c r="AL71" s="586">
        <v>64</v>
      </c>
      <c r="AM71" s="568" t="str">
        <f>VLOOKUP($AL$71,$R$8:$Z$72,2,FALSE)</f>
        <v>7.V.63 Active communal populations</v>
      </c>
      <c r="AN71" s="580">
        <f>VLOOKUP($AL$71,$R$8:$Z$72,3,FALSE)</f>
        <v>0</v>
      </c>
      <c r="AO71" s="581">
        <f>VLOOKUP($AL$71,$R$8:$Z$72,4,FALSE)</f>
        <v>0</v>
      </c>
      <c r="AP71" s="580">
        <f>VLOOKUP($AL$71,$R$8:$Z$72,5,FALSE)</f>
        <v>714</v>
      </c>
      <c r="AQ71" s="581">
        <f>VLOOKUP($AL$71,$R$8:$Z$72,6,FALSE)</f>
        <v>0.19122865751590223</v>
      </c>
      <c r="AR71" s="581">
        <f>VLOOKUP($AL$71,$R$8:$Z$72,7,FALSE)</f>
        <v>0</v>
      </c>
      <c r="AS71" s="581">
        <f>VLOOKUP($AL$71,$R$8:$Z$72,8,FALSE)</f>
        <v>-6.3972416713545144</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21360</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18</v>
      </c>
      <c r="R77" s="583">
        <f>RANK(U77,$U$77:$U$98,0)+COUNTIF($U$77:U77,U77)-1</f>
        <v>18</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1.C. Upmarket Families</v>
      </c>
      <c r="AD77" s="580">
        <f ca="1">VLOOKUP($AB$77,$Q$77:$Z$98,T$5,FALSE)</f>
        <v>1468</v>
      </c>
      <c r="AE77" s="581">
        <f t="shared" ca="1" si="21"/>
        <v>6.8726591760299636</v>
      </c>
      <c r="AF77" s="580">
        <f t="shared" ca="1" si="21"/>
        <v>12434</v>
      </c>
      <c r="AG77" s="593">
        <f t="shared" ca="1" si="21"/>
        <v>3.3301640441914961</v>
      </c>
      <c r="AH77" s="593">
        <f t="shared" ca="1" si="21"/>
        <v>11.806337461798295</v>
      </c>
      <c r="AI77" s="593">
        <f t="shared" ca="1" si="21"/>
        <v>28.855697847213381</v>
      </c>
      <c r="AJ77" s="594">
        <f t="shared" ca="1" si="21"/>
        <v>206.37599484077433</v>
      </c>
      <c r="AK77" s="114"/>
      <c r="AL77" s="586">
        <v>1</v>
      </c>
      <c r="AM77" s="597" t="str">
        <f t="shared" ref="AM77:AT77" si="22">VLOOKUP($AB$77,$R$77:$Z$98,R$5,FALSE)</f>
        <v>2.D. Commuter-Belt Wealth</v>
      </c>
      <c r="AN77" s="580">
        <f t="shared" si="22"/>
        <v>4483</v>
      </c>
      <c r="AO77" s="581">
        <f t="shared" si="22"/>
        <v>20.987827715355806</v>
      </c>
      <c r="AP77" s="580">
        <f t="shared" ca="1" si="22"/>
        <v>59309</v>
      </c>
      <c r="AQ77" s="593">
        <f t="shared" ca="1" si="22"/>
        <v>15.884566454636758</v>
      </c>
      <c r="AR77" s="593">
        <f t="shared" ca="1" si="22"/>
        <v>7.5587179011617129</v>
      </c>
      <c r="AS77" s="593">
        <f t="shared" ca="1" si="22"/>
        <v>20.404356364011484</v>
      </c>
      <c r="AT77" s="594">
        <f t="shared" ca="1" si="22"/>
        <v>132.12716743194076</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-1.474490252312235</v>
      </c>
      <c r="M78" s="594">
        <f t="shared" ca="1" si="19"/>
        <v>0</v>
      </c>
      <c r="N78" s="582"/>
      <c r="O78" s="595"/>
      <c r="P78" s="583" t="str">
        <f t="shared" ref="P78:P98" si="24">LEFT(S78,3)</f>
        <v>1.B</v>
      </c>
      <c r="Q78" s="583">
        <f ca="1">RANK(Z78,$Z$77:$Z$98,0)+COUNTIF($Z$77:Z78,Z78)-1</f>
        <v>19</v>
      </c>
      <c r="R78" s="583">
        <f>RANK(U78,$U$77:$U$98,0)+COUNTIF($U$77:U78,U78)-1</f>
        <v>19</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-1.474490252312235</v>
      </c>
      <c r="Z78" s="594">
        <f t="shared" ref="Z78:Z98" ca="1" si="30">IF(AND(W78&gt;0,SUM(X78)&gt;0),(U78/W78)*100,0)</f>
        <v>0</v>
      </c>
      <c r="AA78" s="114"/>
      <c r="AB78" s="586">
        <v>2</v>
      </c>
      <c r="AC78" s="597" t="str">
        <f t="shared" ref="AC78:AJ78" ca="1" si="31">VLOOKUP($AB$78,$Q$77:$Z$98,S$5,FALSE)</f>
        <v xml:space="preserve">3.F. Mature Success </v>
      </c>
      <c r="AD78" s="580">
        <f t="shared" ca="1" si="31"/>
        <v>3957</v>
      </c>
      <c r="AE78" s="581">
        <f t="shared" ca="1" si="31"/>
        <v>18.525280898876403</v>
      </c>
      <c r="AF78" s="580">
        <f t="shared" ca="1" si="31"/>
        <v>45078</v>
      </c>
      <c r="AG78" s="593">
        <f t="shared" ca="1" si="31"/>
        <v>12.073116839638432</v>
      </c>
      <c r="AH78" s="593">
        <f t="shared" ca="1" si="31"/>
        <v>8.7781179289231996</v>
      </c>
      <c r="AI78" s="593">
        <f t="shared" ca="1" si="31"/>
        <v>28.942462867802121</v>
      </c>
      <c r="AJ78" s="594">
        <f t="shared" ca="1" si="31"/>
        <v>153.44240551084735</v>
      </c>
      <c r="AK78" s="114"/>
      <c r="AL78" s="586">
        <v>2</v>
      </c>
      <c r="AM78" s="597" t="str">
        <f t="shared" ref="AM78:AT78" si="32">VLOOKUP($AB$78,$R$77:$Z$98,R$5,FALSE)</f>
        <v xml:space="preserve">3.F. Mature Success </v>
      </c>
      <c r="AN78" s="580">
        <f t="shared" si="32"/>
        <v>3957</v>
      </c>
      <c r="AO78" s="581">
        <f t="shared" si="32"/>
        <v>18.525280898876403</v>
      </c>
      <c r="AP78" s="580">
        <f t="shared" ca="1" si="32"/>
        <v>45078</v>
      </c>
      <c r="AQ78" s="593">
        <f t="shared" ca="1" si="32"/>
        <v>12.073116839638432</v>
      </c>
      <c r="AR78" s="593">
        <f t="shared" ca="1" si="32"/>
        <v>8.7781179289231996</v>
      </c>
      <c r="AS78" s="593">
        <f t="shared" ca="1" si="32"/>
        <v>28.942462867802121</v>
      </c>
      <c r="AT78" s="594">
        <f t="shared" ca="1" si="32"/>
        <v>153.44240551084735</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1468</v>
      </c>
      <c r="H79" s="581">
        <f t="shared" si="19"/>
        <v>6.8726591760299636</v>
      </c>
      <c r="I79" s="580">
        <f t="shared" ca="1" si="19"/>
        <v>12434</v>
      </c>
      <c r="J79" s="593">
        <f t="shared" ca="1" si="19"/>
        <v>3.3301640441914961</v>
      </c>
      <c r="K79" s="593">
        <f t="shared" ca="1" si="19"/>
        <v>11.806337461798295</v>
      </c>
      <c r="L79" s="593">
        <f t="shared" ca="1" si="19"/>
        <v>28.855697847213381</v>
      </c>
      <c r="M79" s="594">
        <f t="shared" ca="1" si="19"/>
        <v>206.37599484077433</v>
      </c>
      <c r="N79" s="582"/>
      <c r="O79" s="595"/>
      <c r="P79" s="583" t="str">
        <f t="shared" si="24"/>
        <v>1.C</v>
      </c>
      <c r="Q79" s="583">
        <f ca="1">RANK(Z79,$Z$77:$Z$98,0)+COUNTIF($Z$77:Z79,Z79)-1</f>
        <v>1</v>
      </c>
      <c r="R79" s="583">
        <f>RANK(U79,$U$77:$U$98,0)+COUNTIF($U$77:U79,U79)-1</f>
        <v>5</v>
      </c>
      <c r="S79" s="596" t="s">
        <v>74</v>
      </c>
      <c r="T79" s="580">
        <f t="shared" si="25"/>
        <v>1468</v>
      </c>
      <c r="U79" s="581">
        <f t="shared" si="26"/>
        <v>6.8726591760299636</v>
      </c>
      <c r="V79" s="580">
        <f t="shared" ca="1" si="27"/>
        <v>12434</v>
      </c>
      <c r="W79" s="593">
        <f t="shared" ca="1" si="20"/>
        <v>3.3301640441914961</v>
      </c>
      <c r="X79" s="593">
        <f t="shared" ca="1" si="28"/>
        <v>11.806337461798295</v>
      </c>
      <c r="Y79" s="593">
        <f t="shared" ca="1" si="29"/>
        <v>28.855697847213381</v>
      </c>
      <c r="Z79" s="594">
        <f t="shared" ca="1" si="30"/>
        <v>206.37599484077433</v>
      </c>
      <c r="AA79" s="114"/>
      <c r="AB79" s="586">
        <v>3</v>
      </c>
      <c r="AC79" s="597" t="str">
        <f t="shared" ref="AC79:AJ79" ca="1" si="33">VLOOKUP($AB$79,$Q$77:$Z$98,S$5,FALSE)</f>
        <v>4.K. Semi-Rural Maturity</v>
      </c>
      <c r="AD79" s="580">
        <f t="shared" ca="1" si="33"/>
        <v>3048</v>
      </c>
      <c r="AE79" s="581">
        <f t="shared" ca="1" si="33"/>
        <v>14.269662921348313</v>
      </c>
      <c r="AF79" s="580">
        <f t="shared" ca="1" si="33"/>
        <v>35362</v>
      </c>
      <c r="AG79" s="593">
        <f t="shared" ca="1" si="33"/>
        <v>9.4709072648141941</v>
      </c>
      <c r="AH79" s="593">
        <f t="shared" ca="1" si="33"/>
        <v>8.619421978394886</v>
      </c>
      <c r="AI79" s="593">
        <f t="shared" ca="1" si="33"/>
        <v>23.951867754734785</v>
      </c>
      <c r="AJ79" s="594">
        <f t="shared" ca="1" si="33"/>
        <v>150.66838395052395</v>
      </c>
      <c r="AK79" s="114"/>
      <c r="AL79" s="586">
        <v>3</v>
      </c>
      <c r="AM79" s="597" t="str">
        <f t="shared" ref="AM79:AT79" si="34">VLOOKUP($AB$79,$R$77:$Z$98,R$5,FALSE)</f>
        <v>4.K. Semi-Rural Maturity</v>
      </c>
      <c r="AN79" s="580">
        <f t="shared" si="34"/>
        <v>3048</v>
      </c>
      <c r="AO79" s="581">
        <f t="shared" si="34"/>
        <v>14.269662921348313</v>
      </c>
      <c r="AP79" s="580">
        <f t="shared" ca="1" si="34"/>
        <v>35362</v>
      </c>
      <c r="AQ79" s="593">
        <f t="shared" ca="1" si="34"/>
        <v>9.4709072648141941</v>
      </c>
      <c r="AR79" s="593">
        <f t="shared" ca="1" si="34"/>
        <v>8.619421978394886</v>
      </c>
      <c r="AS79" s="593">
        <f t="shared" ca="1" si="34"/>
        <v>23.951867754734785</v>
      </c>
      <c r="AT79" s="594">
        <f t="shared" ca="1" si="34"/>
        <v>150.66838395052395</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4483</v>
      </c>
      <c r="H80" s="581">
        <f t="shared" si="19"/>
        <v>20.987827715355806</v>
      </c>
      <c r="I80" s="580">
        <f t="shared" ca="1" si="19"/>
        <v>59309</v>
      </c>
      <c r="J80" s="593">
        <f t="shared" ca="1" si="19"/>
        <v>15.884566454636758</v>
      </c>
      <c r="K80" s="593">
        <f t="shared" ca="1" si="19"/>
        <v>7.5587179011617129</v>
      </c>
      <c r="L80" s="593">
        <f t="shared" ca="1" si="19"/>
        <v>20.404356364011484</v>
      </c>
      <c r="M80" s="594">
        <f t="shared" ca="1" si="19"/>
        <v>132.12716743194076</v>
      </c>
      <c r="N80" s="582"/>
      <c r="O80" s="595"/>
      <c r="P80" s="583" t="str">
        <f t="shared" si="24"/>
        <v>2.D</v>
      </c>
      <c r="Q80" s="583">
        <f ca="1">RANK(Z80,$Z$77:$Z$98,0)+COUNTIF($Z$77:Z80,Z80)-1</f>
        <v>4</v>
      </c>
      <c r="R80" s="583">
        <f>RANK(U80,$U$77:$U$98,0)+COUNTIF($U$77:U80,U80)-1</f>
        <v>1</v>
      </c>
      <c r="S80" s="596" t="s">
        <v>75</v>
      </c>
      <c r="T80" s="580">
        <f t="shared" si="25"/>
        <v>4483</v>
      </c>
      <c r="U80" s="581">
        <f t="shared" si="26"/>
        <v>20.987827715355806</v>
      </c>
      <c r="V80" s="580">
        <f t="shared" ca="1" si="27"/>
        <v>59309</v>
      </c>
      <c r="W80" s="593">
        <f t="shared" ca="1" si="20"/>
        <v>15.884566454636758</v>
      </c>
      <c r="X80" s="593">
        <f t="shared" ca="1" si="28"/>
        <v>7.5587179011617129</v>
      </c>
      <c r="Y80" s="593">
        <f t="shared" ca="1" si="29"/>
        <v>20.404356364011484</v>
      </c>
      <c r="Z80" s="594">
        <f t="shared" ca="1" si="30"/>
        <v>132.12716743194076</v>
      </c>
      <c r="AA80" s="114"/>
      <c r="AB80" s="586">
        <v>4</v>
      </c>
      <c r="AC80" s="597" t="str">
        <f t="shared" ref="AC80:AJ80" ca="1" si="35">VLOOKUP($AB$80,$Q$77:$Z$98,S$5,FALSE)</f>
        <v>2.D. Commuter-Belt Wealth</v>
      </c>
      <c r="AD80" s="580">
        <f t="shared" ca="1" si="35"/>
        <v>4483</v>
      </c>
      <c r="AE80" s="581">
        <f t="shared" ca="1" si="35"/>
        <v>20.987827715355806</v>
      </c>
      <c r="AF80" s="580">
        <f t="shared" ca="1" si="35"/>
        <v>59309</v>
      </c>
      <c r="AG80" s="593">
        <f t="shared" ca="1" si="35"/>
        <v>15.884566454636758</v>
      </c>
      <c r="AH80" s="593">
        <f t="shared" ca="1" si="35"/>
        <v>7.5587179011617129</v>
      </c>
      <c r="AI80" s="593">
        <f t="shared" ca="1" si="35"/>
        <v>20.404356364011484</v>
      </c>
      <c r="AJ80" s="594">
        <f t="shared" ca="1" si="35"/>
        <v>132.12716743194076</v>
      </c>
      <c r="AK80" s="114"/>
      <c r="AL80" s="586">
        <v>4</v>
      </c>
      <c r="AM80" s="597" t="str">
        <f t="shared" ref="AM80:AT80" si="36">VLOOKUP($AB$80,$R$77:$Z$98,R$5,FALSE)</f>
        <v>3.G. Settled Suburbia</v>
      </c>
      <c r="AN80" s="580">
        <f t="shared" si="36"/>
        <v>1639</v>
      </c>
      <c r="AO80" s="581">
        <f t="shared" si="36"/>
        <v>7.6732209737827715</v>
      </c>
      <c r="AP80" s="580">
        <f t="shared" ca="1" si="36"/>
        <v>23544</v>
      </c>
      <c r="AQ80" s="593">
        <f t="shared" ca="1" si="36"/>
        <v>6.3057248074991632</v>
      </c>
      <c r="AR80" s="593">
        <f t="shared" ca="1" si="36"/>
        <v>6.9614339109751953</v>
      </c>
      <c r="AS80" s="593">
        <f t="shared" ca="1" si="36"/>
        <v>8.2224777502408273</v>
      </c>
      <c r="AT80" s="594">
        <f t="shared" ca="1" si="36"/>
        <v>121.68658176546646</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-1.6572061742135717</v>
      </c>
      <c r="M81" s="594">
        <f t="shared" ca="1" si="19"/>
        <v>0</v>
      </c>
      <c r="N81" s="582"/>
      <c r="O81" s="595"/>
      <c r="P81" s="583" t="str">
        <f t="shared" si="24"/>
        <v>2.E</v>
      </c>
      <c r="Q81" s="583">
        <f ca="1">RANK(Z81,$Z$77:$Z$98,0)+COUNTIF($Z$77:Z81,Z81)-1</f>
        <v>20</v>
      </c>
      <c r="R81" s="583">
        <f>RANK(U81,$U$77:$U$98,0)+COUNTIF($U$77:U81,U81)-1</f>
        <v>20</v>
      </c>
      <c r="S81" s="596" t="s">
        <v>76</v>
      </c>
      <c r="T81" s="580">
        <f>SUMIF($P$8:$P$72,$P81,T$8:T$72)</f>
        <v>0</v>
      </c>
      <c r="U81" s="581">
        <f t="shared" si="26"/>
        <v>0</v>
      </c>
      <c r="V81" s="580">
        <f t="shared" ca="1" si="27"/>
        <v>48</v>
      </c>
      <c r="W81" s="593">
        <f t="shared" ca="1" si="20"/>
        <v>1.2855708068295947E-2</v>
      </c>
      <c r="X81" s="593">
        <f t="shared" ca="1" si="28"/>
        <v>0</v>
      </c>
      <c r="Y81" s="593">
        <f t="shared" ca="1" si="29"/>
        <v>-1.6572061742135717</v>
      </c>
      <c r="Z81" s="594">
        <f t="shared" ca="1" si="30"/>
        <v>0</v>
      </c>
      <c r="AA81" s="114"/>
      <c r="AB81" s="586">
        <v>5</v>
      </c>
      <c r="AC81" s="597" t="str">
        <f t="shared" ref="AC81:AJ81" ca="1" si="37">VLOOKUP($AB$81,$Q$77:$Z$98,S$5,FALSE)</f>
        <v>3.G. Settled Suburbia</v>
      </c>
      <c r="AD81" s="580">
        <f t="shared" ca="1" si="37"/>
        <v>1639</v>
      </c>
      <c r="AE81" s="581">
        <f t="shared" ca="1" si="37"/>
        <v>7.6732209737827715</v>
      </c>
      <c r="AF81" s="580">
        <f t="shared" ca="1" si="37"/>
        <v>23544</v>
      </c>
      <c r="AG81" s="593">
        <f t="shared" ca="1" si="37"/>
        <v>6.3057248074991632</v>
      </c>
      <c r="AH81" s="593">
        <f t="shared" ca="1" si="37"/>
        <v>6.9614339109751953</v>
      </c>
      <c r="AI81" s="593">
        <f t="shared" ca="1" si="37"/>
        <v>8.2224777502408273</v>
      </c>
      <c r="AJ81" s="594">
        <f t="shared" ca="1" si="37"/>
        <v>121.68658176546646</v>
      </c>
      <c r="AK81" s="114"/>
      <c r="AL81" s="586">
        <v>5</v>
      </c>
      <c r="AM81" s="597" t="str">
        <f t="shared" ref="AM81:AT81" si="38">VLOOKUP($AB$81,$R$77:$Z$98,R$5,FALSE)</f>
        <v>1.C. Upmarket Families</v>
      </c>
      <c r="AN81" s="580">
        <f t="shared" si="38"/>
        <v>1468</v>
      </c>
      <c r="AO81" s="581">
        <f t="shared" si="38"/>
        <v>6.8726591760299636</v>
      </c>
      <c r="AP81" s="580">
        <f t="shared" ca="1" si="38"/>
        <v>12434</v>
      </c>
      <c r="AQ81" s="593">
        <f t="shared" ca="1" si="38"/>
        <v>3.3301640441914961</v>
      </c>
      <c r="AR81" s="593">
        <f t="shared" ca="1" si="38"/>
        <v>11.806337461798295</v>
      </c>
      <c r="AS81" s="593">
        <f t="shared" ca="1" si="38"/>
        <v>28.855697847213381</v>
      </c>
      <c r="AT81" s="594">
        <f t="shared" ca="1" si="38"/>
        <v>206.37599484077433</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3957</v>
      </c>
      <c r="H82" s="581">
        <f t="shared" si="19"/>
        <v>18.525280898876403</v>
      </c>
      <c r="I82" s="580">
        <f t="shared" ca="1" si="19"/>
        <v>45078</v>
      </c>
      <c r="J82" s="593">
        <f t="shared" ca="1" si="19"/>
        <v>12.073116839638432</v>
      </c>
      <c r="K82" s="593">
        <f t="shared" ca="1" si="19"/>
        <v>8.7781179289231996</v>
      </c>
      <c r="L82" s="593">
        <f t="shared" ca="1" si="19"/>
        <v>28.942462867802121</v>
      </c>
      <c r="M82" s="594">
        <f t="shared" ca="1" si="19"/>
        <v>153.44240551084735</v>
      </c>
      <c r="N82" s="582"/>
      <c r="O82" s="595"/>
      <c r="P82" s="583" t="str">
        <f t="shared" si="24"/>
        <v>3.F</v>
      </c>
      <c r="Q82" s="583">
        <f ca="1">RANK(Z82,$Z$77:$Z$98,0)+COUNTIF($Z$77:Z82,Z82)-1</f>
        <v>2</v>
      </c>
      <c r="R82" s="583">
        <f>RANK(U82,$U$77:$U$98,0)+COUNTIF($U$77:U82,U82)-1</f>
        <v>2</v>
      </c>
      <c r="S82" s="596" t="s">
        <v>77</v>
      </c>
      <c r="T82" s="580">
        <f t="shared" si="25"/>
        <v>3957</v>
      </c>
      <c r="U82" s="581">
        <f t="shared" si="26"/>
        <v>18.525280898876403</v>
      </c>
      <c r="V82" s="580">
        <f t="shared" ca="1" si="27"/>
        <v>45078</v>
      </c>
      <c r="W82" s="593">
        <f t="shared" ca="1" si="20"/>
        <v>12.073116839638432</v>
      </c>
      <c r="X82" s="593">
        <f t="shared" ca="1" si="28"/>
        <v>8.7781179289231996</v>
      </c>
      <c r="Y82" s="593">
        <f t="shared" ca="1" si="29"/>
        <v>28.942462867802121</v>
      </c>
      <c r="Z82" s="594">
        <f t="shared" ca="1" si="30"/>
        <v>153.44240551084735</v>
      </c>
      <c r="AA82" s="114"/>
      <c r="AB82" s="586">
        <v>6</v>
      </c>
      <c r="AC82" s="597" t="str">
        <f t="shared" ref="AC82:AJ82" ca="1" si="39">VLOOKUP($AB$82,$Q$77:$Z$98,S$5,FALSE)</f>
        <v>4.O. Stable Seniors</v>
      </c>
      <c r="AD82" s="580">
        <f t="shared" ca="1" si="39"/>
        <v>786</v>
      </c>
      <c r="AE82" s="581">
        <f t="shared" ca="1" si="39"/>
        <v>3.679775280898876</v>
      </c>
      <c r="AF82" s="580">
        <f t="shared" ca="1" si="39"/>
        <v>14234</v>
      </c>
      <c r="AG82" s="593">
        <f t="shared" ca="1" si="39"/>
        <v>3.8122530967525945</v>
      </c>
      <c r="AH82" s="593">
        <f t="shared" ca="1" si="39"/>
        <v>5.521989602360545</v>
      </c>
      <c r="AI82" s="593">
        <f t="shared" ca="1" si="39"/>
        <v>-1.011097518682051</v>
      </c>
      <c r="AJ82" s="594">
        <f t="shared" ca="1" si="39"/>
        <v>96.524946993509758</v>
      </c>
      <c r="AK82" s="114"/>
      <c r="AL82" s="586">
        <v>6</v>
      </c>
      <c r="AM82" s="597" t="str">
        <f t="shared" ref="AM82:AT82" si="40">VLOOKUP($AB$82,$R$77:$Z$98,R$5,FALSE)</f>
        <v>4.L. Traditional Homeowners</v>
      </c>
      <c r="AN82" s="580">
        <f t="shared" si="40"/>
        <v>1422</v>
      </c>
      <c r="AO82" s="581">
        <f t="shared" si="40"/>
        <v>6.6573033707865177</v>
      </c>
      <c r="AP82" s="580">
        <f t="shared" ca="1" si="40"/>
        <v>37319</v>
      </c>
      <c r="AQ82" s="593">
        <f t="shared" ca="1" si="40"/>
        <v>9.995045195848677</v>
      </c>
      <c r="AR82" s="593">
        <f t="shared" ca="1" si="40"/>
        <v>3.8103914895897533</v>
      </c>
      <c r="AS82" s="593">
        <f t="shared" ca="1" si="40"/>
        <v>-16.264015325067586</v>
      </c>
      <c r="AT82" s="594">
        <f t="shared" ca="1" si="40"/>
        <v>66.6060356940812</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1639</v>
      </c>
      <c r="H83" s="581">
        <f t="shared" si="19"/>
        <v>7.6732209737827715</v>
      </c>
      <c r="I83" s="580">
        <f t="shared" ca="1" si="19"/>
        <v>23544</v>
      </c>
      <c r="J83" s="593">
        <f t="shared" ca="1" si="19"/>
        <v>6.3057248074991632</v>
      </c>
      <c r="K83" s="593">
        <f t="shared" ca="1" si="19"/>
        <v>6.9614339109751953</v>
      </c>
      <c r="L83" s="593">
        <f t="shared" ca="1" si="19"/>
        <v>8.2224777502408273</v>
      </c>
      <c r="M83" s="594">
        <f t="shared" ca="1" si="19"/>
        <v>121.68658176546646</v>
      </c>
      <c r="N83" s="582"/>
      <c r="O83" s="595"/>
      <c r="P83" s="583" t="str">
        <f t="shared" si="24"/>
        <v>3.G</v>
      </c>
      <c r="Q83" s="583">
        <f ca="1">RANK(Z83,$Z$77:$Z$98,0)+COUNTIF($Z$77:Z83,Z83)-1</f>
        <v>5</v>
      </c>
      <c r="R83" s="583">
        <f>RANK(U83,$U$77:$U$98,0)+COUNTIF($U$77:U83,U83)-1</f>
        <v>4</v>
      </c>
      <c r="S83" s="596" t="s">
        <v>78</v>
      </c>
      <c r="T83" s="580">
        <f t="shared" si="25"/>
        <v>1639</v>
      </c>
      <c r="U83" s="581">
        <f t="shared" si="26"/>
        <v>7.6732209737827715</v>
      </c>
      <c r="V83" s="580">
        <f t="shared" ca="1" si="27"/>
        <v>23544</v>
      </c>
      <c r="W83" s="593">
        <f t="shared" ca="1" si="20"/>
        <v>6.3057248074991632</v>
      </c>
      <c r="X83" s="593">
        <f t="shared" ca="1" si="28"/>
        <v>6.9614339109751953</v>
      </c>
      <c r="Y83" s="593">
        <f t="shared" ca="1" si="29"/>
        <v>8.2224777502408273</v>
      </c>
      <c r="Z83" s="594">
        <f t="shared" ca="1" si="30"/>
        <v>121.68658176546646</v>
      </c>
      <c r="AA83" s="114"/>
      <c r="AB83" s="586">
        <v>7</v>
      </c>
      <c r="AC83" s="597" t="str">
        <f t="shared" ref="AC83:AJ83" ca="1" si="41">VLOOKUP($AB$83,$Q$77:$Z$98,S$5,FALSE)</f>
        <v>3.I. Up-and-Coming Urbanites</v>
      </c>
      <c r="AD83" s="580">
        <f t="shared" ca="1" si="41"/>
        <v>153</v>
      </c>
      <c r="AE83" s="581">
        <f t="shared" ca="1" si="41"/>
        <v>0.71629213483146059</v>
      </c>
      <c r="AF83" s="580">
        <f t="shared" ca="1" si="41"/>
        <v>2880</v>
      </c>
      <c r="AG83" s="593">
        <f t="shared" ca="1" si="41"/>
        <v>0.77134248409775696</v>
      </c>
      <c r="AH83" s="593">
        <f t="shared" ca="1" si="41"/>
        <v>5.3125</v>
      </c>
      <c r="AI83" s="593">
        <f t="shared" ca="1" si="41"/>
        <v>-0.91964141062628268</v>
      </c>
      <c r="AJ83" s="594">
        <f t="shared" ca="1" si="41"/>
        <v>92.863047167602986</v>
      </c>
      <c r="AK83" s="114"/>
      <c r="AL83" s="586">
        <v>7</v>
      </c>
      <c r="AM83" s="597" t="str">
        <f t="shared" ref="AM83:AT83" si="42">VLOOKUP($AB$83,$R$77:$Z$98,R$5,FALSE)</f>
        <v>5.Q. Limited Budgets</v>
      </c>
      <c r="AN83" s="580">
        <f t="shared" si="42"/>
        <v>1097</v>
      </c>
      <c r="AO83" s="581">
        <f t="shared" si="42"/>
        <v>5.1357677902621726</v>
      </c>
      <c r="AP83" s="580">
        <f t="shared" ca="1" si="42"/>
        <v>28056</v>
      </c>
      <c r="AQ83" s="593">
        <f t="shared" ca="1" si="42"/>
        <v>7.5141613659189828</v>
      </c>
      <c r="AR83" s="593">
        <f t="shared" ca="1" si="42"/>
        <v>3.9100370687197037</v>
      </c>
      <c r="AS83" s="593">
        <f t="shared" ca="1" si="42"/>
        <v>-13.185799545371871</v>
      </c>
      <c r="AT83" s="594">
        <f t="shared" ca="1" si="42"/>
        <v>68.34785068039416</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21</v>
      </c>
      <c r="R84" s="583">
        <f>RANK(U84,$U$77:$U$98,0)+COUNTIF($U$77:U84,U84)-1</f>
        <v>21</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4.M. Family Renters</v>
      </c>
      <c r="AD84" s="580">
        <f t="shared" ca="1" si="43"/>
        <v>510</v>
      </c>
      <c r="AE84" s="581">
        <f t="shared" ca="1" si="43"/>
        <v>2.387640449438202</v>
      </c>
      <c r="AF84" s="580">
        <f t="shared" ca="1" si="43"/>
        <v>10491</v>
      </c>
      <c r="AG84" s="593">
        <f t="shared" ca="1" si="43"/>
        <v>2.8097756946769334</v>
      </c>
      <c r="AH84" s="593">
        <f t="shared" ca="1" si="43"/>
        <v>4.8613096940234488</v>
      </c>
      <c r="AI84" s="593">
        <f t="shared" ca="1" si="43"/>
        <v>-3.7334051340552907</v>
      </c>
      <c r="AJ84" s="594">
        <f t="shared" ca="1" si="43"/>
        <v>84.976194148221211</v>
      </c>
      <c r="AK84" s="114"/>
      <c r="AL84" s="586">
        <v>8</v>
      </c>
      <c r="AM84" s="597" t="str">
        <f t="shared" ref="AM84:AT84" si="44">VLOOKUP($AB$84,$R$77:$Z$98,R$5,FALSE)</f>
        <v>5.R. Hard-Up Households</v>
      </c>
      <c r="AN84" s="580">
        <f t="shared" si="44"/>
        <v>899</v>
      </c>
      <c r="AO84" s="581">
        <f t="shared" si="44"/>
        <v>4.2088014981273414</v>
      </c>
      <c r="AP84" s="580">
        <f t="shared" ca="1" si="44"/>
        <v>29745</v>
      </c>
      <c r="AQ84" s="593">
        <f t="shared" ca="1" si="44"/>
        <v>7.9665215935721454</v>
      </c>
      <c r="AR84" s="593">
        <f t="shared" ca="1" si="44"/>
        <v>3.0223566986048076</v>
      </c>
      <c r="AS84" s="593">
        <f t="shared" ca="1" si="44"/>
        <v>-20.282326257072892</v>
      </c>
      <c r="AT84" s="594">
        <f t="shared" ca="1" si="44"/>
        <v>52.831106383032314</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153</v>
      </c>
      <c r="H85" s="581">
        <f t="shared" si="19"/>
        <v>0.71629213483146059</v>
      </c>
      <c r="I85" s="580">
        <f ca="1">IF($G$75=1,V85,IF($G$75=2,AF85,IF($G$75=3,AP85,"")))</f>
        <v>2880</v>
      </c>
      <c r="J85" s="593">
        <f t="shared" ca="1" si="19"/>
        <v>0.77134248409775696</v>
      </c>
      <c r="K85" s="593">
        <f t="shared" ca="1" si="19"/>
        <v>5.3125</v>
      </c>
      <c r="L85" s="593">
        <f t="shared" ca="1" si="19"/>
        <v>-0.91964141062628268</v>
      </c>
      <c r="M85" s="594">
        <f t="shared" ca="1" si="19"/>
        <v>92.863047167602986</v>
      </c>
      <c r="N85" s="582"/>
      <c r="O85" s="595"/>
      <c r="P85" s="583" t="str">
        <f t="shared" si="24"/>
        <v>3.I</v>
      </c>
      <c r="Q85" s="583">
        <f ca="1">RANK(Z85,$Z$77:$Z$98,0)+COUNTIF($Z$77:Z85,Z85)-1</f>
        <v>7</v>
      </c>
      <c r="R85" s="583">
        <f>RANK(U85,$U$77:$U$98,0)+COUNTIF($U$77:U85,U85)-1</f>
        <v>16</v>
      </c>
      <c r="S85" s="596" t="s">
        <v>80</v>
      </c>
      <c r="T85" s="580">
        <f t="shared" si="25"/>
        <v>153</v>
      </c>
      <c r="U85" s="581">
        <f t="shared" si="26"/>
        <v>0.71629213483146059</v>
      </c>
      <c r="V85" s="580">
        <f t="shared" ca="1" si="27"/>
        <v>2880</v>
      </c>
      <c r="W85" s="593">
        <f t="shared" ca="1" si="20"/>
        <v>0.77134248409775696</v>
      </c>
      <c r="X85" s="593">
        <f t="shared" ca="1" si="28"/>
        <v>5.3125</v>
      </c>
      <c r="Y85" s="593">
        <f t="shared" ca="1" si="29"/>
        <v>-0.91964141062628268</v>
      </c>
      <c r="Z85" s="594">
        <f t="shared" ca="1" si="30"/>
        <v>92.863047167602986</v>
      </c>
      <c r="AA85" s="114"/>
      <c r="AB85" s="586">
        <v>9</v>
      </c>
      <c r="AC85" s="597" t="str">
        <f t="shared" ref="AC85:AJ85" ca="1" si="45">VLOOKUP($AB$85,$Q$77:$Z$98,S$5,FALSE)</f>
        <v>6.T. Constrained Pensioners</v>
      </c>
      <c r="AD85" s="580">
        <f t="shared" ca="1" si="45"/>
        <v>451</v>
      </c>
      <c r="AE85" s="581">
        <f t="shared" ca="1" si="45"/>
        <v>2.1114232209737827</v>
      </c>
      <c r="AF85" s="580">
        <f t="shared" ca="1" si="45"/>
        <v>9381</v>
      </c>
      <c r="AG85" s="593">
        <f t="shared" ca="1" si="45"/>
        <v>2.5124874455975896</v>
      </c>
      <c r="AH85" s="593">
        <f t="shared" ca="1" si="45"/>
        <v>4.8075898091887854</v>
      </c>
      <c r="AI85" s="593">
        <f t="shared" ca="1" si="45"/>
        <v>-3.7453128748949469</v>
      </c>
      <c r="AJ85" s="594">
        <f t="shared" ca="1" si="45"/>
        <v>84.037165028364356</v>
      </c>
      <c r="AK85" s="114"/>
      <c r="AL85" s="586">
        <v>9</v>
      </c>
      <c r="AM85" s="597" t="str">
        <f t="shared" ref="AM85:AT85" si="46">VLOOKUP($AB$85,$R$77:$Z$98,R$5,FALSE)</f>
        <v>4.O. Stable Seniors</v>
      </c>
      <c r="AN85" s="580">
        <f t="shared" si="46"/>
        <v>786</v>
      </c>
      <c r="AO85" s="581">
        <f t="shared" si="46"/>
        <v>3.679775280898876</v>
      </c>
      <c r="AP85" s="580">
        <f t="shared" ca="1" si="46"/>
        <v>14234</v>
      </c>
      <c r="AQ85" s="593">
        <f t="shared" ca="1" si="46"/>
        <v>3.8122530967525945</v>
      </c>
      <c r="AR85" s="593">
        <f t="shared" ca="1" si="46"/>
        <v>5.521989602360545</v>
      </c>
      <c r="AS85" s="593">
        <f t="shared" ca="1" si="46"/>
        <v>-1.011097518682051</v>
      </c>
      <c r="AT85" s="594">
        <f t="shared" ca="1" si="46"/>
        <v>96.524946993509758</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633</v>
      </c>
      <c r="H86" s="581">
        <f t="shared" si="19"/>
        <v>2.963483146067416</v>
      </c>
      <c r="I86" s="580">
        <f t="shared" ca="1" si="19"/>
        <v>14814</v>
      </c>
      <c r="J86" s="593">
        <f t="shared" ca="1" si="19"/>
        <v>3.9675929025778371</v>
      </c>
      <c r="K86" s="593">
        <f t="shared" ca="1" si="19"/>
        <v>4.2729850141757799</v>
      </c>
      <c r="L86" s="593">
        <f t="shared" ca="1" si="19"/>
        <v>-7.518121696239576</v>
      </c>
      <c r="M86" s="594">
        <f t="shared" ca="1" si="19"/>
        <v>74.69221814924542</v>
      </c>
      <c r="N86" s="582"/>
      <c r="O86" s="595"/>
      <c r="P86" s="583" t="str">
        <f t="shared" si="24"/>
        <v>3.J</v>
      </c>
      <c r="Q86" s="583">
        <f ca="1">RANK(Z86,$Z$77:$Z$98,0)+COUNTIF($Z$77:Z86,Z86)-1</f>
        <v>10</v>
      </c>
      <c r="R86" s="583">
        <f>RANK(U86,$U$77:$U$98,0)+COUNTIF($U$77:U86,U86)-1</f>
        <v>10</v>
      </c>
      <c r="S86" s="596" t="s">
        <v>81</v>
      </c>
      <c r="T86" s="580">
        <f t="shared" si="25"/>
        <v>633</v>
      </c>
      <c r="U86" s="581">
        <f t="shared" si="26"/>
        <v>2.963483146067416</v>
      </c>
      <c r="V86" s="580">
        <f t="shared" ca="1" si="27"/>
        <v>14814</v>
      </c>
      <c r="W86" s="593">
        <f t="shared" ca="1" si="20"/>
        <v>3.9675929025778371</v>
      </c>
      <c r="X86" s="593">
        <f t="shared" ca="1" si="28"/>
        <v>4.2729850141757799</v>
      </c>
      <c r="Y86" s="593">
        <f t="shared" ca="1" si="29"/>
        <v>-7.518121696239576</v>
      </c>
      <c r="Z86" s="594">
        <f t="shared" ca="1" si="30"/>
        <v>74.69221814924542</v>
      </c>
      <c r="AA86" s="114"/>
      <c r="AB86" s="586">
        <v>10</v>
      </c>
      <c r="AC86" s="597" t="str">
        <f t="shared" ref="AC86:AJ86" ca="1" si="47">VLOOKUP($AB$86,$Q$77:$Z$98,S$5,FALSE)</f>
        <v>3.J. Aspiring Communities</v>
      </c>
      <c r="AD86" s="580">
        <f t="shared" ca="1" si="47"/>
        <v>633</v>
      </c>
      <c r="AE86" s="581">
        <f t="shared" ca="1" si="47"/>
        <v>2.963483146067416</v>
      </c>
      <c r="AF86" s="580">
        <f t="shared" ca="1" si="47"/>
        <v>14814</v>
      </c>
      <c r="AG86" s="593">
        <f t="shared" ca="1" si="47"/>
        <v>3.9675929025778371</v>
      </c>
      <c r="AH86" s="593">
        <f t="shared" ca="1" si="47"/>
        <v>4.2729850141757799</v>
      </c>
      <c r="AI86" s="593">
        <f t="shared" ca="1" si="47"/>
        <v>-7.518121696239576</v>
      </c>
      <c r="AJ86" s="594">
        <f t="shared" ca="1" si="47"/>
        <v>74.69221814924542</v>
      </c>
      <c r="AK86" s="114"/>
      <c r="AL86" s="586">
        <v>10</v>
      </c>
      <c r="AM86" s="597" t="str">
        <f t="shared" ref="AM86:AT86" si="48">VLOOKUP($AB$86,$R$77:$Z$98,R$5,FALSE)</f>
        <v>3.J. Aspiring Communities</v>
      </c>
      <c r="AN86" s="580">
        <f t="shared" si="48"/>
        <v>633</v>
      </c>
      <c r="AO86" s="581">
        <f t="shared" si="48"/>
        <v>2.963483146067416</v>
      </c>
      <c r="AP86" s="580">
        <f t="shared" ca="1" si="48"/>
        <v>14814</v>
      </c>
      <c r="AQ86" s="593">
        <f t="shared" ca="1" si="48"/>
        <v>3.9675929025778371</v>
      </c>
      <c r="AR86" s="593">
        <f t="shared" ca="1" si="48"/>
        <v>4.2729850141757799</v>
      </c>
      <c r="AS86" s="593">
        <f t="shared" ca="1" si="48"/>
        <v>-7.518121696239576</v>
      </c>
      <c r="AT86" s="594">
        <f t="shared" ca="1" si="48"/>
        <v>74.69221814924542</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3048</v>
      </c>
      <c r="H87" s="581">
        <f t="shared" si="19"/>
        <v>14.269662921348313</v>
      </c>
      <c r="I87" s="580">
        <f t="shared" ca="1" si="19"/>
        <v>35362</v>
      </c>
      <c r="J87" s="593">
        <f t="shared" ca="1" si="19"/>
        <v>9.4709072648141941</v>
      </c>
      <c r="K87" s="593">
        <f t="shared" ca="1" si="19"/>
        <v>8.619421978394886</v>
      </c>
      <c r="L87" s="593">
        <f t="shared" ca="1" si="19"/>
        <v>23.951867754734785</v>
      </c>
      <c r="M87" s="594">
        <f t="shared" ca="1" si="19"/>
        <v>150.66838395052395</v>
      </c>
      <c r="N87" s="582"/>
      <c r="O87" s="595"/>
      <c r="P87" s="583" t="str">
        <f t="shared" si="24"/>
        <v>4.K</v>
      </c>
      <c r="Q87" s="583">
        <f ca="1">RANK(Z87,$Z$77:$Z$98,0)+COUNTIF($Z$77:Z87,Z87)-1</f>
        <v>3</v>
      </c>
      <c r="R87" s="583">
        <f>RANK(U87,$U$77:$U$98,0)+COUNTIF($U$77:U87,U87)-1</f>
        <v>3</v>
      </c>
      <c r="S87" s="596" t="s">
        <v>82</v>
      </c>
      <c r="T87" s="580">
        <f t="shared" si="25"/>
        <v>3048</v>
      </c>
      <c r="U87" s="581">
        <f t="shared" si="26"/>
        <v>14.269662921348313</v>
      </c>
      <c r="V87" s="580">
        <f t="shared" ca="1" si="27"/>
        <v>35362</v>
      </c>
      <c r="W87" s="593">
        <f t="shared" ca="1" si="20"/>
        <v>9.4709072648141941</v>
      </c>
      <c r="X87" s="593">
        <f t="shared" ca="1" si="28"/>
        <v>8.619421978394886</v>
      </c>
      <c r="Y87" s="593">
        <f t="shared" ca="1" si="29"/>
        <v>23.951867754734785</v>
      </c>
      <c r="Z87" s="594">
        <f t="shared" ca="1" si="30"/>
        <v>150.66838395052395</v>
      </c>
      <c r="AA87" s="114"/>
      <c r="AB87" s="586">
        <v>11</v>
      </c>
      <c r="AC87" s="597" t="str">
        <f t="shared" ref="AC87:AJ87" ca="1" si="49">VLOOKUP($AB$87,$Q$77:$Z$98,S$5,FALSE)</f>
        <v>5.Q. Limited Budgets</v>
      </c>
      <c r="AD87" s="580">
        <f t="shared" ca="1" si="49"/>
        <v>1097</v>
      </c>
      <c r="AE87" s="581">
        <f t="shared" ca="1" si="49"/>
        <v>5.1357677902621726</v>
      </c>
      <c r="AF87" s="580">
        <f t="shared" ca="1" si="49"/>
        <v>28056</v>
      </c>
      <c r="AG87" s="593">
        <f t="shared" ca="1" si="49"/>
        <v>7.5141613659189828</v>
      </c>
      <c r="AH87" s="593">
        <f t="shared" ca="1" si="49"/>
        <v>3.9100370687197037</v>
      </c>
      <c r="AI87" s="593">
        <f t="shared" ca="1" si="49"/>
        <v>-13.185799545371871</v>
      </c>
      <c r="AJ87" s="594">
        <f t="shared" ca="1" si="49"/>
        <v>68.34785068039416</v>
      </c>
      <c r="AK87" s="114"/>
      <c r="AL87" s="586">
        <v>11</v>
      </c>
      <c r="AM87" s="597" t="str">
        <f t="shared" ref="AM87:AT87" si="50">VLOOKUP($AB$87,$R$77:$Z$98,R$5,FALSE)</f>
        <v>4.M. Family Renters</v>
      </c>
      <c r="AN87" s="580">
        <f t="shared" si="50"/>
        <v>510</v>
      </c>
      <c r="AO87" s="581">
        <f t="shared" si="50"/>
        <v>2.387640449438202</v>
      </c>
      <c r="AP87" s="580">
        <f t="shared" ca="1" si="50"/>
        <v>10491</v>
      </c>
      <c r="AQ87" s="593">
        <f t="shared" ca="1" si="50"/>
        <v>2.8097756946769334</v>
      </c>
      <c r="AR87" s="593">
        <f t="shared" ca="1" si="50"/>
        <v>4.8613096940234488</v>
      </c>
      <c r="AS87" s="593">
        <f t="shared" ca="1" si="50"/>
        <v>-3.7334051340552907</v>
      </c>
      <c r="AT87" s="594">
        <f t="shared" ca="1" si="50"/>
        <v>84.976194148221211</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1422</v>
      </c>
      <c r="H88" s="581">
        <f t="shared" si="19"/>
        <v>6.6573033707865177</v>
      </c>
      <c r="I88" s="580">
        <f t="shared" ca="1" si="19"/>
        <v>37319</v>
      </c>
      <c r="J88" s="593">
        <f t="shared" ca="1" si="19"/>
        <v>9.995045195848677</v>
      </c>
      <c r="K88" s="593">
        <f t="shared" ca="1" si="19"/>
        <v>3.8103914895897533</v>
      </c>
      <c r="L88" s="593">
        <f t="shared" ca="1" si="19"/>
        <v>-16.264015325067586</v>
      </c>
      <c r="M88" s="594">
        <f t="shared" ca="1" si="19"/>
        <v>66.6060356940812</v>
      </c>
      <c r="N88" s="582"/>
      <c r="O88" s="595"/>
      <c r="P88" s="583" t="str">
        <f t="shared" si="24"/>
        <v>4.L</v>
      </c>
      <c r="Q88" s="583">
        <f ca="1">RANK(Z88,$Z$77:$Z$98,0)+COUNTIF($Z$77:Z88,Z88)-1</f>
        <v>12</v>
      </c>
      <c r="R88" s="583">
        <f>RANK(U88,$U$77:$U$98,0)+COUNTIF($U$77:U88,U88)-1</f>
        <v>6</v>
      </c>
      <c r="S88" s="596" t="s">
        <v>83</v>
      </c>
      <c r="T88" s="580">
        <f t="shared" si="25"/>
        <v>1422</v>
      </c>
      <c r="U88" s="581">
        <f t="shared" si="26"/>
        <v>6.6573033707865177</v>
      </c>
      <c r="V88" s="580">
        <f t="shared" ca="1" si="27"/>
        <v>37319</v>
      </c>
      <c r="W88" s="593">
        <f t="shared" ca="1" si="20"/>
        <v>9.995045195848677</v>
      </c>
      <c r="X88" s="593">
        <f t="shared" ca="1" si="28"/>
        <v>3.8103914895897533</v>
      </c>
      <c r="Y88" s="593">
        <f t="shared" ca="1" si="29"/>
        <v>-16.264015325067586</v>
      </c>
      <c r="Z88" s="594">
        <f t="shared" ca="1" si="30"/>
        <v>66.6060356940812</v>
      </c>
      <c r="AA88" s="114"/>
      <c r="AB88" s="586">
        <v>12</v>
      </c>
      <c r="AC88" s="597" t="str">
        <f t="shared" ref="AC88:AJ88" ca="1" si="51">VLOOKUP($AB$88,$Q$77:$Z$98,S$5,FALSE)</f>
        <v>4.L. Traditional Homeowners</v>
      </c>
      <c r="AD88" s="580">
        <f t="shared" ca="1" si="51"/>
        <v>1422</v>
      </c>
      <c r="AE88" s="581">
        <f t="shared" ca="1" si="51"/>
        <v>6.6573033707865177</v>
      </c>
      <c r="AF88" s="580">
        <f t="shared" ca="1" si="51"/>
        <v>37319</v>
      </c>
      <c r="AG88" s="593">
        <f t="shared" ca="1" si="51"/>
        <v>9.995045195848677</v>
      </c>
      <c r="AH88" s="593">
        <f t="shared" ca="1" si="51"/>
        <v>3.8103914895897533</v>
      </c>
      <c r="AI88" s="593">
        <f t="shared" ca="1" si="51"/>
        <v>-16.264015325067586</v>
      </c>
      <c r="AJ88" s="594">
        <f t="shared" ca="1" si="51"/>
        <v>66.6060356940812</v>
      </c>
      <c r="AK88" s="114"/>
      <c r="AL88" s="586">
        <v>12</v>
      </c>
      <c r="AM88" s="597" t="str">
        <f t="shared" ref="AM88:AT88" si="52">VLOOKUP($AB$88,$R$77:$Z$98,R$5,FALSE)</f>
        <v>6.T. Constrained Pensioners</v>
      </c>
      <c r="AN88" s="580">
        <f t="shared" si="52"/>
        <v>451</v>
      </c>
      <c r="AO88" s="581">
        <f t="shared" si="52"/>
        <v>2.1114232209737827</v>
      </c>
      <c r="AP88" s="580">
        <f t="shared" ca="1" si="52"/>
        <v>9381</v>
      </c>
      <c r="AQ88" s="593">
        <f t="shared" ca="1" si="52"/>
        <v>2.5124874455975896</v>
      </c>
      <c r="AR88" s="593">
        <f t="shared" ca="1" si="52"/>
        <v>4.8075898091887854</v>
      </c>
      <c r="AS88" s="593">
        <f t="shared" ca="1" si="52"/>
        <v>-3.7453128748949469</v>
      </c>
      <c r="AT88" s="594">
        <f t="shared" ca="1" si="52"/>
        <v>84.037165028364356</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510</v>
      </c>
      <c r="H89" s="581">
        <f t="shared" si="19"/>
        <v>2.387640449438202</v>
      </c>
      <c r="I89" s="580">
        <f t="shared" ca="1" si="19"/>
        <v>10491</v>
      </c>
      <c r="J89" s="593">
        <f t="shared" ca="1" si="19"/>
        <v>2.8097756946769334</v>
      </c>
      <c r="K89" s="593">
        <f t="shared" ca="1" si="19"/>
        <v>4.8613096940234488</v>
      </c>
      <c r="L89" s="593">
        <f t="shared" ca="1" si="19"/>
        <v>-3.7334051340552907</v>
      </c>
      <c r="M89" s="594">
        <f t="shared" ca="1" si="19"/>
        <v>84.976194148221211</v>
      </c>
      <c r="N89" s="582"/>
      <c r="O89" s="595"/>
      <c r="P89" s="583" t="str">
        <f t="shared" si="24"/>
        <v>4.M</v>
      </c>
      <c r="Q89" s="583">
        <f ca="1">RANK(Z89,$Z$77:$Z$98,0)+COUNTIF($Z$77:Z89,Z89)-1</f>
        <v>8</v>
      </c>
      <c r="R89" s="583">
        <f>RANK(U89,$U$77:$U$98,0)+COUNTIF($U$77:U89,U89)-1</f>
        <v>11</v>
      </c>
      <c r="S89" s="596" t="s">
        <v>84</v>
      </c>
      <c r="T89" s="580">
        <f t="shared" si="25"/>
        <v>510</v>
      </c>
      <c r="U89" s="581">
        <f t="shared" si="26"/>
        <v>2.387640449438202</v>
      </c>
      <c r="V89" s="580">
        <f t="shared" ca="1" si="27"/>
        <v>10491</v>
      </c>
      <c r="W89" s="593">
        <f t="shared" ca="1" si="20"/>
        <v>2.8097756946769334</v>
      </c>
      <c r="X89" s="593">
        <f t="shared" ca="1" si="28"/>
        <v>4.8613096940234488</v>
      </c>
      <c r="Y89" s="593">
        <f t="shared" ca="1" si="29"/>
        <v>-3.7334051340552907</v>
      </c>
      <c r="Z89" s="594">
        <f t="shared" ca="1" si="30"/>
        <v>84.976194148221211</v>
      </c>
      <c r="AA89" s="114"/>
      <c r="AB89" s="586">
        <v>13</v>
      </c>
      <c r="AC89" s="597" t="str">
        <f t="shared" ref="AC89:AJ89" ca="1" si="53">VLOOKUP($AB$89,$Q$77:$Z$98,S$5,FALSE)</f>
        <v>6.U. Challenging Circumstances</v>
      </c>
      <c r="AD89" s="580">
        <f t="shared" ca="1" si="53"/>
        <v>311</v>
      </c>
      <c r="AE89" s="581">
        <f t="shared" ca="1" si="53"/>
        <v>1.4559925093632959</v>
      </c>
      <c r="AF89" s="580">
        <f t="shared" ca="1" si="53"/>
        <v>8691</v>
      </c>
      <c r="AG89" s="593">
        <f t="shared" ca="1" si="53"/>
        <v>2.3276866421158351</v>
      </c>
      <c r="AH89" s="593">
        <f t="shared" ca="1" si="53"/>
        <v>3.5784144517316765</v>
      </c>
      <c r="AI89" s="593">
        <f t="shared" ca="1" si="53"/>
        <v>-8.449222615501089</v>
      </c>
      <c r="AJ89" s="594">
        <f t="shared" ca="1" si="53"/>
        <v>62.551053179555936</v>
      </c>
      <c r="AK89" s="114"/>
      <c r="AL89" s="586">
        <v>13</v>
      </c>
      <c r="AM89" s="597" t="str">
        <f t="shared" ref="AM89:AT89" si="54">VLOOKUP($AB$89,$R$77:$Z$98,R$5,FALSE)</f>
        <v>6.U. Challenging Circumstances</v>
      </c>
      <c r="AN89" s="580">
        <f t="shared" si="54"/>
        <v>311</v>
      </c>
      <c r="AO89" s="581">
        <f t="shared" si="54"/>
        <v>1.4559925093632959</v>
      </c>
      <c r="AP89" s="580">
        <f t="shared" ca="1" si="54"/>
        <v>8691</v>
      </c>
      <c r="AQ89" s="593">
        <f t="shared" ca="1" si="54"/>
        <v>2.3276866421158351</v>
      </c>
      <c r="AR89" s="593">
        <f t="shared" ca="1" si="54"/>
        <v>3.5784144517316765</v>
      </c>
      <c r="AS89" s="593">
        <f t="shared" ca="1" si="54"/>
        <v>-8.449222615501089</v>
      </c>
      <c r="AT89" s="594">
        <f t="shared" ca="1" si="54"/>
        <v>62.551053179555936</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22</v>
      </c>
      <c r="R90" s="583">
        <f>RANK(U90,$U$77:$U$98,0)+COUNTIF($U$77:U90,U90)-1</f>
        <v>22</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5.R. Hard-Up Households</v>
      </c>
      <c r="AD90" s="580">
        <f t="shared" ca="1" si="55"/>
        <v>899</v>
      </c>
      <c r="AE90" s="581">
        <f t="shared" ca="1" si="55"/>
        <v>4.2088014981273414</v>
      </c>
      <c r="AF90" s="580">
        <f t="shared" ca="1" si="55"/>
        <v>29745</v>
      </c>
      <c r="AG90" s="593">
        <f t="shared" ca="1" si="55"/>
        <v>7.9665215935721454</v>
      </c>
      <c r="AH90" s="593">
        <f t="shared" ca="1" si="55"/>
        <v>3.0223566986048076</v>
      </c>
      <c r="AI90" s="593">
        <f t="shared" ca="1" si="55"/>
        <v>-20.282326257072892</v>
      </c>
      <c r="AJ90" s="594">
        <f t="shared" ca="1" si="55"/>
        <v>52.831106383032314</v>
      </c>
      <c r="AK90" s="114"/>
      <c r="AL90" s="586">
        <v>14</v>
      </c>
      <c r="AM90" s="597" t="str">
        <f t="shared" ref="AM90:AT90" si="56">VLOOKUP($AB$90,$R$77:$Z$98,R$5,FALSE)</f>
        <v>5.P. Tenant Living</v>
      </c>
      <c r="AN90" s="580">
        <f t="shared" si="56"/>
        <v>215</v>
      </c>
      <c r="AO90" s="581">
        <f t="shared" si="56"/>
        <v>1.0065543071161049</v>
      </c>
      <c r="AP90" s="580">
        <f t="shared" ca="1" si="56"/>
        <v>15092</v>
      </c>
      <c r="AQ90" s="593">
        <f t="shared" ca="1" si="56"/>
        <v>4.0420488784733841</v>
      </c>
      <c r="AR90" s="593">
        <f t="shared" ca="1" si="56"/>
        <v>1.4245958123509144</v>
      </c>
      <c r="AS90" s="593">
        <f t="shared" ca="1" si="56"/>
        <v>-22.526245921172151</v>
      </c>
      <c r="AT90" s="594">
        <f t="shared" ca="1" si="56"/>
        <v>24.902081527927095</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786</v>
      </c>
      <c r="H91" s="581">
        <f t="shared" si="19"/>
        <v>3.679775280898876</v>
      </c>
      <c r="I91" s="580">
        <f t="shared" ca="1" si="19"/>
        <v>14234</v>
      </c>
      <c r="J91" s="593">
        <f t="shared" ca="1" si="19"/>
        <v>3.8122530967525945</v>
      </c>
      <c r="K91" s="593">
        <f t="shared" ca="1" si="19"/>
        <v>5.521989602360545</v>
      </c>
      <c r="L91" s="593">
        <f t="shared" ca="1" si="19"/>
        <v>-1.011097518682051</v>
      </c>
      <c r="M91" s="594">
        <f t="shared" ca="1" si="19"/>
        <v>96.524946993509758</v>
      </c>
      <c r="N91" s="582"/>
      <c r="O91" s="595"/>
      <c r="P91" s="583" t="str">
        <f t="shared" si="24"/>
        <v>4.O</v>
      </c>
      <c r="Q91" s="583">
        <f ca="1">RANK(Z91,$Z$77:$Z$98,0)+COUNTIF($Z$77:Z91,Z91)-1</f>
        <v>6</v>
      </c>
      <c r="R91" s="583">
        <f>RANK(U91,$U$77:$U$98,0)+COUNTIF($U$77:U91,U91)-1</f>
        <v>9</v>
      </c>
      <c r="S91" s="596" t="s">
        <v>86</v>
      </c>
      <c r="T91" s="580">
        <f t="shared" si="25"/>
        <v>786</v>
      </c>
      <c r="U91" s="581">
        <f t="shared" si="26"/>
        <v>3.679775280898876</v>
      </c>
      <c r="V91" s="580">
        <f t="shared" ca="1" si="27"/>
        <v>14234</v>
      </c>
      <c r="W91" s="593">
        <f t="shared" ca="1" si="20"/>
        <v>3.8122530967525945</v>
      </c>
      <c r="X91" s="593">
        <f t="shared" ca="1" si="28"/>
        <v>5.521989602360545</v>
      </c>
      <c r="Y91" s="593">
        <f t="shared" ca="1" si="29"/>
        <v>-1.011097518682051</v>
      </c>
      <c r="Z91" s="594">
        <f t="shared" ca="1" si="30"/>
        <v>96.524946993509758</v>
      </c>
      <c r="AA91" s="114"/>
      <c r="AB91" s="586">
        <v>15</v>
      </c>
      <c r="AC91" s="597" t="str">
        <f t="shared" ref="AC91:AJ91" ca="1" si="57">VLOOKUP($AB$91,$Q$77:$Z$98,S$5,FALSE)</f>
        <v>7.V. Not Private Households</v>
      </c>
      <c r="AD91" s="580">
        <f t="shared" ca="1" si="57"/>
        <v>112</v>
      </c>
      <c r="AE91" s="581">
        <f t="shared" ca="1" si="57"/>
        <v>0.52434456928838957</v>
      </c>
      <c r="AF91" s="580">
        <f t="shared" ca="1" si="57"/>
        <v>5656</v>
      </c>
      <c r="AG91" s="593">
        <f t="shared" ca="1" si="57"/>
        <v>1.5148309340475392</v>
      </c>
      <c r="AH91" s="593">
        <f t="shared" ca="1" si="57"/>
        <v>1.9801980198019802</v>
      </c>
      <c r="AI91" s="593">
        <f t="shared" ca="1" si="57"/>
        <v>-11.851726629125714</v>
      </c>
      <c r="AJ91" s="594">
        <f t="shared" ca="1" si="57"/>
        <v>34.614065339118191</v>
      </c>
      <c r="AK91" s="114"/>
      <c r="AL91" s="586">
        <v>15</v>
      </c>
      <c r="AM91" s="597" t="str">
        <f t="shared" ref="AM91:AT91" si="58">VLOOKUP($AB$91,$R$77:$Z$98,R$5,FALSE)</f>
        <v>6.S. Cash-Strapped Families</v>
      </c>
      <c r="AN91" s="580">
        <f t="shared" si="58"/>
        <v>176</v>
      </c>
      <c r="AO91" s="581">
        <f t="shared" si="58"/>
        <v>0.82397003745318353</v>
      </c>
      <c r="AP91" s="580">
        <f t="shared" ca="1" si="58"/>
        <v>21203</v>
      </c>
      <c r="AQ91" s="593">
        <f t="shared" ca="1" si="58"/>
        <v>5.6787412119183127</v>
      </c>
      <c r="AR91" s="593">
        <f t="shared" ca="1" si="58"/>
        <v>0.83007121633731062</v>
      </c>
      <c r="AS91" s="593">
        <f t="shared" ca="1" si="58"/>
        <v>-30.6576284022048</v>
      </c>
      <c r="AT91" s="594">
        <f t="shared" ca="1" si="58"/>
        <v>14.509730355802594</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215</v>
      </c>
      <c r="H92" s="581">
        <f t="shared" si="19"/>
        <v>1.0065543071161049</v>
      </c>
      <c r="I92" s="580">
        <f t="shared" ca="1" si="19"/>
        <v>15092</v>
      </c>
      <c r="J92" s="593">
        <f t="shared" ca="1" si="19"/>
        <v>4.0420488784733841</v>
      </c>
      <c r="K92" s="593">
        <f t="shared" ca="1" si="19"/>
        <v>1.4245958123509144</v>
      </c>
      <c r="L92" s="593">
        <f t="shared" ca="1" si="19"/>
        <v>-22.526245921172151</v>
      </c>
      <c r="M92" s="594">
        <f t="shared" ca="1" si="19"/>
        <v>24.902081527927095</v>
      </c>
      <c r="N92" s="582"/>
      <c r="O92" s="595"/>
      <c r="P92" s="583" t="str">
        <f t="shared" si="24"/>
        <v>5.P</v>
      </c>
      <c r="Q92" s="583">
        <f ca="1">RANK(Z92,$Z$77:$Z$98,0)+COUNTIF($Z$77:Z92,Z92)-1</f>
        <v>16</v>
      </c>
      <c r="R92" s="583">
        <f>RANK(U92,$U$77:$U$98,0)+COUNTIF($U$77:U92,U92)-1</f>
        <v>14</v>
      </c>
      <c r="S92" s="596" t="s">
        <v>87</v>
      </c>
      <c r="T92" s="580">
        <f t="shared" si="25"/>
        <v>215</v>
      </c>
      <c r="U92" s="581">
        <f t="shared" si="26"/>
        <v>1.0065543071161049</v>
      </c>
      <c r="V92" s="580">
        <f t="shared" ca="1" si="27"/>
        <v>15092</v>
      </c>
      <c r="W92" s="593">
        <f t="shared" ca="1" si="20"/>
        <v>4.0420488784733841</v>
      </c>
      <c r="X92" s="593">
        <f t="shared" ca="1" si="28"/>
        <v>1.4245958123509144</v>
      </c>
      <c r="Y92" s="593">
        <f t="shared" ca="1" si="29"/>
        <v>-22.526245921172151</v>
      </c>
      <c r="Z92" s="594">
        <f t="shared" ca="1" si="30"/>
        <v>24.902081527927095</v>
      </c>
      <c r="AA92" s="114"/>
      <c r="AB92" s="586">
        <v>16</v>
      </c>
      <c r="AC92" s="597" t="str">
        <f t="shared" ref="AC92:AJ92" ca="1" si="59">VLOOKUP($AB$92,$Q$77:$Z$98,S$5,FALSE)</f>
        <v>5.P. Tenant Living</v>
      </c>
      <c r="AD92" s="580">
        <f t="shared" ca="1" si="59"/>
        <v>215</v>
      </c>
      <c r="AE92" s="581">
        <f t="shared" ca="1" si="59"/>
        <v>1.0065543071161049</v>
      </c>
      <c r="AF92" s="580">
        <f t="shared" ca="1" si="59"/>
        <v>15092</v>
      </c>
      <c r="AG92" s="593">
        <f t="shared" ca="1" si="59"/>
        <v>4.0420488784733841</v>
      </c>
      <c r="AH92" s="593">
        <f t="shared" ca="1" si="59"/>
        <v>1.4245958123509144</v>
      </c>
      <c r="AI92" s="593">
        <f t="shared" ca="1" si="59"/>
        <v>-22.526245921172151</v>
      </c>
      <c r="AJ92" s="594">
        <f t="shared" ca="1" si="59"/>
        <v>24.902081527927095</v>
      </c>
      <c r="AK92" s="114"/>
      <c r="AL92" s="586">
        <v>16</v>
      </c>
      <c r="AM92" s="597" t="str">
        <f t="shared" ref="AM92:AT92" si="60">VLOOKUP($AB$92,$R$77:$Z$98,R$5,FALSE)</f>
        <v>3.I. Up-and-Coming Urbanites</v>
      </c>
      <c r="AN92" s="580">
        <f t="shared" si="60"/>
        <v>153</v>
      </c>
      <c r="AO92" s="581">
        <f t="shared" si="60"/>
        <v>0.71629213483146059</v>
      </c>
      <c r="AP92" s="580">
        <f t="shared" ca="1" si="60"/>
        <v>2880</v>
      </c>
      <c r="AQ92" s="593">
        <f t="shared" ca="1" si="60"/>
        <v>0.77134248409775696</v>
      </c>
      <c r="AR92" s="593">
        <f t="shared" ca="1" si="60"/>
        <v>5.3125</v>
      </c>
      <c r="AS92" s="593">
        <f t="shared" ca="1" si="60"/>
        <v>-0.91964141062628268</v>
      </c>
      <c r="AT92" s="594">
        <f t="shared" ca="1" si="60"/>
        <v>92.863047167602986</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1097</v>
      </c>
      <c r="H93" s="581">
        <f t="shared" si="19"/>
        <v>5.1357677902621726</v>
      </c>
      <c r="I93" s="580">
        <f t="shared" ca="1" si="19"/>
        <v>28056</v>
      </c>
      <c r="J93" s="593">
        <f t="shared" ca="1" si="19"/>
        <v>7.5141613659189828</v>
      </c>
      <c r="K93" s="593">
        <f t="shared" ca="1" si="19"/>
        <v>3.9100370687197037</v>
      </c>
      <c r="L93" s="593">
        <f t="shared" ca="1" si="19"/>
        <v>-13.185799545371871</v>
      </c>
      <c r="M93" s="594">
        <f t="shared" ca="1" si="19"/>
        <v>68.34785068039416</v>
      </c>
      <c r="N93" s="582"/>
      <c r="O93" s="595"/>
      <c r="P93" s="583" t="str">
        <f t="shared" si="24"/>
        <v>5.Q</v>
      </c>
      <c r="Q93" s="583">
        <f ca="1">RANK(Z93,$Z$77:$Z$98,0)+COUNTIF($Z$77:Z93,Z93)-1</f>
        <v>11</v>
      </c>
      <c r="R93" s="583">
        <f>RANK(U93,$U$77:$U$98,0)+COUNTIF($U$77:U93,U93)-1</f>
        <v>7</v>
      </c>
      <c r="S93" s="596" t="s">
        <v>88</v>
      </c>
      <c r="T93" s="580">
        <f t="shared" si="25"/>
        <v>1097</v>
      </c>
      <c r="U93" s="581">
        <f t="shared" si="26"/>
        <v>5.1357677902621726</v>
      </c>
      <c r="V93" s="580">
        <f t="shared" ca="1" si="27"/>
        <v>28056</v>
      </c>
      <c r="W93" s="593">
        <f t="shared" ca="1" si="20"/>
        <v>7.5141613659189828</v>
      </c>
      <c r="X93" s="593">
        <f t="shared" ca="1" si="28"/>
        <v>3.9100370687197037</v>
      </c>
      <c r="Y93" s="593">
        <f t="shared" ca="1" si="29"/>
        <v>-13.185799545371871</v>
      </c>
      <c r="Z93" s="594">
        <f t="shared" ca="1" si="30"/>
        <v>68.34785068039416</v>
      </c>
      <c r="AA93" s="114"/>
      <c r="AB93" s="586">
        <v>17</v>
      </c>
      <c r="AC93" s="597" t="str">
        <f t="shared" ref="AC93:AJ93" ca="1" si="61">VLOOKUP($AB$93,$Q$77:$Z$98,S$5,FALSE)</f>
        <v>6.S. Cash-Strapped Families</v>
      </c>
      <c r="AD93" s="580">
        <f t="shared" ca="1" si="61"/>
        <v>176</v>
      </c>
      <c r="AE93" s="581">
        <f t="shared" ca="1" si="61"/>
        <v>0.82397003745318353</v>
      </c>
      <c r="AF93" s="580">
        <f t="shared" ca="1" si="61"/>
        <v>21203</v>
      </c>
      <c r="AG93" s="593">
        <f t="shared" ca="1" si="61"/>
        <v>5.6787412119183127</v>
      </c>
      <c r="AH93" s="593">
        <f t="shared" ca="1" si="61"/>
        <v>0.83007121633731062</v>
      </c>
      <c r="AI93" s="593">
        <f t="shared" ca="1" si="61"/>
        <v>-30.6576284022048</v>
      </c>
      <c r="AJ93" s="594">
        <f t="shared" ca="1" si="61"/>
        <v>14.509730355802594</v>
      </c>
      <c r="AK93" s="114"/>
      <c r="AL93" s="586">
        <v>17</v>
      </c>
      <c r="AM93" s="597" t="str">
        <f t="shared" ref="AM93:AT93" si="62">VLOOKUP($AB$93,$R$77:$Z$98,R$5,FALSE)</f>
        <v>7.V. Not Private Households</v>
      </c>
      <c r="AN93" s="580">
        <f t="shared" si="62"/>
        <v>112</v>
      </c>
      <c r="AO93" s="581">
        <f t="shared" si="62"/>
        <v>0.52434456928838957</v>
      </c>
      <c r="AP93" s="580">
        <f t="shared" ca="1" si="62"/>
        <v>5656</v>
      </c>
      <c r="AQ93" s="593">
        <f t="shared" ca="1" si="62"/>
        <v>1.5148309340475392</v>
      </c>
      <c r="AR93" s="593">
        <f t="shared" ca="1" si="62"/>
        <v>1.9801980198019802</v>
      </c>
      <c r="AS93" s="593">
        <f t="shared" ca="1" si="62"/>
        <v>-11.851726629125714</v>
      </c>
      <c r="AT93" s="594">
        <f t="shared" ca="1" si="62"/>
        <v>34.614065339118191</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899</v>
      </c>
      <c r="H94" s="581">
        <f t="shared" si="19"/>
        <v>4.2088014981273414</v>
      </c>
      <c r="I94" s="580">
        <f t="shared" ca="1" si="19"/>
        <v>29745</v>
      </c>
      <c r="J94" s="593">
        <f t="shared" ca="1" si="19"/>
        <v>7.9665215935721454</v>
      </c>
      <c r="K94" s="593">
        <f t="shared" ca="1" si="19"/>
        <v>3.0223566986048076</v>
      </c>
      <c r="L94" s="593">
        <f t="shared" ca="1" si="19"/>
        <v>-20.282326257072892</v>
      </c>
      <c r="M94" s="594">
        <f t="shared" ca="1" si="19"/>
        <v>52.831106383032314</v>
      </c>
      <c r="N94" s="582"/>
      <c r="O94" s="595"/>
      <c r="P94" s="583" t="str">
        <f t="shared" si="24"/>
        <v>5.R</v>
      </c>
      <c r="Q94" s="583">
        <f ca="1">RANK(Z94,$Z$77:$Z$98,0)+COUNTIF($Z$77:Z94,Z94)-1</f>
        <v>14</v>
      </c>
      <c r="R94" s="583">
        <f>RANK(U94,$U$77:$U$98,0)+COUNTIF($U$77:U94,U94)-1</f>
        <v>8</v>
      </c>
      <c r="S94" s="596" t="s">
        <v>336</v>
      </c>
      <c r="T94" s="580">
        <f t="shared" si="25"/>
        <v>899</v>
      </c>
      <c r="U94" s="581">
        <f t="shared" si="26"/>
        <v>4.2088014981273414</v>
      </c>
      <c r="V94" s="580">
        <f t="shared" ca="1" si="27"/>
        <v>29745</v>
      </c>
      <c r="W94" s="593">
        <f t="shared" ca="1" si="20"/>
        <v>7.9665215935721454</v>
      </c>
      <c r="X94" s="593">
        <f t="shared" ca="1" si="28"/>
        <v>3.0223566986048076</v>
      </c>
      <c r="Y94" s="593">
        <f t="shared" ca="1" si="29"/>
        <v>-20.282326257072892</v>
      </c>
      <c r="Z94" s="594">
        <f t="shared" ca="1" si="30"/>
        <v>52.831106383032314</v>
      </c>
      <c r="AA94" s="114"/>
      <c r="AB94" s="586">
        <v>18</v>
      </c>
      <c r="AC94" s="597" t="str">
        <f t="shared" ref="AC94:AJ94" ca="1" si="63">VLOOKUP($AB$94,$Q$77:$Z$98,S$5,FALSE)</f>
        <v>1.A. Exclusive Addresses</v>
      </c>
      <c r="AD94" s="580">
        <f t="shared" ca="1" si="63"/>
        <v>0</v>
      </c>
      <c r="AE94" s="581">
        <f t="shared" ca="1" si="63"/>
        <v>0</v>
      </c>
      <c r="AF94" s="580">
        <f t="shared" ca="1" si="63"/>
        <v>0</v>
      </c>
      <c r="AG94" s="593">
        <f t="shared" ca="1" si="63"/>
        <v>0</v>
      </c>
      <c r="AH94" s="593">
        <f t="shared" ca="1" si="63"/>
        <v>0</v>
      </c>
      <c r="AI94" s="593">
        <f t="shared" ca="1" si="63"/>
        <v>0</v>
      </c>
      <c r="AJ94" s="594">
        <f t="shared" ca="1" si="63"/>
        <v>0</v>
      </c>
      <c r="AK94" s="114"/>
      <c r="AL94" s="586">
        <v>18</v>
      </c>
      <c r="AM94" s="597" t="str">
        <f t="shared" ref="AM94:AT94" si="64">VLOOKUP($AB$94,$R$77:$Z$98,R$5,FALSE)</f>
        <v>1.A. Exclusive Addresses</v>
      </c>
      <c r="AN94" s="580">
        <f t="shared" si="64"/>
        <v>0</v>
      </c>
      <c r="AO94" s="581">
        <f t="shared" si="64"/>
        <v>0</v>
      </c>
      <c r="AP94" s="580">
        <f t="shared" ca="1" si="64"/>
        <v>0</v>
      </c>
      <c r="AQ94" s="593">
        <f t="shared" ca="1" si="64"/>
        <v>0</v>
      </c>
      <c r="AR94" s="593">
        <f t="shared" ca="1" si="64"/>
        <v>0</v>
      </c>
      <c r="AS94" s="593">
        <f t="shared" ca="1" si="64"/>
        <v>0</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176</v>
      </c>
      <c r="H95" s="581">
        <f t="shared" si="19"/>
        <v>0.82397003745318353</v>
      </c>
      <c r="I95" s="580">
        <f t="shared" ca="1" si="19"/>
        <v>21203</v>
      </c>
      <c r="J95" s="593">
        <f t="shared" ca="1" si="19"/>
        <v>5.6787412119183127</v>
      </c>
      <c r="K95" s="593">
        <f t="shared" ca="1" si="19"/>
        <v>0.83007121633731062</v>
      </c>
      <c r="L95" s="593">
        <f t="shared" ca="1" si="19"/>
        <v>-30.6576284022048</v>
      </c>
      <c r="M95" s="594">
        <f t="shared" ca="1" si="19"/>
        <v>14.509730355802594</v>
      </c>
      <c r="N95" s="582"/>
      <c r="O95" s="595"/>
      <c r="P95" s="583" t="str">
        <f t="shared" si="24"/>
        <v>6.S</v>
      </c>
      <c r="Q95" s="583">
        <f ca="1">RANK(Z95,$Z$77:$Z$98,0)+COUNTIF($Z$77:Z95,Z95)-1</f>
        <v>17</v>
      </c>
      <c r="R95" s="583">
        <f>RANK(U95,$U$77:$U$98,0)+COUNTIF($U$77:U95,U95)-1</f>
        <v>15</v>
      </c>
      <c r="S95" s="596" t="s">
        <v>90</v>
      </c>
      <c r="T95" s="580">
        <f t="shared" si="25"/>
        <v>176</v>
      </c>
      <c r="U95" s="581">
        <f t="shared" si="26"/>
        <v>0.82397003745318353</v>
      </c>
      <c r="V95" s="580">
        <f t="shared" ca="1" si="27"/>
        <v>21203</v>
      </c>
      <c r="W95" s="593">
        <f t="shared" ca="1" si="20"/>
        <v>5.6787412119183127</v>
      </c>
      <c r="X95" s="593">
        <f t="shared" ca="1" si="28"/>
        <v>0.83007121633731062</v>
      </c>
      <c r="Y95" s="593">
        <f t="shared" ca="1" si="29"/>
        <v>-30.6576284022048</v>
      </c>
      <c r="Z95" s="594">
        <f t="shared" ca="1" si="30"/>
        <v>14.509730355802594</v>
      </c>
      <c r="AA95" s="114"/>
      <c r="AB95" s="586">
        <v>19</v>
      </c>
      <c r="AC95" s="597" t="str">
        <f t="shared" ref="AC95:AJ95" ca="1" si="65">VLOOKUP($AB$95,$Q$77:$Z$98,S$5,FALSE)</f>
        <v>1.B. Flourishing Capital</v>
      </c>
      <c r="AD95" s="580">
        <f t="shared" ca="1" si="65"/>
        <v>0</v>
      </c>
      <c r="AE95" s="581">
        <f t="shared" ca="1" si="65"/>
        <v>0</v>
      </c>
      <c r="AF95" s="580">
        <f t="shared" ca="1" si="65"/>
        <v>38</v>
      </c>
      <c r="AG95" s="593">
        <f t="shared" ca="1" si="65"/>
        <v>1.0177435554067627E-2</v>
      </c>
      <c r="AH95" s="593">
        <f t="shared" ca="1" si="65"/>
        <v>0</v>
      </c>
      <c r="AI95" s="593">
        <f t="shared" ca="1" si="65"/>
        <v>-1.474490252312235</v>
      </c>
      <c r="AJ95" s="594">
        <f t="shared" ca="1" si="65"/>
        <v>0</v>
      </c>
      <c r="AK95" s="114"/>
      <c r="AL95" s="586">
        <v>19</v>
      </c>
      <c r="AM95" s="597" t="str">
        <f t="shared" ref="AM95:AT95" si="66">VLOOKUP($AB$95,$R$77:$Z$98,R$5,FALSE)</f>
        <v>1.B. Flourishing Capital</v>
      </c>
      <c r="AN95" s="580">
        <f t="shared" si="66"/>
        <v>0</v>
      </c>
      <c r="AO95" s="581">
        <f t="shared" si="66"/>
        <v>0</v>
      </c>
      <c r="AP95" s="580">
        <f t="shared" ca="1" si="66"/>
        <v>38</v>
      </c>
      <c r="AQ95" s="593">
        <f t="shared" ca="1" si="66"/>
        <v>1.0177435554067627E-2</v>
      </c>
      <c r="AR95" s="593">
        <f t="shared" ca="1" si="66"/>
        <v>0</v>
      </c>
      <c r="AS95" s="593">
        <f t="shared" ca="1" si="66"/>
        <v>-1.474490252312235</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451</v>
      </c>
      <c r="H96" s="581">
        <f t="shared" si="19"/>
        <v>2.1114232209737827</v>
      </c>
      <c r="I96" s="580">
        <f t="shared" ca="1" si="19"/>
        <v>9381</v>
      </c>
      <c r="J96" s="593">
        <f t="shared" ca="1" si="19"/>
        <v>2.5124874455975896</v>
      </c>
      <c r="K96" s="593">
        <f t="shared" ca="1" si="19"/>
        <v>4.8075898091887854</v>
      </c>
      <c r="L96" s="593">
        <f t="shared" ca="1" si="19"/>
        <v>-3.7453128748949469</v>
      </c>
      <c r="M96" s="594">
        <f t="shared" ca="1" si="19"/>
        <v>84.037165028364356</v>
      </c>
      <c r="N96" s="582"/>
      <c r="O96" s="595"/>
      <c r="P96" s="583" t="str">
        <f t="shared" si="24"/>
        <v>6.T</v>
      </c>
      <c r="Q96" s="583">
        <f ca="1">RANK(Z96,$Z$77:$Z$98,0)+COUNTIF($Z$77:Z96,Z96)-1</f>
        <v>9</v>
      </c>
      <c r="R96" s="583">
        <f>RANK(U96,$U$77:$U$98,0)+COUNTIF($U$77:U96,U96)-1</f>
        <v>12</v>
      </c>
      <c r="S96" s="596" t="s">
        <v>91</v>
      </c>
      <c r="T96" s="580">
        <f t="shared" si="25"/>
        <v>451</v>
      </c>
      <c r="U96" s="581">
        <f t="shared" si="26"/>
        <v>2.1114232209737827</v>
      </c>
      <c r="V96" s="580">
        <f t="shared" ca="1" si="27"/>
        <v>9381</v>
      </c>
      <c r="W96" s="593">
        <f t="shared" ca="1" si="20"/>
        <v>2.5124874455975896</v>
      </c>
      <c r="X96" s="593">
        <f t="shared" ca="1" si="28"/>
        <v>4.8075898091887854</v>
      </c>
      <c r="Y96" s="593">
        <f t="shared" ca="1" si="29"/>
        <v>-3.7453128748949469</v>
      </c>
      <c r="Z96" s="594">
        <f t="shared" ca="1" si="30"/>
        <v>84.037165028364356</v>
      </c>
      <c r="AA96" s="114"/>
      <c r="AB96" s="586">
        <v>20</v>
      </c>
      <c r="AC96" s="597" t="str">
        <f t="shared" ref="AC96:AJ96" ca="1" si="67">VLOOKUP($AB$96,$Q$77:$Z$98,S$5,FALSE)</f>
        <v xml:space="preserve">2.E. Prosperous Professionals </v>
      </c>
      <c r="AD96" s="580">
        <f t="shared" ca="1" si="67"/>
        <v>0</v>
      </c>
      <c r="AE96" s="581">
        <f t="shared" ca="1" si="67"/>
        <v>0</v>
      </c>
      <c r="AF96" s="580">
        <f t="shared" ca="1" si="67"/>
        <v>48</v>
      </c>
      <c r="AG96" s="593">
        <f t="shared" ca="1" si="67"/>
        <v>1.2855708068295947E-2</v>
      </c>
      <c r="AH96" s="593">
        <f t="shared" ca="1" si="67"/>
        <v>0</v>
      </c>
      <c r="AI96" s="593">
        <f t="shared" ca="1" si="67"/>
        <v>-1.6572061742135717</v>
      </c>
      <c r="AJ96" s="594">
        <f t="shared" ca="1" si="67"/>
        <v>0</v>
      </c>
      <c r="AK96" s="114"/>
      <c r="AL96" s="586">
        <v>20</v>
      </c>
      <c r="AM96" s="597" t="str">
        <f t="shared" ref="AM96:AT96" si="68">VLOOKUP($AB$96,$R$77:$Z$98,R$5,FALSE)</f>
        <v xml:space="preserve">2.E. Prosperous Professionals </v>
      </c>
      <c r="AN96" s="580">
        <f t="shared" si="68"/>
        <v>0</v>
      </c>
      <c r="AO96" s="581">
        <f t="shared" si="68"/>
        <v>0</v>
      </c>
      <c r="AP96" s="580">
        <f t="shared" ca="1" si="68"/>
        <v>48</v>
      </c>
      <c r="AQ96" s="593">
        <f t="shared" ca="1" si="68"/>
        <v>1.2855708068295947E-2</v>
      </c>
      <c r="AR96" s="593">
        <f t="shared" ca="1" si="68"/>
        <v>0</v>
      </c>
      <c r="AS96" s="593">
        <f t="shared" ca="1" si="68"/>
        <v>-1.6572061742135717</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311</v>
      </c>
      <c r="H97" s="581">
        <f t="shared" si="19"/>
        <v>1.4559925093632959</v>
      </c>
      <c r="I97" s="580">
        <f t="shared" ca="1" si="19"/>
        <v>8691</v>
      </c>
      <c r="J97" s="593">
        <f t="shared" ca="1" si="19"/>
        <v>2.3276866421158351</v>
      </c>
      <c r="K97" s="593">
        <f t="shared" ca="1" si="19"/>
        <v>3.5784144517316765</v>
      </c>
      <c r="L97" s="593">
        <f t="shared" ca="1" si="19"/>
        <v>-8.449222615501089</v>
      </c>
      <c r="M97" s="594">
        <f t="shared" ca="1" si="19"/>
        <v>62.551053179555936</v>
      </c>
      <c r="N97" s="582"/>
      <c r="O97" s="595"/>
      <c r="P97" s="583" t="str">
        <f t="shared" si="24"/>
        <v>6.U</v>
      </c>
      <c r="Q97" s="583">
        <f ca="1">RANK(Z97,$Z$77:$Z$98,0)+COUNTIF($Z$77:Z97,Z97)-1</f>
        <v>13</v>
      </c>
      <c r="R97" s="583">
        <f>RANK(U97,$U$77:$U$98,0)+COUNTIF($U$77:U97,U97)-1</f>
        <v>13</v>
      </c>
      <c r="S97" s="596" t="s">
        <v>92</v>
      </c>
      <c r="T97" s="580">
        <f t="shared" si="25"/>
        <v>311</v>
      </c>
      <c r="U97" s="581">
        <f t="shared" si="26"/>
        <v>1.4559925093632959</v>
      </c>
      <c r="V97" s="580">
        <f t="shared" ca="1" si="27"/>
        <v>8691</v>
      </c>
      <c r="W97" s="593">
        <f t="shared" ca="1" si="20"/>
        <v>2.3276866421158351</v>
      </c>
      <c r="X97" s="593">
        <f t="shared" ca="1" si="28"/>
        <v>3.5784144517316765</v>
      </c>
      <c r="Y97" s="593">
        <f t="shared" ca="1" si="29"/>
        <v>-8.449222615501089</v>
      </c>
      <c r="Z97" s="594">
        <f t="shared" ca="1" si="30"/>
        <v>62.551053179555936</v>
      </c>
      <c r="AA97" s="114"/>
      <c r="AB97" s="586">
        <v>21</v>
      </c>
      <c r="AC97" s="597" t="str">
        <f t="shared" ref="AC97:AJ97" ca="1" si="69">VLOOKUP($AB$97,$Q$77:$Z$98,S$5,FALSE)</f>
        <v>3.H. Metropolitan Surroundings</v>
      </c>
      <c r="AD97" s="580">
        <f t="shared" ca="1" si="69"/>
        <v>0</v>
      </c>
      <c r="AE97" s="581">
        <f t="shared" ca="1" si="69"/>
        <v>0</v>
      </c>
      <c r="AF97" s="580">
        <f t="shared" ca="1" si="69"/>
        <v>0</v>
      </c>
      <c r="AG97" s="593">
        <f t="shared" ca="1" si="69"/>
        <v>0</v>
      </c>
      <c r="AH97" s="593">
        <f t="shared" ca="1" si="69"/>
        <v>0</v>
      </c>
      <c r="AI97" s="593">
        <f t="shared" ca="1" si="69"/>
        <v>0</v>
      </c>
      <c r="AJ97" s="594">
        <f t="shared" ca="1" si="69"/>
        <v>0</v>
      </c>
      <c r="AK97" s="114"/>
      <c r="AL97" s="586">
        <v>21</v>
      </c>
      <c r="AM97" s="597" t="str">
        <f t="shared" ref="AM97:AT97" si="70">VLOOKUP($AB$97,$R$77:$Z$98,R$5,FALSE)</f>
        <v>3.H. Metropolitan Surroundings</v>
      </c>
      <c r="AN97" s="580">
        <f t="shared" si="70"/>
        <v>0</v>
      </c>
      <c r="AO97" s="581">
        <f t="shared" si="70"/>
        <v>0</v>
      </c>
      <c r="AP97" s="580">
        <f t="shared" ca="1" si="70"/>
        <v>0</v>
      </c>
      <c r="AQ97" s="593">
        <f t="shared" ca="1" si="70"/>
        <v>0</v>
      </c>
      <c r="AR97" s="593">
        <f t="shared" ca="1" si="70"/>
        <v>0</v>
      </c>
      <c r="AS97" s="593">
        <f t="shared" ca="1" si="70"/>
        <v>0</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112</v>
      </c>
      <c r="H98" s="581">
        <f t="shared" si="19"/>
        <v>0.52434456928838957</v>
      </c>
      <c r="I98" s="580">
        <f t="shared" ca="1" si="19"/>
        <v>5656</v>
      </c>
      <c r="J98" s="593">
        <f t="shared" ca="1" si="19"/>
        <v>1.5148309340475392</v>
      </c>
      <c r="K98" s="593">
        <f t="shared" ca="1" si="19"/>
        <v>1.9801980198019802</v>
      </c>
      <c r="L98" s="593">
        <f t="shared" ca="1" si="19"/>
        <v>-11.851726629125714</v>
      </c>
      <c r="M98" s="594">
        <f t="shared" ca="1" si="19"/>
        <v>34.614065339118191</v>
      </c>
      <c r="N98" s="582"/>
      <c r="O98" s="595"/>
      <c r="P98" s="583" t="str">
        <f t="shared" si="24"/>
        <v>7.V</v>
      </c>
      <c r="Q98" s="583">
        <f ca="1">RANK(Z98,$Z$77:$Z$98,0)+COUNTIF($Z$77:Z98,Z98)-1</f>
        <v>15</v>
      </c>
      <c r="R98" s="583">
        <f>RANK(U98,$U$77:$U$98,0)+COUNTIF($U$77:U98,U98)-1</f>
        <v>17</v>
      </c>
      <c r="S98" s="596" t="s">
        <v>94</v>
      </c>
      <c r="T98" s="580">
        <f t="shared" si="25"/>
        <v>112</v>
      </c>
      <c r="U98" s="581">
        <f t="shared" si="26"/>
        <v>0.52434456928838957</v>
      </c>
      <c r="V98" s="580">
        <f t="shared" ca="1" si="27"/>
        <v>5656</v>
      </c>
      <c r="W98" s="593">
        <f t="shared" ca="1" si="20"/>
        <v>1.5148309340475392</v>
      </c>
      <c r="X98" s="593">
        <f t="shared" ca="1" si="28"/>
        <v>1.9801980198019802</v>
      </c>
      <c r="Y98" s="593">
        <f t="shared" ca="1" si="29"/>
        <v>-11.851726629125714</v>
      </c>
      <c r="Z98" s="594">
        <f t="shared" ca="1" si="30"/>
        <v>34.614065339118191</v>
      </c>
      <c r="AA98" s="114"/>
      <c r="AB98" s="586">
        <v>22</v>
      </c>
      <c r="AC98" s="597" t="str">
        <f t="shared" ref="AC98:AJ98" ca="1" si="71">VLOOKUP($AB$98,$Q$77:$Z$98,S$5,FALSE)</f>
        <v>4.N. Urban Diversity</v>
      </c>
      <c r="AD98" s="580">
        <f t="shared" ca="1" si="71"/>
        <v>0</v>
      </c>
      <c r="AE98" s="581">
        <f t="shared" ca="1" si="71"/>
        <v>0</v>
      </c>
      <c r="AF98" s="580">
        <f t="shared" ca="1" si="71"/>
        <v>0</v>
      </c>
      <c r="AG98" s="593">
        <f t="shared" ca="1" si="71"/>
        <v>0</v>
      </c>
      <c r="AH98" s="593">
        <f t="shared" ca="1" si="71"/>
        <v>0</v>
      </c>
      <c r="AI98" s="593">
        <f t="shared" ca="1" si="71"/>
        <v>0</v>
      </c>
      <c r="AJ98" s="594">
        <f t="shared" ca="1" si="71"/>
        <v>0</v>
      </c>
      <c r="AK98" s="114"/>
      <c r="AL98" s="586">
        <v>22</v>
      </c>
      <c r="AM98" s="597" t="str">
        <f t="shared" ref="AM98:AT98" si="72">VLOOKUP($AB$98,$R$77:$Z$98,R$5,FALSE)</f>
        <v>4.N. Urban Diversity</v>
      </c>
      <c r="AN98" s="580">
        <f t="shared" si="72"/>
        <v>0</v>
      </c>
      <c r="AO98" s="581">
        <f t="shared" si="72"/>
        <v>0</v>
      </c>
      <c r="AP98" s="580">
        <f t="shared" ca="1" si="72"/>
        <v>0</v>
      </c>
      <c r="AQ98" s="593">
        <f t="shared" ca="1" si="72"/>
        <v>0</v>
      </c>
      <c r="AR98" s="593">
        <f t="shared" ca="1" si="72"/>
        <v>0</v>
      </c>
      <c r="AS98" s="593">
        <f t="shared" ca="1" si="72"/>
        <v>0</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1468</v>
      </c>
      <c r="H102" s="593">
        <f>IF($G$100=1,U102,IF($G$100=2,AE102,IF($G$100=3,AO102,"")))</f>
        <v>6.8726591760299636</v>
      </c>
      <c r="I102" s="580">
        <f t="shared" si="73"/>
        <v>12472</v>
      </c>
      <c r="J102" s="593">
        <f t="shared" si="73"/>
        <v>3.3403414797455642</v>
      </c>
      <c r="K102" s="593">
        <f t="shared" si="73"/>
        <v>11.77036561898653</v>
      </c>
      <c r="L102" s="593">
        <f t="shared" si="73"/>
        <v>28.730442813595058</v>
      </c>
      <c r="M102" s="600">
        <f t="shared" si="73"/>
        <v>205.74720332345956</v>
      </c>
      <c r="N102" s="601"/>
      <c r="O102" s="591"/>
      <c r="P102" s="583" t="str">
        <f>LEFT(S102,1)</f>
        <v>1</v>
      </c>
      <c r="Q102" s="602">
        <f>RANK(Z102,$Z$102:$Z$108,0)+COUNTIF($Z$102:Z102,Z102)-1</f>
        <v>1</v>
      </c>
      <c r="R102" s="602">
        <f>RANK(U102,$U$102:$U$108,0)+COUNTIF($U102:U108,U102)-1</f>
        <v>5</v>
      </c>
      <c r="S102" s="603" t="s">
        <v>179</v>
      </c>
      <c r="T102" s="580">
        <f>SUMIF($O$8:$O$72,$P102,T$8:T$72)</f>
        <v>1468</v>
      </c>
      <c r="U102" s="593">
        <f>IF(SUM($T$102:$T$108)&gt;0,T102/SUM($T$102:$T$108)*100,0)</f>
        <v>6.8726591760299636</v>
      </c>
      <c r="V102" s="580">
        <f>SUMIF($O$8:$O$72,$P102,V$8:V$72)</f>
        <v>12472</v>
      </c>
      <c r="W102" s="593">
        <f t="shared" ref="W102:W108" si="74">IF(SUM($V$102:$V$108)&gt;0,V102/SUM($V$102:$V$108)*100,0)</f>
        <v>3.3403414797455642</v>
      </c>
      <c r="X102" s="593">
        <f t="shared" ref="X102:X108" si="75">IF(V102&gt;0,T102/V102*100,0)</f>
        <v>11.77036561898653</v>
      </c>
      <c r="Y102" s="593">
        <f t="shared" ref="Y102:Y108" si="76">IF(AND((SQRT((W102*(100-W102))/SUM($T$102:$T$108)))&gt;0, SUM($T$102:$T$108)&gt;0),(U102-W102)/(SQRT((W102*(100-W102))/SUM($T$102:$T$108))),0)</f>
        <v>28.730442813595058</v>
      </c>
      <c r="Z102" s="600">
        <f>IF(AND(W102&gt;0,SUM(X102)&gt;0),(U102/W102)*100,0)</f>
        <v>205.74720332345956</v>
      </c>
      <c r="AA102" s="114"/>
      <c r="AB102" s="586">
        <v>1</v>
      </c>
      <c r="AC102" s="604" t="str">
        <f t="shared" ref="AC102:AJ102" si="77">VLOOKUP($AB$102,$Q$102:$Z$108,S5,FALSE)</f>
        <v>1. Luxury Lifestyles</v>
      </c>
      <c r="AD102" s="580">
        <f t="shared" si="77"/>
        <v>1468</v>
      </c>
      <c r="AE102" s="593">
        <f t="shared" si="77"/>
        <v>6.8726591760299636</v>
      </c>
      <c r="AF102" s="580">
        <f>VLOOKUP($AB$102,$Q$102:$Z$108,V5,FALSE)</f>
        <v>12472</v>
      </c>
      <c r="AG102" s="593">
        <f t="shared" si="77"/>
        <v>3.3403414797455642</v>
      </c>
      <c r="AH102" s="593">
        <f t="shared" si="77"/>
        <v>11.77036561898653</v>
      </c>
      <c r="AI102" s="593">
        <f t="shared" si="77"/>
        <v>28.730442813595058</v>
      </c>
      <c r="AJ102" s="600">
        <f t="shared" si="77"/>
        <v>205.74720332345956</v>
      </c>
      <c r="AK102" s="114"/>
      <c r="AL102" s="586">
        <v>1</v>
      </c>
      <c r="AM102" s="604" t="str">
        <f t="shared" ref="AM102:AT102" si="78">VLOOKUP($AL$102,$R$102:$Z$108,R$5,FALSE)</f>
        <v>3. Thriving Neighbourhoods</v>
      </c>
      <c r="AN102" s="580">
        <f t="shared" si="78"/>
        <v>6382</v>
      </c>
      <c r="AO102" s="593">
        <f t="shared" si="78"/>
        <v>29.878277153558052</v>
      </c>
      <c r="AP102" s="580">
        <f t="shared" si="78"/>
        <v>86316</v>
      </c>
      <c r="AQ102" s="593">
        <f t="shared" si="78"/>
        <v>23.117777033813191</v>
      </c>
      <c r="AR102" s="593">
        <f t="shared" si="78"/>
        <v>7.3937624542379163</v>
      </c>
      <c r="AS102" s="593">
        <f t="shared" si="78"/>
        <v>23.436537389487189</v>
      </c>
      <c r="AT102" s="600">
        <f t="shared" si="78"/>
        <v>129.24372922991958</v>
      </c>
      <c r="BK102" s="31"/>
      <c r="BM102" s="587"/>
    </row>
    <row r="103" spans="6:69" ht="15" customHeight="1" x14ac:dyDescent="0.25">
      <c r="F103" s="579" t="str">
        <f t="shared" si="73"/>
        <v>2. Established Affluence</v>
      </c>
      <c r="G103" s="580">
        <f t="shared" si="73"/>
        <v>4483</v>
      </c>
      <c r="H103" s="593">
        <f t="shared" si="73"/>
        <v>20.987827715355806</v>
      </c>
      <c r="I103" s="580">
        <f t="shared" si="73"/>
        <v>59357</v>
      </c>
      <c r="J103" s="593">
        <f t="shared" si="73"/>
        <v>15.897422162705055</v>
      </c>
      <c r="K103" s="593">
        <f t="shared" si="73"/>
        <v>7.5526054214330243</v>
      </c>
      <c r="L103" s="593">
        <f t="shared" si="73"/>
        <v>20.3462792437603</v>
      </c>
      <c r="M103" s="600">
        <f t="shared" si="73"/>
        <v>132.02032065672077</v>
      </c>
      <c r="N103" s="601"/>
      <c r="O103" s="591"/>
      <c r="P103" s="583" t="str">
        <f t="shared" ref="P103:P108" si="79">LEFT(S103,1)</f>
        <v>2</v>
      </c>
      <c r="Q103" s="602">
        <f>RANK(Z103,$Z$102:$Z$108,0)+COUNTIF($Z$102:Z103,Z103)-1</f>
        <v>2</v>
      </c>
      <c r="R103" s="602">
        <f>RANK(U103,$U$102:$U$108,0)+COUNTIF($U103:U109,U103)-1</f>
        <v>3</v>
      </c>
      <c r="S103" s="603" t="s">
        <v>187</v>
      </c>
      <c r="T103" s="580">
        <f t="shared" ref="T103:T108" si="80">SUMIF($O$8:$O$72,$P103,T$8:T$72)</f>
        <v>4483</v>
      </c>
      <c r="U103" s="593">
        <f t="shared" ref="U103:U108" si="81">IF(SUM($T$102:$T$108)&gt;0,T103/SUM($T$102:$T$108)*100,0)</f>
        <v>20.987827715355806</v>
      </c>
      <c r="V103" s="580">
        <f t="shared" ref="V103:V108" si="82">SUMIF($O$8:$O$72,$P103,V$8:V$72)</f>
        <v>59357</v>
      </c>
      <c r="W103" s="593">
        <f t="shared" si="74"/>
        <v>15.897422162705055</v>
      </c>
      <c r="X103" s="593">
        <f t="shared" si="75"/>
        <v>7.5526054214330243</v>
      </c>
      <c r="Y103" s="593">
        <f t="shared" si="76"/>
        <v>20.3462792437603</v>
      </c>
      <c r="Z103" s="600">
        <f t="shared" ref="Z103:Z108" si="83">IF(AND(W103&gt;0,SUM(X103)&gt;0),(U103/W103)*100,0)</f>
        <v>132.02032065672077</v>
      </c>
      <c r="AA103" s="114"/>
      <c r="AB103" s="586">
        <v>2</v>
      </c>
      <c r="AC103" s="604" t="str">
        <f t="shared" ref="AC103:AJ103" si="84">VLOOKUP($AB$103,$Q$102:$Z$108,S5,FALSE)</f>
        <v>2. Established Affluence</v>
      </c>
      <c r="AD103" s="580">
        <f t="shared" si="84"/>
        <v>4483</v>
      </c>
      <c r="AE103" s="593">
        <f t="shared" si="84"/>
        <v>20.987827715355806</v>
      </c>
      <c r="AF103" s="580">
        <f t="shared" si="84"/>
        <v>59357</v>
      </c>
      <c r="AG103" s="593">
        <f t="shared" si="84"/>
        <v>15.897422162705055</v>
      </c>
      <c r="AH103" s="593">
        <f t="shared" si="84"/>
        <v>7.5526054214330243</v>
      </c>
      <c r="AI103" s="593">
        <f t="shared" si="84"/>
        <v>20.3462792437603</v>
      </c>
      <c r="AJ103" s="600">
        <f t="shared" si="84"/>
        <v>132.02032065672077</v>
      </c>
      <c r="AK103" s="114"/>
      <c r="AL103" s="586">
        <v>2</v>
      </c>
      <c r="AM103" s="604" t="str">
        <f t="shared" ref="AM103:AT103" si="85">VLOOKUP($AL$103,$R$102:$Z$108,R$5,FALSE)</f>
        <v>4. Steadfast Communities</v>
      </c>
      <c r="AN103" s="580">
        <f t="shared" si="85"/>
        <v>5766</v>
      </c>
      <c r="AO103" s="593">
        <f t="shared" si="85"/>
        <v>26.994382022471907</v>
      </c>
      <c r="AP103" s="580">
        <f t="shared" si="85"/>
        <v>97406</v>
      </c>
      <c r="AQ103" s="593">
        <f t="shared" si="85"/>
        <v>26.087981252092401</v>
      </c>
      <c r="AR103" s="593">
        <f t="shared" si="85"/>
        <v>5.919553210274521</v>
      </c>
      <c r="AS103" s="593">
        <f t="shared" si="85"/>
        <v>3.0167763945575388</v>
      </c>
      <c r="AT103" s="600">
        <f t="shared" si="85"/>
        <v>103.47439980740867</v>
      </c>
      <c r="BK103" s="31"/>
      <c r="BM103" s="587"/>
    </row>
    <row r="104" spans="6:69" ht="15" customHeight="1" x14ac:dyDescent="0.25">
      <c r="F104" s="579" t="str">
        <f t="shared" si="73"/>
        <v>3. Thriving Neighbourhoods</v>
      </c>
      <c r="G104" s="580">
        <f t="shared" si="73"/>
        <v>6382</v>
      </c>
      <c r="H104" s="593">
        <f t="shared" si="73"/>
        <v>29.878277153558052</v>
      </c>
      <c r="I104" s="580">
        <f t="shared" si="73"/>
        <v>86316</v>
      </c>
      <c r="J104" s="593">
        <f t="shared" si="73"/>
        <v>23.117777033813191</v>
      </c>
      <c r="K104" s="593">
        <f t="shared" si="73"/>
        <v>7.3937624542379163</v>
      </c>
      <c r="L104" s="593">
        <f t="shared" si="73"/>
        <v>23.436537389487189</v>
      </c>
      <c r="M104" s="600">
        <f t="shared" si="73"/>
        <v>129.24372922991958</v>
      </c>
      <c r="N104" s="601"/>
      <c r="O104" s="591"/>
      <c r="P104" s="583" t="str">
        <f t="shared" si="79"/>
        <v>3</v>
      </c>
      <c r="Q104" s="602">
        <f>RANK(Z104,$Z$102:$Z$108,0)+COUNTIF($Z$102:Z104,Z104)-1</f>
        <v>3</v>
      </c>
      <c r="R104" s="602">
        <f>RANK(U104,$U$102:$U$108,0)+COUNTIF($U104:U110,U104)-1</f>
        <v>1</v>
      </c>
      <c r="S104" s="603" t="s">
        <v>192</v>
      </c>
      <c r="T104" s="580">
        <f t="shared" si="80"/>
        <v>6382</v>
      </c>
      <c r="U104" s="593">
        <f t="shared" si="81"/>
        <v>29.878277153558052</v>
      </c>
      <c r="V104" s="580">
        <f t="shared" si="82"/>
        <v>86316</v>
      </c>
      <c r="W104" s="593">
        <f t="shared" si="74"/>
        <v>23.117777033813191</v>
      </c>
      <c r="X104" s="593">
        <f t="shared" si="75"/>
        <v>7.3937624542379163</v>
      </c>
      <c r="Y104" s="593">
        <f t="shared" si="76"/>
        <v>23.436537389487189</v>
      </c>
      <c r="Z104" s="600">
        <f t="shared" si="83"/>
        <v>129.24372922991958</v>
      </c>
      <c r="AA104" s="114"/>
      <c r="AB104" s="586">
        <v>3</v>
      </c>
      <c r="AC104" s="604" t="str">
        <f t="shared" ref="AC104:AJ104" si="86">VLOOKUP($AB$104,$Q$102:$Z$108,S5,FALSE)</f>
        <v>3. Thriving Neighbourhoods</v>
      </c>
      <c r="AD104" s="580">
        <f t="shared" si="86"/>
        <v>6382</v>
      </c>
      <c r="AE104" s="593">
        <f t="shared" si="86"/>
        <v>29.878277153558052</v>
      </c>
      <c r="AF104" s="580">
        <f t="shared" si="86"/>
        <v>86316</v>
      </c>
      <c r="AG104" s="593">
        <f t="shared" si="86"/>
        <v>23.117777033813191</v>
      </c>
      <c r="AH104" s="593">
        <f t="shared" si="86"/>
        <v>7.3937624542379163</v>
      </c>
      <c r="AI104" s="593">
        <f t="shared" si="86"/>
        <v>23.436537389487189</v>
      </c>
      <c r="AJ104" s="600">
        <f t="shared" si="86"/>
        <v>129.24372922991958</v>
      </c>
      <c r="AK104" s="114"/>
      <c r="AL104" s="586">
        <v>3</v>
      </c>
      <c r="AM104" s="604" t="str">
        <f t="shared" ref="AM104:AT104" si="87">VLOOKUP($AL$104,$R$102:$Z$108,R$5,FALSE)</f>
        <v>2. Established Affluence</v>
      </c>
      <c r="AN104" s="580">
        <f t="shared" si="87"/>
        <v>4483</v>
      </c>
      <c r="AO104" s="593">
        <f t="shared" si="87"/>
        <v>20.987827715355806</v>
      </c>
      <c r="AP104" s="580">
        <f t="shared" si="87"/>
        <v>59357</v>
      </c>
      <c r="AQ104" s="593">
        <f t="shared" si="87"/>
        <v>15.897422162705055</v>
      </c>
      <c r="AR104" s="593">
        <f t="shared" si="87"/>
        <v>7.5526054214330243</v>
      </c>
      <c r="AS104" s="593">
        <f t="shared" si="87"/>
        <v>20.3462792437603</v>
      </c>
      <c r="AT104" s="600">
        <f t="shared" si="87"/>
        <v>132.02032065672077</v>
      </c>
      <c r="BK104" s="31"/>
      <c r="BM104" s="587"/>
    </row>
    <row r="105" spans="6:69" ht="15" customHeight="1" x14ac:dyDescent="0.25">
      <c r="F105" s="579" t="str">
        <f t="shared" si="73"/>
        <v>4. Steadfast Communities</v>
      </c>
      <c r="G105" s="580">
        <f t="shared" si="73"/>
        <v>5766</v>
      </c>
      <c r="H105" s="593">
        <f t="shared" si="73"/>
        <v>26.994382022471907</v>
      </c>
      <c r="I105" s="580">
        <f t="shared" si="73"/>
        <v>97406</v>
      </c>
      <c r="J105" s="593">
        <f t="shared" si="73"/>
        <v>26.087981252092401</v>
      </c>
      <c r="K105" s="593">
        <f t="shared" si="73"/>
        <v>5.919553210274521</v>
      </c>
      <c r="L105" s="593">
        <f t="shared" si="73"/>
        <v>3.0167763945575388</v>
      </c>
      <c r="M105" s="600">
        <f t="shared" si="73"/>
        <v>103.47439980740867</v>
      </c>
      <c r="N105" s="601"/>
      <c r="O105" s="591"/>
      <c r="P105" s="583" t="str">
        <f t="shared" si="79"/>
        <v>4</v>
      </c>
      <c r="Q105" s="602">
        <f>RANK(Z105,$Z$102:$Z$108,0)+COUNTIF($Z$102:Z105,Z105)-1</f>
        <v>4</v>
      </c>
      <c r="R105" s="602">
        <f>RANK(U105,$U$102:$U$108,0)+COUNTIF($U105:U111,U105)-1</f>
        <v>2</v>
      </c>
      <c r="S105" s="603" t="s">
        <v>203</v>
      </c>
      <c r="T105" s="580">
        <f t="shared" si="80"/>
        <v>5766</v>
      </c>
      <c r="U105" s="579">
        <f t="shared" si="81"/>
        <v>26.994382022471907</v>
      </c>
      <c r="V105" s="580">
        <f t="shared" si="82"/>
        <v>97406</v>
      </c>
      <c r="W105" s="593">
        <f t="shared" si="74"/>
        <v>26.087981252092401</v>
      </c>
      <c r="X105" s="593">
        <f t="shared" si="75"/>
        <v>5.919553210274521</v>
      </c>
      <c r="Y105" s="593">
        <f t="shared" si="76"/>
        <v>3.0167763945575388</v>
      </c>
      <c r="Z105" s="600">
        <f t="shared" si="83"/>
        <v>103.47439980740867</v>
      </c>
      <c r="AA105" s="114"/>
      <c r="AB105" s="586">
        <v>4</v>
      </c>
      <c r="AC105" s="604" t="str">
        <f t="shared" ref="AC105:AJ105" si="88">VLOOKUP($AB$105,$Q$102:$Z$108,S5,FALSE)</f>
        <v>4. Steadfast Communities</v>
      </c>
      <c r="AD105" s="580">
        <f t="shared" si="88"/>
        <v>5766</v>
      </c>
      <c r="AE105" s="593">
        <f t="shared" si="88"/>
        <v>26.994382022471907</v>
      </c>
      <c r="AF105" s="580">
        <f t="shared" si="88"/>
        <v>97406</v>
      </c>
      <c r="AG105" s="593">
        <f t="shared" si="88"/>
        <v>26.087981252092401</v>
      </c>
      <c r="AH105" s="593">
        <f t="shared" si="88"/>
        <v>5.919553210274521</v>
      </c>
      <c r="AI105" s="593">
        <f t="shared" si="88"/>
        <v>3.0167763945575388</v>
      </c>
      <c r="AJ105" s="600">
        <f t="shared" si="88"/>
        <v>103.47439980740867</v>
      </c>
      <c r="AK105" s="114"/>
      <c r="AL105" s="586">
        <v>4</v>
      </c>
      <c r="AM105" s="604" t="str">
        <f t="shared" ref="AM105:AT105" si="89">VLOOKUP($AL$105,$R$102:$Z$108,R$5,FALSE)</f>
        <v>5. Stretched Society</v>
      </c>
      <c r="AN105" s="580">
        <f t="shared" si="89"/>
        <v>2211</v>
      </c>
      <c r="AO105" s="593">
        <f t="shared" si="89"/>
        <v>10.351123595505618</v>
      </c>
      <c r="AP105" s="580">
        <f t="shared" si="89"/>
        <v>72893</v>
      </c>
      <c r="AQ105" s="593">
        <f t="shared" si="89"/>
        <v>19.522731837964514</v>
      </c>
      <c r="AR105" s="593">
        <f t="shared" si="89"/>
        <v>3.0332130657264758</v>
      </c>
      <c r="AS105" s="593">
        <f t="shared" si="89"/>
        <v>-33.817322005995095</v>
      </c>
      <c r="AT105" s="600">
        <f t="shared" si="89"/>
        <v>53.020876798484217</v>
      </c>
      <c r="BK105" s="31"/>
      <c r="BM105" s="587"/>
    </row>
    <row r="106" spans="6:69" ht="15" customHeight="1" x14ac:dyDescent="0.25">
      <c r="F106" s="579" t="str">
        <f t="shared" si="73"/>
        <v>5. Stretched Society</v>
      </c>
      <c r="G106" s="580">
        <f t="shared" si="73"/>
        <v>2211</v>
      </c>
      <c r="H106" s="593">
        <f t="shared" si="73"/>
        <v>10.351123595505618</v>
      </c>
      <c r="I106" s="580">
        <f t="shared" si="73"/>
        <v>72893</v>
      </c>
      <c r="J106" s="593">
        <f t="shared" si="73"/>
        <v>19.522731837964514</v>
      </c>
      <c r="K106" s="593">
        <f t="shared" si="73"/>
        <v>3.0332130657264758</v>
      </c>
      <c r="L106" s="593">
        <f t="shared" si="73"/>
        <v>-33.817322005995095</v>
      </c>
      <c r="M106" s="600">
        <f t="shared" si="73"/>
        <v>53.020876798484217</v>
      </c>
      <c r="N106" s="601"/>
      <c r="O106" s="591"/>
      <c r="P106" s="583" t="str">
        <f t="shared" si="79"/>
        <v>5</v>
      </c>
      <c r="Q106" s="602">
        <f>RANK(Z106,$Z$102:$Z$108,0)+COUNTIF($Z$102:Z106,Z106)-1</f>
        <v>5</v>
      </c>
      <c r="R106" s="602">
        <f>RANK(U106,$U$102:$U$108,0)+COUNTIF($U106:U112,U106)-1</f>
        <v>4</v>
      </c>
      <c r="S106" s="603" t="s">
        <v>215</v>
      </c>
      <c r="T106" s="580">
        <f t="shared" si="80"/>
        <v>2211</v>
      </c>
      <c r="U106" s="593">
        <f t="shared" si="81"/>
        <v>10.351123595505618</v>
      </c>
      <c r="V106" s="580">
        <f t="shared" si="82"/>
        <v>72893</v>
      </c>
      <c r="W106" s="593">
        <f t="shared" si="74"/>
        <v>19.522731837964514</v>
      </c>
      <c r="X106" s="593">
        <f t="shared" si="75"/>
        <v>3.0332130657264758</v>
      </c>
      <c r="Y106" s="593">
        <f t="shared" si="76"/>
        <v>-33.817322005995095</v>
      </c>
      <c r="Z106" s="600">
        <f t="shared" si="83"/>
        <v>53.020876798484217</v>
      </c>
      <c r="AA106" s="114"/>
      <c r="AB106" s="586">
        <v>5</v>
      </c>
      <c r="AC106" s="604" t="str">
        <f t="shared" ref="AC106:AJ106" si="90">VLOOKUP($AB$106,$Q$102:$Z$108,S5,FALSE)</f>
        <v>5. Stretched Society</v>
      </c>
      <c r="AD106" s="580">
        <f t="shared" si="90"/>
        <v>2211</v>
      </c>
      <c r="AE106" s="593">
        <f t="shared" si="90"/>
        <v>10.351123595505618</v>
      </c>
      <c r="AF106" s="580">
        <f t="shared" si="90"/>
        <v>72893</v>
      </c>
      <c r="AG106" s="593">
        <f t="shared" si="90"/>
        <v>19.522731837964514</v>
      </c>
      <c r="AH106" s="593">
        <f t="shared" si="90"/>
        <v>3.0332130657264758</v>
      </c>
      <c r="AI106" s="593">
        <f t="shared" si="90"/>
        <v>-33.817322005995095</v>
      </c>
      <c r="AJ106" s="600">
        <f t="shared" si="90"/>
        <v>53.020876798484217</v>
      </c>
      <c r="AK106" s="114"/>
      <c r="AL106" s="586">
        <v>5</v>
      </c>
      <c r="AM106" s="604" t="str">
        <f t="shared" ref="AM106:AT106" si="91">VLOOKUP($AL$106,$R$102:$Z$108,R$5,FALSE)</f>
        <v>1. Luxury Lifestyles</v>
      </c>
      <c r="AN106" s="580">
        <f t="shared" si="91"/>
        <v>1468</v>
      </c>
      <c r="AO106" s="593">
        <f t="shared" si="91"/>
        <v>6.8726591760299636</v>
      </c>
      <c r="AP106" s="580">
        <f t="shared" si="91"/>
        <v>12472</v>
      </c>
      <c r="AQ106" s="593">
        <f t="shared" si="91"/>
        <v>3.3403414797455642</v>
      </c>
      <c r="AR106" s="593">
        <f t="shared" si="91"/>
        <v>11.77036561898653</v>
      </c>
      <c r="AS106" s="593">
        <f t="shared" si="91"/>
        <v>28.730442813595058</v>
      </c>
      <c r="AT106" s="600">
        <f t="shared" si="91"/>
        <v>205.74720332345956</v>
      </c>
      <c r="BK106" s="31"/>
      <c r="BM106" s="587"/>
    </row>
    <row r="107" spans="6:69" ht="15" customHeight="1" x14ac:dyDescent="0.25">
      <c r="F107" s="579" t="str">
        <f t="shared" si="73"/>
        <v>6. Low Income Living</v>
      </c>
      <c r="G107" s="580">
        <f t="shared" si="73"/>
        <v>938</v>
      </c>
      <c r="H107" s="593">
        <f t="shared" si="73"/>
        <v>4.3913857677902621</v>
      </c>
      <c r="I107" s="580">
        <f t="shared" si="73"/>
        <v>39275</v>
      </c>
      <c r="J107" s="593">
        <f t="shared" si="73"/>
        <v>10.518915299631736</v>
      </c>
      <c r="K107" s="593">
        <f t="shared" si="73"/>
        <v>2.3882877148313177</v>
      </c>
      <c r="L107" s="593">
        <f t="shared" si="73"/>
        <v>-29.190056670499335</v>
      </c>
      <c r="M107" s="600">
        <f t="shared" si="73"/>
        <v>41.747515239941166</v>
      </c>
      <c r="N107" s="601"/>
      <c r="O107" s="591"/>
      <c r="P107" s="583" t="str">
        <f t="shared" si="79"/>
        <v>6</v>
      </c>
      <c r="Q107" s="602">
        <f>RANK(Z107,$Z$102:$Z$108,0)+COUNTIF($Z$102:Z107,Z107)-1</f>
        <v>6</v>
      </c>
      <c r="R107" s="602">
        <f>RANK(U107,$U$102:$U$108,0)+COUNTIF($U107:U113,U107)-1</f>
        <v>6</v>
      </c>
      <c r="S107" s="603" t="s">
        <v>222</v>
      </c>
      <c r="T107" s="580">
        <f t="shared" si="80"/>
        <v>938</v>
      </c>
      <c r="U107" s="593">
        <f t="shared" si="81"/>
        <v>4.3913857677902621</v>
      </c>
      <c r="V107" s="580">
        <f t="shared" si="82"/>
        <v>39275</v>
      </c>
      <c r="W107" s="593">
        <f t="shared" si="74"/>
        <v>10.518915299631736</v>
      </c>
      <c r="X107" s="593">
        <f t="shared" si="75"/>
        <v>2.3882877148313177</v>
      </c>
      <c r="Y107" s="593">
        <f t="shared" si="76"/>
        <v>-29.190056670499335</v>
      </c>
      <c r="Z107" s="600">
        <f t="shared" si="83"/>
        <v>41.747515239941166</v>
      </c>
      <c r="AA107" s="114"/>
      <c r="AB107" s="586">
        <v>6</v>
      </c>
      <c r="AC107" s="604" t="str">
        <f t="shared" ref="AC107:AJ107" si="92">VLOOKUP($AB$107,$Q$102:$Z$108,S5,FALSE)</f>
        <v>6. Low Income Living</v>
      </c>
      <c r="AD107" s="580">
        <f t="shared" si="92"/>
        <v>938</v>
      </c>
      <c r="AE107" s="593">
        <f t="shared" si="92"/>
        <v>4.3913857677902621</v>
      </c>
      <c r="AF107" s="580">
        <f t="shared" si="92"/>
        <v>39275</v>
      </c>
      <c r="AG107" s="593">
        <f t="shared" si="92"/>
        <v>10.518915299631736</v>
      </c>
      <c r="AH107" s="593">
        <f t="shared" si="92"/>
        <v>2.3882877148313177</v>
      </c>
      <c r="AI107" s="593">
        <f t="shared" si="92"/>
        <v>-29.190056670499335</v>
      </c>
      <c r="AJ107" s="600">
        <f t="shared" si="92"/>
        <v>41.747515239941166</v>
      </c>
      <c r="AK107" s="114"/>
      <c r="AL107" s="586">
        <v>6</v>
      </c>
      <c r="AM107" s="604" t="str">
        <f t="shared" ref="AM107:AT107" si="93">VLOOKUP($AL$107,$R$102:$Z$108,R$5,FALSE)</f>
        <v>6. Low Income Living</v>
      </c>
      <c r="AN107" s="580">
        <f t="shared" si="93"/>
        <v>938</v>
      </c>
      <c r="AO107" s="593">
        <f t="shared" si="93"/>
        <v>4.3913857677902621</v>
      </c>
      <c r="AP107" s="580">
        <f t="shared" si="93"/>
        <v>39275</v>
      </c>
      <c r="AQ107" s="593">
        <f t="shared" si="93"/>
        <v>10.518915299631736</v>
      </c>
      <c r="AR107" s="593">
        <f t="shared" si="93"/>
        <v>2.3882877148313177</v>
      </c>
      <c r="AS107" s="593">
        <f t="shared" si="93"/>
        <v>-29.190056670499335</v>
      </c>
      <c r="AT107" s="600">
        <f t="shared" si="93"/>
        <v>41.747515239941166</v>
      </c>
      <c r="BK107" s="31"/>
      <c r="BM107" s="587"/>
    </row>
    <row r="108" spans="6:69" ht="15" customHeight="1" x14ac:dyDescent="0.25">
      <c r="F108" s="579" t="str">
        <f t="shared" si="73"/>
        <v>7. Not Private Households</v>
      </c>
      <c r="G108" s="580">
        <f t="shared" si="73"/>
        <v>112</v>
      </c>
      <c r="H108" s="593">
        <f t="shared" si="73"/>
        <v>0.52434456928838957</v>
      </c>
      <c r="I108" s="580">
        <f t="shared" si="73"/>
        <v>5656</v>
      </c>
      <c r="J108" s="593">
        <f t="shared" si="73"/>
        <v>1.5148309340475392</v>
      </c>
      <c r="K108" s="593">
        <f t="shared" si="73"/>
        <v>1.9801980198019802</v>
      </c>
      <c r="L108" s="593">
        <f t="shared" si="73"/>
        <v>-11.851726629125714</v>
      </c>
      <c r="M108" s="600">
        <f t="shared" si="73"/>
        <v>34.614065339118191</v>
      </c>
      <c r="N108" s="601"/>
      <c r="O108" s="591"/>
      <c r="P108" s="583" t="str">
        <f t="shared" si="79"/>
        <v>7</v>
      </c>
      <c r="Q108" s="602">
        <f>RANK(Z108,$Z$102:$Z$108,0)+COUNTIF($Z$102:Z108,Z108)-1</f>
        <v>7</v>
      </c>
      <c r="R108" s="602">
        <f>RANK(U108,$U$102:$U$108,0)+COUNTIF($U108:U114,U108)-1</f>
        <v>7</v>
      </c>
      <c r="S108" s="603" t="s">
        <v>229</v>
      </c>
      <c r="T108" s="580">
        <f t="shared" si="80"/>
        <v>112</v>
      </c>
      <c r="U108" s="593">
        <f t="shared" si="81"/>
        <v>0.52434456928838957</v>
      </c>
      <c r="V108" s="580">
        <f t="shared" si="82"/>
        <v>5656</v>
      </c>
      <c r="W108" s="593">
        <f t="shared" si="74"/>
        <v>1.5148309340475392</v>
      </c>
      <c r="X108" s="593">
        <f t="shared" si="75"/>
        <v>1.9801980198019802</v>
      </c>
      <c r="Y108" s="593">
        <f t="shared" si="76"/>
        <v>-11.851726629125714</v>
      </c>
      <c r="Z108" s="600">
        <f t="shared" si="83"/>
        <v>34.614065339118191</v>
      </c>
      <c r="AA108" s="114"/>
      <c r="AB108" s="586">
        <v>7</v>
      </c>
      <c r="AC108" s="604" t="str">
        <f t="shared" ref="AC108:AJ108" si="94">VLOOKUP($AB$108,$Q$102:$Z$108,S5,FALSE)</f>
        <v>7. Not Private Households</v>
      </c>
      <c r="AD108" s="580">
        <f t="shared" si="94"/>
        <v>112</v>
      </c>
      <c r="AE108" s="593">
        <f t="shared" si="94"/>
        <v>0.52434456928838957</v>
      </c>
      <c r="AF108" s="580">
        <f t="shared" si="94"/>
        <v>5656</v>
      </c>
      <c r="AG108" s="593">
        <f t="shared" si="94"/>
        <v>1.5148309340475392</v>
      </c>
      <c r="AH108" s="593">
        <f t="shared" si="94"/>
        <v>1.9801980198019802</v>
      </c>
      <c r="AI108" s="593">
        <f t="shared" si="94"/>
        <v>-11.851726629125714</v>
      </c>
      <c r="AJ108" s="600">
        <f t="shared" si="94"/>
        <v>34.614065339118191</v>
      </c>
      <c r="AK108" s="114"/>
      <c r="AL108" s="586">
        <v>7</v>
      </c>
      <c r="AM108" s="604" t="str">
        <f t="shared" ref="AM108:AT108" si="95">VLOOKUP($AL$108,$R$102:$Z$108,R$5,FALSE)</f>
        <v>7. Not Private Households</v>
      </c>
      <c r="AN108" s="580">
        <f t="shared" si="95"/>
        <v>112</v>
      </c>
      <c r="AO108" s="593">
        <f t="shared" si="95"/>
        <v>0.52434456928838957</v>
      </c>
      <c r="AP108" s="580">
        <f t="shared" si="95"/>
        <v>5656</v>
      </c>
      <c r="AQ108" s="593">
        <f t="shared" si="95"/>
        <v>1.5148309340475392</v>
      </c>
      <c r="AR108" s="593">
        <f t="shared" si="95"/>
        <v>1.9801980198019802</v>
      </c>
      <c r="AS108" s="593">
        <f t="shared" si="95"/>
        <v>-11.851726629125714</v>
      </c>
      <c r="AT108" s="600">
        <f t="shared" si="95"/>
        <v>34.614065339118191</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584621-0339-47A9-8B39-10C3B66511AD}">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1468</v>
      </c>
      <c r="BE5" s="720" cm="1">
        <f t="array" ref="BE5">INDEX(PROFILE_ACORNGRP,CODE(LEFT(BE4,1))-64)</f>
        <v>4483</v>
      </c>
      <c r="BF5" s="720" cm="1">
        <f t="array" ref="BF5">INDEX(PROFILE_ACORNGRP,CODE(LEFT(BF4,1))-64)</f>
        <v>0</v>
      </c>
      <c r="BG5" s="720" cm="1">
        <f t="array" ref="BG5">INDEX(PROFILE_ACORNGRP,CODE(LEFT(BG4,1))-64)</f>
        <v>3957</v>
      </c>
      <c r="BH5" s="720" cm="1">
        <f t="array" ref="BH5">INDEX(PROFILE_ACORNGRP,CODE(LEFT(BH4,1))-64)</f>
        <v>1639</v>
      </c>
      <c r="BI5" s="720" cm="1">
        <f t="array" ref="BI5">INDEX(PROFILE_ACORNGRP,CODE(LEFT(BI4,1))-64)</f>
        <v>0</v>
      </c>
      <c r="BJ5" s="720" cm="1">
        <f t="array" ref="BJ5">INDEX(PROFILE_ACORNGRP,CODE(LEFT(BJ4,1))-64)</f>
        <v>153</v>
      </c>
      <c r="BK5" s="720" cm="1">
        <f t="array" ref="BK5">INDEX(PROFILE_ACORNGRP,CODE(LEFT(BK4,1))-64)</f>
        <v>633</v>
      </c>
      <c r="BL5" s="720" cm="1">
        <f t="array" ref="BL5">INDEX(PROFILE_ACORNGRP,CODE(LEFT(BL4,1))-64)</f>
        <v>3048</v>
      </c>
      <c r="BM5" s="720" cm="1">
        <f t="array" ref="BM5">INDEX(PROFILE_ACORNGRP,CODE(LEFT(BM4,1))-64)</f>
        <v>1422</v>
      </c>
      <c r="BN5" s="720" cm="1">
        <f t="array" ref="BN5">INDEX(PROFILE_ACORNGRP,CODE(LEFT(BN4,1))-64)</f>
        <v>510</v>
      </c>
      <c r="BO5" s="720" cm="1">
        <f t="array" ref="BO5">INDEX(PROFILE_ACORNGRP,CODE(LEFT(BO4,1))-64)</f>
        <v>0</v>
      </c>
      <c r="BP5" s="720" cm="1">
        <f t="array" ref="BP5">INDEX(PROFILE_ACORNGRP,CODE(LEFT(BP4,1))-64)</f>
        <v>786</v>
      </c>
      <c r="BQ5" s="720" cm="1">
        <f t="array" ref="BQ5">INDEX(PROFILE_ACORNGRP,CODE(LEFT(BQ4,1))-64)</f>
        <v>215</v>
      </c>
      <c r="BR5" s="720" cm="1">
        <f t="array" ref="BR5">INDEX(PROFILE_ACORNGRP,CODE(LEFT(BR4,1))-64)</f>
        <v>1097</v>
      </c>
      <c r="BS5" s="720" cm="1">
        <f t="array" ref="BS5">INDEX(PROFILE_ACORNGRP,CODE(LEFT(BS4,1))-64)</f>
        <v>899</v>
      </c>
      <c r="BT5" s="721" cm="1">
        <f t="array" ref="BT5">INDEX(PROFILE_ACORNGRP,CODE(LEFT(BT4,1))-64)</f>
        <v>176</v>
      </c>
      <c r="BU5" s="721" cm="1">
        <f t="array" ref="BU5">INDEX(PROFILE_ACORNGRP,CODE(LEFT(BU4,1))-64)</f>
        <v>451</v>
      </c>
      <c r="BV5" s="721" cm="1">
        <f t="array" ref="BV5">INDEX(PROFILE_ACORNGRP,CODE(LEFT(BV4,1))-64)</f>
        <v>311</v>
      </c>
      <c r="BW5" s="721" cm="1">
        <f t="array" ref="BW5">INDEX(PROFILE_ACORNGRP,CODE(LEFT(BW4,1))-64)</f>
        <v>112</v>
      </c>
      <c r="BX5" s="722">
        <f>SUM(BB5:BW5)</f>
        <v>21360</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4.5596089411626538E-2</v>
      </c>
      <c r="DN7" s="763">
        <f ca="1">IF(DL7="", "", INDEX($BZ$8:$BZ$972, MATCH($DL$4 &amp; DL7, $AX$8:$AX$972, 0)))</f>
        <v>95.059030800949287</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55.080919594114249</v>
      </c>
      <c r="BE8" s="796">
        <f t="shared" si="4"/>
        <v>194.63088547023835</v>
      </c>
      <c r="BF8" s="796">
        <f t="shared" si="5"/>
        <v>0</v>
      </c>
      <c r="BG8" s="797">
        <f t="shared" si="6"/>
        <v>162.93403846680147</v>
      </c>
      <c r="BH8" s="797">
        <f t="shared" si="7"/>
        <v>82.356241646821218</v>
      </c>
      <c r="BI8" s="797">
        <f t="shared" si="8"/>
        <v>0</v>
      </c>
      <c r="BJ8" s="797">
        <f t="shared" si="9"/>
        <v>7.5273321275247387</v>
      </c>
      <c r="BK8" s="797">
        <f t="shared" si="10"/>
        <v>35.472489567758039</v>
      </c>
      <c r="BL8" s="798">
        <f t="shared" si="11"/>
        <v>133.3344662422825</v>
      </c>
      <c r="BM8" s="798">
        <f t="shared" si="12"/>
        <v>66.486726660768738</v>
      </c>
      <c r="BN8" s="798">
        <f t="shared" si="13"/>
        <v>30.729914740780849</v>
      </c>
      <c r="BO8" s="798">
        <f t="shared" si="14"/>
        <v>0</v>
      </c>
      <c r="BP8" s="798">
        <f t="shared" si="15"/>
        <v>34.065885711295792</v>
      </c>
      <c r="BQ8" s="799">
        <f t="shared" si="16"/>
        <v>10.738871218978506</v>
      </c>
      <c r="BR8" s="799">
        <f t="shared" si="17"/>
        <v>61.783652052927508</v>
      </c>
      <c r="BS8" s="799">
        <f t="shared" si="18"/>
        <v>50.738718458377463</v>
      </c>
      <c r="BT8" s="798">
        <f t="shared" si="19"/>
        <v>11.508338836309056</v>
      </c>
      <c r="BU8" s="798">
        <f t="shared" si="20"/>
        <v>18.591464660076575</v>
      </c>
      <c r="BV8" s="798">
        <f t="shared" si="21"/>
        <v>16.883662662993235</v>
      </c>
      <c r="BW8" s="799">
        <f t="shared" si="22"/>
        <v>1.0688617142944563</v>
      </c>
      <c r="BX8" s="800">
        <f>IF(SUM(BB8:BW8)=0,"",SUM(BB8:BW8))</f>
        <v>973.9324698323428</v>
      </c>
      <c r="BY8" s="801">
        <f>IF(BX8&lt;&gt;"", BX8 / $BX$5, "")</f>
        <v>4.5596089411626538E-2</v>
      </c>
      <c r="BZ8" s="802">
        <f t="shared" ref="BZ8:BZ71" ca="1" si="47">IFERROR(IF(DA8&gt;0,BY8/DA8*100,""),"")</f>
        <v>95.059030800949287</v>
      </c>
      <c r="CA8" s="757" t="str" cm="1">
        <f t="array" ref="CA8">IF(AY8,INDEX(BA:BA,MATCH(1,(C:C=C8)*(AY:AY=TRUE)*(AZ:AZ=1),0)),"")</f>
        <v>Age 50 - 64</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0.14858282099753681</v>
      </c>
      <c r="DN8" s="763">
        <f t="shared" ref="DN8:DN65" ca="1" si="51">IF(DL8="", "", INDEX($BZ$8:$BZ$972, MATCH($DL$4 &amp; DL8, $AX$8:$AX$972, 0)))</f>
        <v>98.948741615503096</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241.79251375327794</v>
      </c>
      <c r="BE9" s="808">
        <f t="shared" si="4"/>
        <v>697.77434223275282</v>
      </c>
      <c r="BF9" s="808">
        <f t="shared" si="5"/>
        <v>0</v>
      </c>
      <c r="BG9" s="809">
        <f t="shared" si="6"/>
        <v>550.06532014217669</v>
      </c>
      <c r="BH9" s="809">
        <f t="shared" si="7"/>
        <v>254.05521550841561</v>
      </c>
      <c r="BI9" s="809">
        <f t="shared" si="8"/>
        <v>0</v>
      </c>
      <c r="BJ9" s="809">
        <f t="shared" si="9"/>
        <v>16.962661724529951</v>
      </c>
      <c r="BK9" s="809">
        <f t="shared" si="10"/>
        <v>99.825175611227777</v>
      </c>
      <c r="BL9" s="810">
        <f t="shared" si="11"/>
        <v>414.48895413774244</v>
      </c>
      <c r="BM9" s="810">
        <f t="shared" si="12"/>
        <v>201.42766919752955</v>
      </c>
      <c r="BN9" s="810">
        <f t="shared" si="13"/>
        <v>89.703049773577689</v>
      </c>
      <c r="BO9" s="810">
        <f t="shared" si="14"/>
        <v>0</v>
      </c>
      <c r="BP9" s="810">
        <f t="shared" si="15"/>
        <v>102.6336357483936</v>
      </c>
      <c r="BQ9" s="811">
        <f t="shared" si="16"/>
        <v>23.694299401899475</v>
      </c>
      <c r="BR9" s="811">
        <f t="shared" si="17"/>
        <v>193.30699626243234</v>
      </c>
      <c r="BS9" s="811">
        <f t="shared" si="18"/>
        <v>151.66937104299112</v>
      </c>
      <c r="BT9" s="810">
        <f t="shared" si="19"/>
        <v>33.857873605178305</v>
      </c>
      <c r="BU9" s="810">
        <f t="shared" si="20"/>
        <v>51.734015424089527</v>
      </c>
      <c r="BV9" s="810">
        <f t="shared" si="21"/>
        <v>41.584908094305831</v>
      </c>
      <c r="BW9" s="811">
        <f t="shared" si="22"/>
        <v>9.1530548468655866</v>
      </c>
      <c r="BX9" s="812">
        <f t="shared" ref="BX9:BX72" si="52">IF(SUM(BB9:BW9)=0,"",SUM(BB9:BW9))</f>
        <v>3173.7290565073863</v>
      </c>
      <c r="BY9" s="813">
        <f t="shared" ref="BY9:BY72" si="53">IF(BX9&lt;&gt;"", BX9 / $BX$5, "")</f>
        <v>0.14858282099753681</v>
      </c>
      <c r="BZ9" s="814">
        <f t="shared" ca="1" si="47"/>
        <v>98.948741615503096</v>
      </c>
      <c r="CA9" s="757" t="str" cm="1">
        <f t="array" ref="CA9">IF(AY9,INDEX(BA:BA,MATCH(1,(C:C=C9)*(AY:AY=TRUE)*(AZ:AZ=1),0)),"")</f>
        <v>Age 50 - 64</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6.5998283855440196E-2</v>
      </c>
      <c r="DN9" s="763">
        <f t="shared" ca="1" si="51"/>
        <v>87.044910956306182</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82.813516144267766</v>
      </c>
      <c r="BE10" s="808">
        <f t="shared" si="4"/>
        <v>263.23482596186778</v>
      </c>
      <c r="BF10" s="808">
        <f t="shared" si="5"/>
        <v>0</v>
      </c>
      <c r="BG10" s="809">
        <f t="shared" si="6"/>
        <v>226.3459757175782</v>
      </c>
      <c r="BH10" s="809">
        <f t="shared" si="7"/>
        <v>108.60754814869627</v>
      </c>
      <c r="BI10" s="809">
        <f t="shared" si="8"/>
        <v>0</v>
      </c>
      <c r="BJ10" s="809">
        <f t="shared" si="9"/>
        <v>17.747996147567406</v>
      </c>
      <c r="BK10" s="809">
        <f t="shared" si="10"/>
        <v>40.799989814047187</v>
      </c>
      <c r="BL10" s="810">
        <f t="shared" si="11"/>
        <v>177.00977990502736</v>
      </c>
      <c r="BM10" s="810">
        <f t="shared" si="12"/>
        <v>92.890877916159923</v>
      </c>
      <c r="BN10" s="810">
        <f t="shared" si="13"/>
        <v>41.915328960423878</v>
      </c>
      <c r="BO10" s="810">
        <f t="shared" si="14"/>
        <v>0</v>
      </c>
      <c r="BP10" s="810">
        <f t="shared" si="15"/>
        <v>46.104289021535543</v>
      </c>
      <c r="BQ10" s="811">
        <f t="shared" si="16"/>
        <v>32.276914677473421</v>
      </c>
      <c r="BR10" s="811">
        <f t="shared" si="17"/>
        <v>84.795032655860425</v>
      </c>
      <c r="BS10" s="811">
        <f t="shared" si="18"/>
        <v>73.613031215020044</v>
      </c>
      <c r="BT10" s="810">
        <f t="shared" si="19"/>
        <v>16.118082797004128</v>
      </c>
      <c r="BU10" s="810">
        <f t="shared" si="20"/>
        <v>30.799540008726055</v>
      </c>
      <c r="BV10" s="810">
        <f t="shared" si="21"/>
        <v>31.917051481817211</v>
      </c>
      <c r="BW10" s="811">
        <f t="shared" si="22"/>
        <v>42.733562579129853</v>
      </c>
      <c r="BX10" s="812">
        <f t="shared" si="52"/>
        <v>1409.7233431522027</v>
      </c>
      <c r="BY10" s="813">
        <f t="shared" si="53"/>
        <v>6.5998283855440196E-2</v>
      </c>
      <c r="BZ10" s="814">
        <f t="shared" ca="1" si="47"/>
        <v>87.044910956306182</v>
      </c>
      <c r="CA10" s="757" t="str" cm="1">
        <f t="array" ref="CA10">IF(AY10,INDEX(BA:BA,MATCH(1,(C:C=C10)*(AY:AY=TRUE)*(AZ:AZ=1),0)),"")</f>
        <v>Age 50 - 64</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0.10829223569086717</v>
      </c>
      <c r="DN10" s="763">
        <f t="shared" ca="1" si="51"/>
        <v>89.897544272240992</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6</v>
      </c>
      <c r="BA11" s="765" t="str">
        <f t="shared" si="46"/>
        <v>Age 25 - 34</v>
      </c>
      <c r="BB11" s="807">
        <f t="shared" si="1"/>
        <v>0</v>
      </c>
      <c r="BC11" s="807">
        <f t="shared" si="2"/>
        <v>0</v>
      </c>
      <c r="BD11" s="807">
        <f t="shared" si="3"/>
        <v>99.142564597773955</v>
      </c>
      <c r="BE11" s="808">
        <f t="shared" si="4"/>
        <v>396.57405363504876</v>
      </c>
      <c r="BF11" s="808">
        <f t="shared" si="5"/>
        <v>0</v>
      </c>
      <c r="BG11" s="809">
        <f t="shared" si="6"/>
        <v>371.77938052812988</v>
      </c>
      <c r="BH11" s="809">
        <f t="shared" si="7"/>
        <v>188.44066422202147</v>
      </c>
      <c r="BI11" s="809">
        <f t="shared" si="8"/>
        <v>0</v>
      </c>
      <c r="BJ11" s="809">
        <f t="shared" si="9"/>
        <v>36.000660956561504</v>
      </c>
      <c r="BK11" s="809">
        <f t="shared" si="10"/>
        <v>84.554365079466791</v>
      </c>
      <c r="BL11" s="810">
        <f t="shared" si="11"/>
        <v>328.67864900607611</v>
      </c>
      <c r="BM11" s="810">
        <f t="shared" si="12"/>
        <v>169.86070273727285</v>
      </c>
      <c r="BN11" s="810">
        <f t="shared" si="13"/>
        <v>77.953099384466967</v>
      </c>
      <c r="BO11" s="810">
        <f t="shared" si="14"/>
        <v>0</v>
      </c>
      <c r="BP11" s="810">
        <f t="shared" si="15"/>
        <v>89.719679509227817</v>
      </c>
      <c r="BQ11" s="811">
        <f t="shared" si="16"/>
        <v>47.263029172930494</v>
      </c>
      <c r="BR11" s="811">
        <f t="shared" si="17"/>
        <v>146.99835517500438</v>
      </c>
      <c r="BS11" s="811">
        <f t="shared" si="18"/>
        <v>130.55984941339474</v>
      </c>
      <c r="BT11" s="810">
        <f t="shared" si="19"/>
        <v>26.725909059716592</v>
      </c>
      <c r="BU11" s="810">
        <f t="shared" si="20"/>
        <v>59.411961102576669</v>
      </c>
      <c r="BV11" s="810">
        <f t="shared" si="21"/>
        <v>47.739022849530826</v>
      </c>
      <c r="BW11" s="811">
        <f t="shared" si="22"/>
        <v>11.720207927722448</v>
      </c>
      <c r="BX11" s="812">
        <f t="shared" si="52"/>
        <v>2313.1221543569227</v>
      </c>
      <c r="BY11" s="813">
        <f t="shared" si="53"/>
        <v>0.10829223569086717</v>
      </c>
      <c r="BZ11" s="814">
        <f t="shared" ca="1" si="47"/>
        <v>89.897544272240992</v>
      </c>
      <c r="CA11" s="757" t="str" cm="1">
        <f t="array" ref="CA11">IF(AY11,INDEX(BA:BA,MATCH(1,(C:C=C11)*(AY:AY=TRUE)*(AZ:AZ=1),0)),"")</f>
        <v>Age 50 - 64</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0.18637386278697507</v>
      </c>
      <c r="DN11" s="763">
        <f t="shared" ca="1" si="51"/>
        <v>98.669515983935852</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2</v>
      </c>
      <c r="BA12" s="765" t="str">
        <f t="shared" si="46"/>
        <v>Age 35 - 49</v>
      </c>
      <c r="BB12" s="807">
        <f t="shared" si="1"/>
        <v>0</v>
      </c>
      <c r="BC12" s="807">
        <f t="shared" si="2"/>
        <v>0</v>
      </c>
      <c r="BD12" s="807">
        <f t="shared" si="3"/>
        <v>266.12331106093967</v>
      </c>
      <c r="BE12" s="808">
        <f t="shared" si="4"/>
        <v>855.88056944382083</v>
      </c>
      <c r="BF12" s="808">
        <f t="shared" si="5"/>
        <v>0</v>
      </c>
      <c r="BG12" s="809">
        <f t="shared" si="6"/>
        <v>694.10809164156535</v>
      </c>
      <c r="BH12" s="809">
        <f t="shared" si="7"/>
        <v>329.46011119353949</v>
      </c>
      <c r="BI12" s="809">
        <f t="shared" si="8"/>
        <v>0</v>
      </c>
      <c r="BJ12" s="809">
        <f t="shared" si="9"/>
        <v>34.168588511525755</v>
      </c>
      <c r="BK12" s="809">
        <f t="shared" si="10"/>
        <v>132.63700865317227</v>
      </c>
      <c r="BL12" s="810">
        <f t="shared" si="11"/>
        <v>534.79399158540832</v>
      </c>
      <c r="BM12" s="810">
        <f t="shared" si="12"/>
        <v>260.74395259981685</v>
      </c>
      <c r="BN12" s="810">
        <f t="shared" si="13"/>
        <v>110.59559884366384</v>
      </c>
      <c r="BO12" s="810">
        <f t="shared" si="14"/>
        <v>0</v>
      </c>
      <c r="BP12" s="810">
        <f t="shared" si="15"/>
        <v>136.92223012307898</v>
      </c>
      <c r="BQ12" s="811">
        <f t="shared" si="16"/>
        <v>44.987689063108505</v>
      </c>
      <c r="BR12" s="811">
        <f t="shared" si="17"/>
        <v>214.4420089124082</v>
      </c>
      <c r="BS12" s="811">
        <f t="shared" si="18"/>
        <v>178.43295066457478</v>
      </c>
      <c r="BT12" s="810">
        <f t="shared" si="19"/>
        <v>35.609664087861596</v>
      </c>
      <c r="BU12" s="810">
        <f t="shared" si="20"/>
        <v>80.247232619496771</v>
      </c>
      <c r="BV12" s="810">
        <f t="shared" si="21"/>
        <v>61.644821341891841</v>
      </c>
      <c r="BW12" s="811">
        <f t="shared" si="22"/>
        <v>10.147888783913517</v>
      </c>
      <c r="BX12" s="812">
        <f t="shared" si="52"/>
        <v>3980.9457091297872</v>
      </c>
      <c r="BY12" s="813">
        <f t="shared" si="53"/>
        <v>0.18637386278697507</v>
      </c>
      <c r="BZ12" s="814">
        <f t="shared" ca="1" si="47"/>
        <v>98.669515983935852</v>
      </c>
      <c r="CA12" s="757" t="str" cm="1">
        <f t="array" ref="CA12">IF(AY12,INDEX(BA:BA,MATCH(1,(C:C=C12)*(AY:AY=TRUE)*(AZ:AZ=1),0)),"")</f>
        <v>Age 50 - 64</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0.21248419428163168</v>
      </c>
      <c r="DN12" s="763">
        <f t="shared" ca="1" si="51"/>
        <v>105.14791378996983</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1</v>
      </c>
      <c r="BA13" s="765" t="str">
        <f t="shared" si="46"/>
        <v>Age 50 - 64</v>
      </c>
      <c r="BB13" s="807">
        <f t="shared" si="1"/>
        <v>0</v>
      </c>
      <c r="BC13" s="807">
        <f t="shared" si="2"/>
        <v>0</v>
      </c>
      <c r="BD13" s="807">
        <f t="shared" si="3"/>
        <v>355.03163166268035</v>
      </c>
      <c r="BE13" s="808">
        <f t="shared" si="4"/>
        <v>1019.6818499470763</v>
      </c>
      <c r="BF13" s="808">
        <f t="shared" si="5"/>
        <v>0</v>
      </c>
      <c r="BG13" s="809">
        <f t="shared" si="6"/>
        <v>887.68550420592908</v>
      </c>
      <c r="BH13" s="809">
        <f t="shared" si="7"/>
        <v>329.74641115669414</v>
      </c>
      <c r="BI13" s="809">
        <f t="shared" si="8"/>
        <v>0</v>
      </c>
      <c r="BJ13" s="809">
        <f t="shared" si="9"/>
        <v>22.855599351213336</v>
      </c>
      <c r="BK13" s="809">
        <f t="shared" si="10"/>
        <v>123.34595894186454</v>
      </c>
      <c r="BL13" s="810">
        <f t="shared" si="11"/>
        <v>656.26406086187808</v>
      </c>
      <c r="BM13" s="810">
        <f t="shared" si="12"/>
        <v>291.96682286428029</v>
      </c>
      <c r="BN13" s="810">
        <f t="shared" si="13"/>
        <v>88.724874989496598</v>
      </c>
      <c r="BO13" s="810">
        <f t="shared" si="14"/>
        <v>0</v>
      </c>
      <c r="BP13" s="810">
        <f t="shared" si="15"/>
        <v>169.92760909115017</v>
      </c>
      <c r="BQ13" s="811">
        <f t="shared" si="16"/>
        <v>31.757433574531511</v>
      </c>
      <c r="BR13" s="811">
        <f t="shared" si="17"/>
        <v>204.70289429039221</v>
      </c>
      <c r="BS13" s="811">
        <f t="shared" si="18"/>
        <v>167.99360046310034</v>
      </c>
      <c r="BT13" s="810">
        <f t="shared" si="19"/>
        <v>29.830035860277139</v>
      </c>
      <c r="BU13" s="810">
        <f t="shared" si="20"/>
        <v>93.132837889937733</v>
      </c>
      <c r="BV13" s="810">
        <f t="shared" si="21"/>
        <v>57.33987751818028</v>
      </c>
      <c r="BW13" s="811">
        <f t="shared" si="22"/>
        <v>8.6753871869704717</v>
      </c>
      <c r="BX13" s="812">
        <f t="shared" si="52"/>
        <v>4538.6623898556527</v>
      </c>
      <c r="BY13" s="813">
        <f t="shared" si="53"/>
        <v>0.21248419428163168</v>
      </c>
      <c r="BZ13" s="814">
        <f t="shared" ca="1" si="47"/>
        <v>105.14791378996983</v>
      </c>
      <c r="CA13" s="757" t="str" cm="1">
        <f t="array" ref="CA13">IF(AY13,INDEX(BA:BA,MATCH(1,(C:C=C13)*(AY:AY=TRUE)*(AZ:AZ=1),0)),"")</f>
        <v>Age 50 - 64</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0.116507990027962</v>
      </c>
      <c r="DN13" s="763">
        <f t="shared" ca="1" si="51"/>
        <v>108.28773302004497</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4</v>
      </c>
      <c r="BA14" s="765" t="str">
        <f t="shared" si="46"/>
        <v>Age 65 - 74</v>
      </c>
      <c r="BB14" s="807">
        <f t="shared" si="1"/>
        <v>0</v>
      </c>
      <c r="BC14" s="807">
        <f t="shared" si="2"/>
        <v>0</v>
      </c>
      <c r="BD14" s="807">
        <f t="shared" si="3"/>
        <v>185.27134117884773</v>
      </c>
      <c r="BE14" s="808">
        <f t="shared" si="4"/>
        <v>542.37463530253217</v>
      </c>
      <c r="BF14" s="808">
        <f t="shared" si="5"/>
        <v>0</v>
      </c>
      <c r="BG14" s="809">
        <f t="shared" si="6"/>
        <v>527.38669631265509</v>
      </c>
      <c r="BH14" s="809">
        <f t="shared" si="7"/>
        <v>173.44720372642848</v>
      </c>
      <c r="BI14" s="809">
        <f t="shared" si="8"/>
        <v>0</v>
      </c>
      <c r="BJ14" s="809">
        <f t="shared" si="9"/>
        <v>9.3814758005967391</v>
      </c>
      <c r="BK14" s="809">
        <f t="shared" si="10"/>
        <v>60.325799243615791</v>
      </c>
      <c r="BL14" s="810">
        <f t="shared" si="11"/>
        <v>392.16537786853007</v>
      </c>
      <c r="BM14" s="810">
        <f t="shared" si="12"/>
        <v>166.62283644027585</v>
      </c>
      <c r="BN14" s="810">
        <f t="shared" si="13"/>
        <v>37.589143170770484</v>
      </c>
      <c r="BO14" s="810">
        <f t="shared" si="14"/>
        <v>0</v>
      </c>
      <c r="BP14" s="810">
        <f t="shared" si="15"/>
        <v>101.51739565651076</v>
      </c>
      <c r="BQ14" s="811">
        <f t="shared" si="16"/>
        <v>12.967433191586583</v>
      </c>
      <c r="BR14" s="811">
        <f t="shared" si="17"/>
        <v>98.334579827198951</v>
      </c>
      <c r="BS14" s="811">
        <f t="shared" si="18"/>
        <v>78.827219001320131</v>
      </c>
      <c r="BT14" s="810">
        <f t="shared" si="19"/>
        <v>12.674791196288796</v>
      </c>
      <c r="BU14" s="810">
        <f t="shared" si="20"/>
        <v>55.638669965324979</v>
      </c>
      <c r="BV14" s="810">
        <f t="shared" si="21"/>
        <v>28.41489020743888</v>
      </c>
      <c r="BW14" s="811">
        <f t="shared" si="22"/>
        <v>5.671178907346702</v>
      </c>
      <c r="BX14" s="812">
        <f t="shared" si="52"/>
        <v>2488.6106669972683</v>
      </c>
      <c r="BY14" s="813">
        <f t="shared" si="53"/>
        <v>0.116507990027962</v>
      </c>
      <c r="BZ14" s="814">
        <f t="shared" ca="1" si="47"/>
        <v>108.28773302004497</v>
      </c>
      <c r="CA14" s="757" t="str" cm="1">
        <f t="array" ref="CA14">IF(AY14,INDEX(BA:BA,MATCH(1,(C:C=C14)*(AY:AY=TRUE)*(AZ:AZ=1),0)),"")</f>
        <v>Age 50 - 64</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0.11616452294795751</v>
      </c>
      <c r="DN14" s="763">
        <f t="shared" ca="1" si="51"/>
        <v>108.53414440013402</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5</v>
      </c>
      <c r="BA15" s="817" t="str">
        <f t="shared" si="46"/>
        <v>Age 75+</v>
      </c>
      <c r="BB15" s="818">
        <f t="shared" si="1"/>
        <v>0</v>
      </c>
      <c r="BC15" s="818">
        <f t="shared" si="2"/>
        <v>0</v>
      </c>
      <c r="BD15" s="818">
        <f t="shared" si="3"/>
        <v>182.74420200809303</v>
      </c>
      <c r="BE15" s="819">
        <f t="shared" si="4"/>
        <v>512.84883800664579</v>
      </c>
      <c r="BF15" s="819">
        <f t="shared" si="5"/>
        <v>0</v>
      </c>
      <c r="BG15" s="820">
        <f t="shared" si="6"/>
        <v>536.69499298515541</v>
      </c>
      <c r="BH15" s="820">
        <f t="shared" si="7"/>
        <v>172.88660439737586</v>
      </c>
      <c r="BI15" s="820">
        <f t="shared" si="8"/>
        <v>0</v>
      </c>
      <c r="BJ15" s="820">
        <f t="shared" si="9"/>
        <v>8.3556853804801694</v>
      </c>
      <c r="BK15" s="820">
        <f t="shared" si="10"/>
        <v>56.03921308884641</v>
      </c>
      <c r="BL15" s="821">
        <f t="shared" si="11"/>
        <v>411.2647203930452</v>
      </c>
      <c r="BM15" s="821">
        <f t="shared" si="12"/>
        <v>172.00041158389033</v>
      </c>
      <c r="BN15" s="821">
        <f t="shared" si="13"/>
        <v>32.788990136818789</v>
      </c>
      <c r="BO15" s="821">
        <f t="shared" si="14"/>
        <v>0</v>
      </c>
      <c r="BP15" s="821">
        <f t="shared" si="15"/>
        <v>105.10927513880584</v>
      </c>
      <c r="BQ15" s="822">
        <f t="shared" si="16"/>
        <v>11.314329699490756</v>
      </c>
      <c r="BR15" s="822">
        <f t="shared" si="17"/>
        <v>92.636480823774278</v>
      </c>
      <c r="BS15" s="822">
        <f t="shared" si="18"/>
        <v>67.16525974121862</v>
      </c>
      <c r="BT15" s="821">
        <f t="shared" si="19"/>
        <v>9.6753045573638783</v>
      </c>
      <c r="BU15" s="821">
        <f t="shared" si="20"/>
        <v>61.444278329769759</v>
      </c>
      <c r="BV15" s="821">
        <f t="shared" si="21"/>
        <v>25.475765843841206</v>
      </c>
      <c r="BW15" s="822">
        <f t="shared" si="22"/>
        <v>22.829858053756659</v>
      </c>
      <c r="BX15" s="823">
        <f t="shared" si="52"/>
        <v>2481.2742101683725</v>
      </c>
      <c r="BY15" s="824">
        <f t="shared" si="53"/>
        <v>0.11616452294795751</v>
      </c>
      <c r="BZ15" s="825">
        <f t="shared" ca="1" si="47"/>
        <v>108.53414440013402</v>
      </c>
      <c r="CA15" s="757" t="str" cm="1">
        <f t="array" ref="CA15">IF(AY15,INDEX(BA:BA,MATCH(1,(C:C=C15)*(AY:AY=TRUE)*(AZ:AZ=1),0)),"")</f>
        <v>Age 50 - 64</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1293.1144630292345</v>
      </c>
      <c r="BE18" s="808">
        <f t="shared" si="4"/>
        <v>3895.1372483352052</v>
      </c>
      <c r="BF18" s="808">
        <f t="shared" si="5"/>
        <v>0</v>
      </c>
      <c r="BG18" s="829">
        <f t="shared" si="6"/>
        <v>3262.7418303558984</v>
      </c>
      <c r="BH18" s="829">
        <f t="shared" si="7"/>
        <v>1496.6929739531508</v>
      </c>
      <c r="BI18" s="829">
        <f t="shared" si="8"/>
        <v>0</v>
      </c>
      <c r="BJ18" s="829">
        <f t="shared" si="9"/>
        <v>137.66812383388012</v>
      </c>
      <c r="BK18" s="829">
        <f t="shared" si="10"/>
        <v>573.48535196567366</v>
      </c>
      <c r="BL18" s="810">
        <f t="shared" si="11"/>
        <v>2163.4891846170344</v>
      </c>
      <c r="BM18" s="810">
        <f t="shared" si="12"/>
        <v>1240.6913932261205</v>
      </c>
      <c r="BN18" s="810">
        <f t="shared" si="13"/>
        <v>491.29436044500721</v>
      </c>
      <c r="BO18" s="810">
        <f t="shared" si="14"/>
        <v>0</v>
      </c>
      <c r="BP18" s="810">
        <f t="shared" si="15"/>
        <v>530.56862089120375</v>
      </c>
      <c r="BQ18" s="830">
        <f t="shared" si="16"/>
        <v>183.15674098003979</v>
      </c>
      <c r="BR18" s="830">
        <f t="shared" si="17"/>
        <v>945.32668207762947</v>
      </c>
      <c r="BS18" s="830">
        <f t="shared" si="18"/>
        <v>626.08250468444794</v>
      </c>
      <c r="BT18" s="810">
        <f t="shared" si="19"/>
        <v>143.65368266237192</v>
      </c>
      <c r="BU18" s="810">
        <f t="shared" si="20"/>
        <v>318.13986938129881</v>
      </c>
      <c r="BV18" s="810">
        <f t="shared" si="21"/>
        <v>246.38610104397947</v>
      </c>
      <c r="BW18" s="830">
        <f t="shared" si="22"/>
        <v>95.575956178125139</v>
      </c>
      <c r="BX18" s="816">
        <f t="shared" si="52"/>
        <v>17643.205087660303</v>
      </c>
      <c r="BY18" s="755">
        <f t="shared" si="53"/>
        <v>0.82599274754963958</v>
      </c>
      <c r="BZ18" s="805">
        <f t="shared" ca="1" si="47"/>
        <v>100.12914455703708</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21.297624074538451</v>
      </c>
      <c r="BE19" s="808">
        <f t="shared" si="4"/>
        <v>85.09989293852172</v>
      </c>
      <c r="BF19" s="808">
        <f t="shared" si="5"/>
        <v>0</v>
      </c>
      <c r="BG19" s="829">
        <f t="shared" si="6"/>
        <v>169.95208753342757</v>
      </c>
      <c r="BH19" s="829">
        <f t="shared" si="7"/>
        <v>24.186552399949765</v>
      </c>
      <c r="BI19" s="829">
        <f t="shared" si="8"/>
        <v>0</v>
      </c>
      <c r="BJ19" s="829">
        <f t="shared" si="9"/>
        <v>2.4521432149483156</v>
      </c>
      <c r="BK19" s="829">
        <f t="shared" si="10"/>
        <v>16.164779092487564</v>
      </c>
      <c r="BL19" s="810">
        <f t="shared" si="11"/>
        <v>321.81189446564468</v>
      </c>
      <c r="BM19" s="810">
        <f t="shared" si="12"/>
        <v>83.491441340124197</v>
      </c>
      <c r="BN19" s="810">
        <f t="shared" si="13"/>
        <v>12.749510668616541</v>
      </c>
      <c r="BO19" s="810">
        <f t="shared" si="14"/>
        <v>0</v>
      </c>
      <c r="BP19" s="810">
        <f t="shared" si="15"/>
        <v>90.503105600639856</v>
      </c>
      <c r="BQ19" s="830">
        <f t="shared" si="16"/>
        <v>5.0705094333430614</v>
      </c>
      <c r="BR19" s="830">
        <f t="shared" si="17"/>
        <v>92.503137906538115</v>
      </c>
      <c r="BS19" s="830">
        <f t="shared" si="18"/>
        <v>88.843941441390285</v>
      </c>
      <c r="BT19" s="810">
        <f t="shared" si="19"/>
        <v>8.5234495282757212</v>
      </c>
      <c r="BU19" s="810">
        <f t="shared" si="20"/>
        <v>20.443395607904971</v>
      </c>
      <c r="BV19" s="810">
        <f t="shared" si="21"/>
        <v>12.102862939521598</v>
      </c>
      <c r="BW19" s="830">
        <f t="shared" si="22"/>
        <v>3.0862991085076077</v>
      </c>
      <c r="BX19" s="816">
        <f t="shared" si="52"/>
        <v>1058.2826272943798</v>
      </c>
      <c r="BY19" s="755">
        <f t="shared" si="53"/>
        <v>4.9545066820897932E-2</v>
      </c>
      <c r="BZ19" s="805">
        <f t="shared" ca="1" si="47"/>
        <v>95.119960981877256</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147.6298103580321</v>
      </c>
      <c r="BE20" s="808">
        <f t="shared" si="4"/>
        <v>455.72592197835939</v>
      </c>
      <c r="BF20" s="808">
        <f t="shared" si="5"/>
        <v>0</v>
      </c>
      <c r="BG20" s="829">
        <f t="shared" si="6"/>
        <v>386.3064226354378</v>
      </c>
      <c r="BH20" s="829">
        <f t="shared" si="7"/>
        <v>101.28410072768114</v>
      </c>
      <c r="BI20" s="829">
        <f t="shared" si="8"/>
        <v>0</v>
      </c>
      <c r="BJ20" s="829">
        <f t="shared" si="9"/>
        <v>12.091664465973247</v>
      </c>
      <c r="BK20" s="829">
        <f t="shared" si="10"/>
        <v>42.122418009235567</v>
      </c>
      <c r="BL20" s="810">
        <f t="shared" si="11"/>
        <v>242.67724814719989</v>
      </c>
      <c r="BM20" s="810">
        <f t="shared" si="12"/>
        <v>70.696671712464735</v>
      </c>
      <c r="BN20" s="810">
        <f t="shared" si="13"/>
        <v>4.7857070045838475</v>
      </c>
      <c r="BO20" s="810">
        <f t="shared" si="14"/>
        <v>0</v>
      </c>
      <c r="BP20" s="810">
        <f t="shared" si="15"/>
        <v>100.43128932621222</v>
      </c>
      <c r="BQ20" s="830">
        <f t="shared" si="16"/>
        <v>25.687305687587774</v>
      </c>
      <c r="BR20" s="830">
        <f t="shared" si="17"/>
        <v>36.775799038911927</v>
      </c>
      <c r="BS20" s="830">
        <f t="shared" si="18"/>
        <v>158.65938406342534</v>
      </c>
      <c r="BT20" s="810">
        <f t="shared" si="19"/>
        <v>10.616975345682956</v>
      </c>
      <c r="BU20" s="810">
        <f t="shared" si="20"/>
        <v>94.996835053045217</v>
      </c>
      <c r="BV20" s="810">
        <f t="shared" si="21"/>
        <v>46.72224922598096</v>
      </c>
      <c r="BW20" s="830">
        <f t="shared" si="22"/>
        <v>9.4880236271031571</v>
      </c>
      <c r="BX20" s="816">
        <f t="shared" si="52"/>
        <v>1946.6978264069169</v>
      </c>
      <c r="BY20" s="755">
        <f t="shared" si="53"/>
        <v>9.1137538689462394E-2</v>
      </c>
      <c r="BZ20" s="805">
        <f t="shared" ca="1" si="47"/>
        <v>100.16202131556975</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5.9581025381944928</v>
      </c>
      <c r="BE21" s="808">
        <f t="shared" si="4"/>
        <v>47.036936747907156</v>
      </c>
      <c r="BF21" s="808">
        <f t="shared" si="5"/>
        <v>0</v>
      </c>
      <c r="BG21" s="829">
        <f t="shared" si="6"/>
        <v>137.99965947523444</v>
      </c>
      <c r="BH21" s="829">
        <f t="shared" si="7"/>
        <v>16.836372919216799</v>
      </c>
      <c r="BI21" s="829">
        <f t="shared" si="8"/>
        <v>0</v>
      </c>
      <c r="BJ21" s="829">
        <f t="shared" si="9"/>
        <v>0.78806848519831163</v>
      </c>
      <c r="BK21" s="829">
        <f t="shared" si="10"/>
        <v>1.2274509326027987</v>
      </c>
      <c r="BL21" s="810">
        <f t="shared" si="11"/>
        <v>320.02167277011552</v>
      </c>
      <c r="BM21" s="810">
        <f t="shared" si="12"/>
        <v>27.120493721289638</v>
      </c>
      <c r="BN21" s="810">
        <f t="shared" si="13"/>
        <v>1.1704218817924115</v>
      </c>
      <c r="BO21" s="810">
        <f t="shared" si="14"/>
        <v>0</v>
      </c>
      <c r="BP21" s="810">
        <f t="shared" si="15"/>
        <v>64.496984181943162</v>
      </c>
      <c r="BQ21" s="830">
        <f t="shared" si="16"/>
        <v>1.0854438990291595</v>
      </c>
      <c r="BR21" s="830">
        <f t="shared" si="17"/>
        <v>22.394380976919336</v>
      </c>
      <c r="BS21" s="830">
        <f t="shared" si="18"/>
        <v>25.414169810735487</v>
      </c>
      <c r="BT21" s="810">
        <f t="shared" si="19"/>
        <v>13.205892463669295</v>
      </c>
      <c r="BU21" s="810">
        <f t="shared" si="20"/>
        <v>17.419899957750861</v>
      </c>
      <c r="BV21" s="810">
        <f t="shared" si="21"/>
        <v>5.7887867905179142</v>
      </c>
      <c r="BW21" s="830">
        <f t="shared" si="22"/>
        <v>3.8497210862640432</v>
      </c>
      <c r="BX21" s="816">
        <f t="shared" si="52"/>
        <v>711.81445863838098</v>
      </c>
      <c r="BY21" s="755">
        <f t="shared" si="53"/>
        <v>3.3324646939999113E-2</v>
      </c>
      <c r="BZ21" s="805">
        <f t="shared" ca="1" si="47"/>
        <v>104.15398384594671</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1371.1021139636891</v>
      </c>
      <c r="BE23" s="808">
        <f t="shared" si="4"/>
        <v>4212.7746727585472</v>
      </c>
      <c r="BF23" s="808">
        <f t="shared" si="5"/>
        <v>0</v>
      </c>
      <c r="BG23" s="829">
        <f t="shared" si="6"/>
        <v>3796.9713637647437</v>
      </c>
      <c r="BH23" s="829">
        <f t="shared" si="7"/>
        <v>1483.8450002693817</v>
      </c>
      <c r="BI23" s="829">
        <f t="shared" si="8"/>
        <v>0</v>
      </c>
      <c r="BJ23" s="829">
        <f t="shared" si="9"/>
        <v>118.66241456531537</v>
      </c>
      <c r="BK23" s="829">
        <f t="shared" si="10"/>
        <v>580.77973911866309</v>
      </c>
      <c r="BL23" s="810">
        <f t="shared" si="11"/>
        <v>2954.6763240716245</v>
      </c>
      <c r="BM23" s="810">
        <f t="shared" si="12"/>
        <v>1309.8518756794251</v>
      </c>
      <c r="BN23" s="810">
        <f t="shared" si="13"/>
        <v>436.93778913278101</v>
      </c>
      <c r="BO23" s="810">
        <f t="shared" si="14"/>
        <v>0</v>
      </c>
      <c r="BP23" s="810">
        <f t="shared" si="15"/>
        <v>758.07459998487286</v>
      </c>
      <c r="BQ23" s="830">
        <f t="shared" si="16"/>
        <v>165.38518220361385</v>
      </c>
      <c r="BR23" s="830">
        <f t="shared" si="17"/>
        <v>996.791179601056</v>
      </c>
      <c r="BS23" s="830">
        <f t="shared" si="18"/>
        <v>815.91116236699725</v>
      </c>
      <c r="BT23" s="810">
        <f t="shared" si="19"/>
        <v>132.64953105336292</v>
      </c>
      <c r="BU23" s="810">
        <f t="shared" si="20"/>
        <v>406.38966756711272</v>
      </c>
      <c r="BV23" s="810">
        <f t="shared" si="21"/>
        <v>254.97940675519311</v>
      </c>
      <c r="BW23" s="830">
        <f t="shared" si="22"/>
        <v>96.391926064399172</v>
      </c>
      <c r="BX23" s="816">
        <f t="shared" si="52"/>
        <v>19892.173948920776</v>
      </c>
      <c r="BY23" s="755">
        <f t="shared" si="53"/>
        <v>0.93128155191576667</v>
      </c>
      <c r="BZ23" s="805">
        <f t="shared" ca="1" si="47"/>
        <v>102.35765953317262</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11.494782559814579</v>
      </c>
      <c r="BE24" s="808">
        <f t="shared" si="4"/>
        <v>49.923988654308843</v>
      </c>
      <c r="BF24" s="808">
        <f t="shared" si="5"/>
        <v>0</v>
      </c>
      <c r="BG24" s="829">
        <f t="shared" si="6"/>
        <v>44.077162999225457</v>
      </c>
      <c r="BH24" s="829">
        <f t="shared" si="7"/>
        <v>28.946909616918191</v>
      </c>
      <c r="BI24" s="829">
        <f t="shared" si="8"/>
        <v>0</v>
      </c>
      <c r="BJ24" s="829">
        <f t="shared" si="9"/>
        <v>5.5093600318105986</v>
      </c>
      <c r="BK24" s="829">
        <f t="shared" si="10"/>
        <v>8.1060470313795676</v>
      </c>
      <c r="BL24" s="810">
        <f t="shared" si="11"/>
        <v>16.707142588702592</v>
      </c>
      <c r="BM24" s="810">
        <f t="shared" si="12"/>
        <v>22.243786367834783</v>
      </c>
      <c r="BN24" s="810">
        <f t="shared" si="13"/>
        <v>12.172100486182623</v>
      </c>
      <c r="BO24" s="810">
        <f t="shared" si="14"/>
        <v>0</v>
      </c>
      <c r="BP24" s="810">
        <f t="shared" si="15"/>
        <v>8.0268490457144388</v>
      </c>
      <c r="BQ24" s="830">
        <f t="shared" si="16"/>
        <v>4.4750725692120223</v>
      </c>
      <c r="BR24" s="830">
        <f t="shared" si="17"/>
        <v>17.964364739550945</v>
      </c>
      <c r="BS24" s="830">
        <f t="shared" si="18"/>
        <v>10.931376466813264</v>
      </c>
      <c r="BT24" s="810">
        <f t="shared" si="19"/>
        <v>5.4705865235090432</v>
      </c>
      <c r="BU24" s="810">
        <f t="shared" si="20"/>
        <v>10.280880363316907</v>
      </c>
      <c r="BV24" s="810">
        <f t="shared" si="21"/>
        <v>8.4537899777684391</v>
      </c>
      <c r="BW24" s="830">
        <f t="shared" si="22"/>
        <v>1.282705474289904</v>
      </c>
      <c r="BX24" s="816">
        <f t="shared" si="52"/>
        <v>266.06690549635221</v>
      </c>
      <c r="BY24" s="755">
        <f t="shared" si="53"/>
        <v>1.2456315800391022E-2</v>
      </c>
      <c r="BZ24" s="805">
        <f t="shared" ca="1" si="47"/>
        <v>85.277591831828133</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68.806390249090526</v>
      </c>
      <c r="BE25" s="808">
        <f t="shared" si="4"/>
        <v>175.22269882697316</v>
      </c>
      <c r="BF25" s="808">
        <f t="shared" si="5"/>
        <v>0</v>
      </c>
      <c r="BG25" s="829">
        <f t="shared" si="6"/>
        <v>84.806304063089016</v>
      </c>
      <c r="BH25" s="829">
        <f t="shared" si="7"/>
        <v>90.631012272689347</v>
      </c>
      <c r="BI25" s="829">
        <f t="shared" si="8"/>
        <v>0</v>
      </c>
      <c r="BJ25" s="829">
        <f t="shared" si="9"/>
        <v>17.356095096183342</v>
      </c>
      <c r="BK25" s="829">
        <f t="shared" si="10"/>
        <v>34.556580686859967</v>
      </c>
      <c r="BL25" s="810">
        <f t="shared" si="11"/>
        <v>62.891224739992886</v>
      </c>
      <c r="BM25" s="810">
        <f t="shared" si="12"/>
        <v>67.678924034017527</v>
      </c>
      <c r="BN25" s="810">
        <f t="shared" si="13"/>
        <v>38.463057453182934</v>
      </c>
      <c r="BO25" s="810">
        <f t="shared" si="14"/>
        <v>0</v>
      </c>
      <c r="BP25" s="810">
        <f t="shared" si="15"/>
        <v>10.530331144595962</v>
      </c>
      <c r="BQ25" s="830">
        <f t="shared" si="16"/>
        <v>24.588901140252705</v>
      </c>
      <c r="BR25" s="830">
        <f t="shared" si="17"/>
        <v>41.74324304241636</v>
      </c>
      <c r="BS25" s="830">
        <f t="shared" si="18"/>
        <v>29.835748934173555</v>
      </c>
      <c r="BT25" s="810">
        <f t="shared" si="19"/>
        <v>21.642902548362304</v>
      </c>
      <c r="BU25" s="810">
        <f t="shared" si="20"/>
        <v>8.1588904905518138</v>
      </c>
      <c r="BV25" s="810">
        <f t="shared" si="21"/>
        <v>16.166479080825095</v>
      </c>
      <c r="BW25" s="830">
        <f t="shared" si="22"/>
        <v>8.4022398412000836</v>
      </c>
      <c r="BX25" s="816">
        <f t="shared" si="52"/>
        <v>801.48102364445651</v>
      </c>
      <c r="BY25" s="755">
        <f t="shared" si="53"/>
        <v>3.7522519833541969E-2</v>
      </c>
      <c r="BZ25" s="805">
        <f t="shared" ca="1" si="47"/>
        <v>81.290218844659961</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6.6387579112985549</v>
      </c>
      <c r="BE26" s="808">
        <f t="shared" si="4"/>
        <v>32.567367630812463</v>
      </c>
      <c r="BF26" s="808">
        <f t="shared" si="5"/>
        <v>0</v>
      </c>
      <c r="BG26" s="829">
        <f t="shared" si="6"/>
        <v>18.31998245385423</v>
      </c>
      <c r="BH26" s="829">
        <f t="shared" si="7"/>
        <v>28.070196645836067</v>
      </c>
      <c r="BI26" s="829">
        <f t="shared" si="8"/>
        <v>0</v>
      </c>
      <c r="BJ26" s="829">
        <f t="shared" si="9"/>
        <v>10.362383866454669</v>
      </c>
      <c r="BK26" s="829">
        <f t="shared" si="10"/>
        <v>7.9807190435812201</v>
      </c>
      <c r="BL26" s="810">
        <f t="shared" si="11"/>
        <v>9.2015228015714694</v>
      </c>
      <c r="BM26" s="810">
        <f t="shared" si="12"/>
        <v>12.797697856855217</v>
      </c>
      <c r="BN26" s="810">
        <f t="shared" si="13"/>
        <v>20.306308477489882</v>
      </c>
      <c r="BO26" s="810">
        <f t="shared" si="14"/>
        <v>0</v>
      </c>
      <c r="BP26" s="810">
        <f t="shared" si="15"/>
        <v>5.31931677533764</v>
      </c>
      <c r="BQ26" s="830">
        <f t="shared" si="16"/>
        <v>18.078907050640169</v>
      </c>
      <c r="BR26" s="830">
        <f t="shared" si="17"/>
        <v>28.737313583156528</v>
      </c>
      <c r="BS26" s="830">
        <f t="shared" si="18"/>
        <v>40.04815469350104</v>
      </c>
      <c r="BT26" s="810">
        <f t="shared" si="19"/>
        <v>14.537423052321595</v>
      </c>
      <c r="BU26" s="810">
        <f t="shared" si="20"/>
        <v>20.284233413656878</v>
      </c>
      <c r="BV26" s="810">
        <f t="shared" si="21"/>
        <v>23.97316908958328</v>
      </c>
      <c r="BW26" s="830">
        <f t="shared" si="22"/>
        <v>5.5120379601953342</v>
      </c>
      <c r="BX26" s="816">
        <f t="shared" si="52"/>
        <v>302.73549230614623</v>
      </c>
      <c r="BY26" s="755">
        <f t="shared" si="53"/>
        <v>1.4173009939426322E-2</v>
      </c>
      <c r="BZ26" s="805">
        <f t="shared" ca="1" si="47"/>
        <v>59.512876955499017</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9.957955316106581</v>
      </c>
      <c r="BE27" s="808">
        <f t="shared" si="4"/>
        <v>12.511272129355287</v>
      </c>
      <c r="BF27" s="808">
        <f t="shared" si="5"/>
        <v>0</v>
      </c>
      <c r="BG27" s="829">
        <f t="shared" si="6"/>
        <v>12.825186719088155</v>
      </c>
      <c r="BH27" s="829">
        <f t="shared" si="7"/>
        <v>7.5068811951745085</v>
      </c>
      <c r="BI27" s="829">
        <f t="shared" si="8"/>
        <v>0</v>
      </c>
      <c r="BJ27" s="829">
        <f t="shared" si="9"/>
        <v>1.1097464402358352</v>
      </c>
      <c r="BK27" s="829">
        <f t="shared" si="10"/>
        <v>1.5769141195155165</v>
      </c>
      <c r="BL27" s="810">
        <f t="shared" si="11"/>
        <v>4.5237857981074789</v>
      </c>
      <c r="BM27" s="810">
        <f t="shared" si="12"/>
        <v>9.4277160618672315</v>
      </c>
      <c r="BN27" s="810">
        <f t="shared" si="13"/>
        <v>2.1207444503634045</v>
      </c>
      <c r="BO27" s="810">
        <f t="shared" si="14"/>
        <v>0</v>
      </c>
      <c r="BP27" s="810">
        <f t="shared" si="15"/>
        <v>4.0489030494786089</v>
      </c>
      <c r="BQ27" s="830">
        <f t="shared" si="16"/>
        <v>2.4719370362811128</v>
      </c>
      <c r="BR27" s="830">
        <f t="shared" si="17"/>
        <v>11.763899033819959</v>
      </c>
      <c r="BS27" s="830">
        <f t="shared" si="18"/>
        <v>2.2735575385141451</v>
      </c>
      <c r="BT27" s="810">
        <f t="shared" si="19"/>
        <v>1.6995568224439253</v>
      </c>
      <c r="BU27" s="810">
        <f t="shared" si="20"/>
        <v>5.8863281653613271</v>
      </c>
      <c r="BV27" s="810">
        <f t="shared" si="21"/>
        <v>7.4271550966297495</v>
      </c>
      <c r="BW27" s="830">
        <f t="shared" si="22"/>
        <v>0.41109065991541971</v>
      </c>
      <c r="BX27" s="816">
        <f t="shared" si="52"/>
        <v>97.542629632258226</v>
      </c>
      <c r="BY27" s="755">
        <f t="shared" si="53"/>
        <v>4.5666025108735122E-3</v>
      </c>
      <c r="BZ27" s="805">
        <f t="shared" ca="1" si="47"/>
        <v>81.712377901335572</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1382.8546178252298</v>
      </c>
      <c r="BE29" s="808">
        <f t="shared" si="4"/>
        <v>4084.5178678343723</v>
      </c>
      <c r="BF29" s="808">
        <f t="shared" si="5"/>
        <v>0</v>
      </c>
      <c r="BG29" s="829">
        <f t="shared" si="6"/>
        <v>3683.9800783945029</v>
      </c>
      <c r="BH29" s="829">
        <f t="shared" si="7"/>
        <v>1460.055196361948</v>
      </c>
      <c r="BI29" s="829">
        <f t="shared" si="8"/>
        <v>0</v>
      </c>
      <c r="BJ29" s="829">
        <f t="shared" si="9"/>
        <v>95.088375394227981</v>
      </c>
      <c r="BK29" s="829">
        <f t="shared" si="10"/>
        <v>554.14344905842131</v>
      </c>
      <c r="BL29" s="810">
        <f t="shared" si="11"/>
        <v>2796.8084592966388</v>
      </c>
      <c r="BM29" s="810">
        <f t="shared" si="12"/>
        <v>1308.8020038793682</v>
      </c>
      <c r="BN29" s="810">
        <f t="shared" si="13"/>
        <v>400.41270141228506</v>
      </c>
      <c r="BO29" s="810">
        <f t="shared" si="14"/>
        <v>0</v>
      </c>
      <c r="BP29" s="810">
        <f t="shared" si="15"/>
        <v>706.21877996828323</v>
      </c>
      <c r="BQ29" s="830">
        <f t="shared" si="16"/>
        <v>126.61021660174086</v>
      </c>
      <c r="BR29" s="830">
        <f t="shared" si="17"/>
        <v>926.70849744760176</v>
      </c>
      <c r="BS29" s="830">
        <f t="shared" si="18"/>
        <v>759.80885328292561</v>
      </c>
      <c r="BT29" s="810">
        <f t="shared" si="19"/>
        <v>131.59436403477565</v>
      </c>
      <c r="BU29" s="810">
        <f t="shared" si="20"/>
        <v>380.13268879946793</v>
      </c>
      <c r="BV29" s="810">
        <f t="shared" si="21"/>
        <v>240.32342992849834</v>
      </c>
      <c r="BW29" s="830">
        <f t="shared" si="22"/>
        <v>86.523481132741964</v>
      </c>
      <c r="BX29" s="833">
        <f t="shared" si="52"/>
        <v>19124.583060653029</v>
      </c>
      <c r="BY29" s="834">
        <f t="shared" si="53"/>
        <v>0.89534564890697699</v>
      </c>
      <c r="BZ29" s="805">
        <f t="shared" ca="1" si="47"/>
        <v>103.20836267402993</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15.764482070549334</v>
      </c>
      <c r="BE30" s="808">
        <f t="shared" si="4"/>
        <v>76.76052308737691</v>
      </c>
      <c r="BF30" s="808">
        <f t="shared" si="5"/>
        <v>0</v>
      </c>
      <c r="BG30" s="829">
        <f t="shared" si="6"/>
        <v>63.211046713991117</v>
      </c>
      <c r="BH30" s="829">
        <f t="shared" si="7"/>
        <v>24.212655003126649</v>
      </c>
      <c r="BI30" s="829">
        <f t="shared" si="8"/>
        <v>0</v>
      </c>
      <c r="BJ30" s="829">
        <f t="shared" si="9"/>
        <v>7.8678010833355172</v>
      </c>
      <c r="BK30" s="829">
        <f t="shared" si="10"/>
        <v>14.47987277953437</v>
      </c>
      <c r="BL30" s="810">
        <f t="shared" si="11"/>
        <v>88.751339751373109</v>
      </c>
      <c r="BM30" s="810">
        <f t="shared" si="12"/>
        <v>21.917275759610479</v>
      </c>
      <c r="BN30" s="810">
        <f t="shared" si="13"/>
        <v>17.710397162639367</v>
      </c>
      <c r="BO30" s="810">
        <f t="shared" si="14"/>
        <v>0</v>
      </c>
      <c r="BP30" s="810">
        <f t="shared" si="15"/>
        <v>14.036906277968287</v>
      </c>
      <c r="BQ30" s="830">
        <f t="shared" si="16"/>
        <v>13.192460043718393</v>
      </c>
      <c r="BR30" s="830">
        <f t="shared" si="17"/>
        <v>36.792156239891838</v>
      </c>
      <c r="BS30" s="830">
        <f t="shared" si="18"/>
        <v>25.285067585844878</v>
      </c>
      <c r="BT30" s="810">
        <f t="shared" si="19"/>
        <v>5.6758744704615536</v>
      </c>
      <c r="BU30" s="810">
        <f t="shared" si="20"/>
        <v>11.978876692338321</v>
      </c>
      <c r="BV30" s="810">
        <f t="shared" si="21"/>
        <v>12.287827261705523</v>
      </c>
      <c r="BW30" s="830">
        <f t="shared" si="22"/>
        <v>5.4045911869922669</v>
      </c>
      <c r="BX30" s="833">
        <f t="shared" si="52"/>
        <v>455.32915317045791</v>
      </c>
      <c r="BY30" s="755">
        <f t="shared" si="53"/>
        <v>2.131690791996526E-2</v>
      </c>
      <c r="BZ30" s="805">
        <f t="shared" ca="1" si="47"/>
        <v>86.671849740130256</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25.359075829101002</v>
      </c>
      <c r="BE31" s="808">
        <f t="shared" si="4"/>
        <v>108.96041461637948</v>
      </c>
      <c r="BF31" s="808">
        <f t="shared" si="5"/>
        <v>0</v>
      </c>
      <c r="BG31" s="829">
        <f t="shared" si="6"/>
        <v>62.106596692372612</v>
      </c>
      <c r="BH31" s="829">
        <f t="shared" si="7"/>
        <v>68.207473791052649</v>
      </c>
      <c r="BI31" s="829">
        <f t="shared" si="8"/>
        <v>0</v>
      </c>
      <c r="BJ31" s="829">
        <f t="shared" si="9"/>
        <v>12.688943423278706</v>
      </c>
      <c r="BK31" s="829">
        <f t="shared" si="10"/>
        <v>8.8996168089397987</v>
      </c>
      <c r="BL31" s="810">
        <f t="shared" si="11"/>
        <v>53.806855614143544</v>
      </c>
      <c r="BM31" s="810">
        <f t="shared" si="12"/>
        <v>38.411345089667471</v>
      </c>
      <c r="BN31" s="810">
        <f t="shared" si="13"/>
        <v>18.081760289035451</v>
      </c>
      <c r="BO31" s="810">
        <f t="shared" si="14"/>
        <v>0</v>
      </c>
      <c r="BP31" s="810">
        <f t="shared" si="15"/>
        <v>7.3871569828477561</v>
      </c>
      <c r="BQ31" s="830">
        <f t="shared" si="16"/>
        <v>17.532717553029137</v>
      </c>
      <c r="BR31" s="830">
        <f t="shared" si="17"/>
        <v>26.077005422165136</v>
      </c>
      <c r="BS31" s="830">
        <f t="shared" si="18"/>
        <v>17.646207194136174</v>
      </c>
      <c r="BT31" s="810">
        <f t="shared" si="19"/>
        <v>14.673417846648229</v>
      </c>
      <c r="BU31" s="810">
        <f t="shared" si="20"/>
        <v>9.7213254674266807</v>
      </c>
      <c r="BV31" s="810">
        <f t="shared" si="21"/>
        <v>11.843593342620611</v>
      </c>
      <c r="BW31" s="830">
        <f t="shared" si="22"/>
        <v>7.5150307741654547</v>
      </c>
      <c r="BX31" s="833">
        <f t="shared" si="52"/>
        <v>508.91853673701002</v>
      </c>
      <c r="BY31" s="755">
        <f t="shared" si="53"/>
        <v>2.3825774191807585E-2</v>
      </c>
      <c r="BZ31" s="805">
        <f t="shared" ca="1" si="47"/>
        <v>80.182044251602733</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6.8902655864437055</v>
      </c>
      <c r="BE32" s="808">
        <f t="shared" si="4"/>
        <v>31.331379084047203</v>
      </c>
      <c r="BF32" s="808">
        <f t="shared" si="5"/>
        <v>0</v>
      </c>
      <c r="BG32" s="829">
        <f t="shared" si="6"/>
        <v>26.711992674722215</v>
      </c>
      <c r="BH32" s="829">
        <f t="shared" si="7"/>
        <v>18.187648419872652</v>
      </c>
      <c r="BI32" s="829">
        <f t="shared" si="8"/>
        <v>0</v>
      </c>
      <c r="BJ32" s="829">
        <f t="shared" si="9"/>
        <v>3.3708545094962918</v>
      </c>
      <c r="BK32" s="829">
        <f t="shared" si="10"/>
        <v>7.8116508413322547</v>
      </c>
      <c r="BL32" s="810">
        <f t="shared" si="11"/>
        <v>6.3107499631791031</v>
      </c>
      <c r="BM32" s="810">
        <f t="shared" si="12"/>
        <v>1.7996636331949503</v>
      </c>
      <c r="BN32" s="810">
        <f t="shared" si="13"/>
        <v>11.749896701098844</v>
      </c>
      <c r="BO32" s="810">
        <f t="shared" si="14"/>
        <v>0</v>
      </c>
      <c r="BP32" s="810">
        <f t="shared" si="15"/>
        <v>7.0289185848870064</v>
      </c>
      <c r="BQ32" s="830">
        <f t="shared" si="16"/>
        <v>13.687404022173141</v>
      </c>
      <c r="BR32" s="830">
        <f t="shared" si="17"/>
        <v>18.970005535934035</v>
      </c>
      <c r="BS32" s="830">
        <f t="shared" si="18"/>
        <v>23.565926765387339</v>
      </c>
      <c r="BT32" s="810">
        <f t="shared" si="19"/>
        <v>5.9187299158420759</v>
      </c>
      <c r="BU32" s="810">
        <f t="shared" si="20"/>
        <v>7.4490511632081171</v>
      </c>
      <c r="BV32" s="810">
        <f t="shared" si="21"/>
        <v>7.3355854299409113</v>
      </c>
      <c r="BW32" s="830">
        <f t="shared" si="22"/>
        <v>1.7657688958193873</v>
      </c>
      <c r="BX32" s="833">
        <f t="shared" si="52"/>
        <v>199.88549172657923</v>
      </c>
      <c r="BY32" s="755">
        <f t="shared" si="53"/>
        <v>9.3579350059259936E-3</v>
      </c>
      <c r="BZ32" s="805">
        <f t="shared" ca="1" si="47"/>
        <v>67.651139580412732</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15.108678165504491</v>
      </c>
      <c r="BE33" s="808">
        <f t="shared" si="4"/>
        <v>41.816673362307178</v>
      </c>
      <c r="BF33" s="808">
        <f t="shared" si="5"/>
        <v>0</v>
      </c>
      <c r="BG33" s="829">
        <f t="shared" si="6"/>
        <v>35.567457629552216</v>
      </c>
      <c r="BH33" s="829">
        <f t="shared" si="7"/>
        <v>7.8811719157986531</v>
      </c>
      <c r="BI33" s="829">
        <f t="shared" si="8"/>
        <v>0</v>
      </c>
      <c r="BJ33" s="829">
        <f t="shared" si="9"/>
        <v>6.7838715206247047</v>
      </c>
      <c r="BK33" s="829">
        <f t="shared" si="10"/>
        <v>4.4371123674473845</v>
      </c>
      <c r="BL33" s="810">
        <f t="shared" si="11"/>
        <v>24.272380851088187</v>
      </c>
      <c r="BM33" s="810">
        <f t="shared" si="12"/>
        <v>9.978189665736009</v>
      </c>
      <c r="BN33" s="810">
        <f t="shared" si="13"/>
        <v>1.7260623332990928</v>
      </c>
      <c r="BO33" s="810">
        <f t="shared" si="14"/>
        <v>0</v>
      </c>
      <c r="BP33" s="810">
        <f t="shared" si="15"/>
        <v>9.6587602995805444</v>
      </c>
      <c r="BQ33" s="830">
        <f t="shared" si="16"/>
        <v>6.7451877596393386</v>
      </c>
      <c r="BR33" s="830">
        <f t="shared" si="17"/>
        <v>4.1519924659876351</v>
      </c>
      <c r="BS33" s="830">
        <f t="shared" si="18"/>
        <v>4.3276539830021221</v>
      </c>
      <c r="BT33" s="810">
        <f t="shared" si="19"/>
        <v>0.95518661025526286</v>
      </c>
      <c r="BU33" s="810">
        <f t="shared" si="20"/>
        <v>3.6172127527152784</v>
      </c>
      <c r="BV33" s="810">
        <f t="shared" si="21"/>
        <v>1.2503026175605509</v>
      </c>
      <c r="BW33" s="830">
        <f t="shared" si="22"/>
        <v>2.6985824036694432</v>
      </c>
      <c r="BX33" s="833">
        <f t="shared" si="52"/>
        <v>180.9764767037681</v>
      </c>
      <c r="BY33" s="755">
        <f t="shared" si="53"/>
        <v>8.4726814936221025E-3</v>
      </c>
      <c r="BZ33" s="805">
        <f t="shared" ca="1" si="47"/>
        <v>96.658506337960162</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660.82357543643275</v>
      </c>
      <c r="BE35" s="808">
        <f t="shared" si="4"/>
        <v>1868.5470516826799</v>
      </c>
      <c r="BF35" s="808">
        <f t="shared" si="5"/>
        <v>0</v>
      </c>
      <c r="BG35" s="829">
        <f t="shared" si="6"/>
        <v>1718.4261635284395</v>
      </c>
      <c r="BH35" s="829">
        <f t="shared" si="7"/>
        <v>653.60039763316024</v>
      </c>
      <c r="BI35" s="829">
        <f t="shared" si="8"/>
        <v>0</v>
      </c>
      <c r="BJ35" s="829">
        <f t="shared" si="9"/>
        <v>52.335218618728469</v>
      </c>
      <c r="BK35" s="829">
        <f t="shared" si="10"/>
        <v>233.48876343162925</v>
      </c>
      <c r="BL35" s="810">
        <f t="shared" si="11"/>
        <v>1307.1103948522903</v>
      </c>
      <c r="BM35" s="810">
        <f t="shared" si="12"/>
        <v>526.01805206402571</v>
      </c>
      <c r="BN35" s="810">
        <f t="shared" si="13"/>
        <v>163.3067333771624</v>
      </c>
      <c r="BO35" s="810">
        <f t="shared" si="14"/>
        <v>0</v>
      </c>
      <c r="BP35" s="810">
        <f t="shared" si="15"/>
        <v>335.05596641760258</v>
      </c>
      <c r="BQ35" s="830">
        <f t="shared" si="16"/>
        <v>69.398162288663443</v>
      </c>
      <c r="BR35" s="830">
        <f t="shared" si="17"/>
        <v>337.28833764376867</v>
      </c>
      <c r="BS35" s="830">
        <f t="shared" si="18"/>
        <v>301.44618003287087</v>
      </c>
      <c r="BT35" s="810">
        <f t="shared" si="19"/>
        <v>50.022252546413668</v>
      </c>
      <c r="BU35" s="810">
        <f t="shared" si="20"/>
        <v>182.85713971902348</v>
      </c>
      <c r="BV35" s="810">
        <f t="shared" si="21"/>
        <v>115.62924776253911</v>
      </c>
      <c r="BW35" s="830">
        <f t="shared" si="22"/>
        <v>48.581913215593069</v>
      </c>
      <c r="BX35" s="833">
        <f t="shared" si="52"/>
        <v>8623.9355502510243</v>
      </c>
      <c r="BY35" s="755">
        <f t="shared" si="53"/>
        <v>0.4037423010417146</v>
      </c>
      <c r="BZ35" s="805">
        <f t="shared" ca="1" si="47"/>
        <v>105.31107302113125</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22.19497456941497</v>
      </c>
      <c r="BE36" s="808">
        <f t="shared" si="4"/>
        <v>17.801056044762664</v>
      </c>
      <c r="BF36" s="808">
        <f t="shared" si="5"/>
        <v>0</v>
      </c>
      <c r="BG36" s="829">
        <f t="shared" si="6"/>
        <v>7.1745751923674863</v>
      </c>
      <c r="BH36" s="829">
        <f t="shared" si="7"/>
        <v>7.0684055701637778</v>
      </c>
      <c r="BI36" s="829">
        <f t="shared" si="8"/>
        <v>0</v>
      </c>
      <c r="BJ36" s="829">
        <f t="shared" si="9"/>
        <v>1.6877431742741755</v>
      </c>
      <c r="BK36" s="829">
        <f t="shared" si="10"/>
        <v>1.8035337073327204</v>
      </c>
      <c r="BL36" s="810">
        <f t="shared" si="11"/>
        <v>4.6466156060331985</v>
      </c>
      <c r="BM36" s="810">
        <f t="shared" si="12"/>
        <v>0.53588452265465458</v>
      </c>
      <c r="BN36" s="810">
        <f t="shared" si="13"/>
        <v>0.3933390048388532</v>
      </c>
      <c r="BO36" s="810">
        <f t="shared" si="14"/>
        <v>0</v>
      </c>
      <c r="BP36" s="810">
        <f t="shared" si="15"/>
        <v>0.31403416623158081</v>
      </c>
      <c r="BQ36" s="830">
        <f t="shared" si="16"/>
        <v>1.6548236294122318</v>
      </c>
      <c r="BR36" s="830">
        <f t="shared" si="17"/>
        <v>2.1888527821391879</v>
      </c>
      <c r="BS36" s="830">
        <f t="shared" si="18"/>
        <v>0.35030914316611261</v>
      </c>
      <c r="BT36" s="810">
        <f t="shared" si="19"/>
        <v>0.73584676137196758</v>
      </c>
      <c r="BU36" s="810">
        <f t="shared" si="20"/>
        <v>2.8610926547344926</v>
      </c>
      <c r="BV36" s="810">
        <f t="shared" si="21"/>
        <v>0.48258353113559671</v>
      </c>
      <c r="BW36" s="830">
        <f t="shared" si="22"/>
        <v>0.17083023979062273</v>
      </c>
      <c r="BX36" s="816">
        <f t="shared" si="52"/>
        <v>72.064500299824303</v>
      </c>
      <c r="BY36" s="755">
        <f t="shared" si="53"/>
        <v>3.373806193811999E-3</v>
      </c>
      <c r="BZ36" s="805">
        <f t="shared" ca="1" si="47"/>
        <v>112.60547814549196</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7.4320473224534611</v>
      </c>
      <c r="BE37" s="808">
        <f t="shared" si="4"/>
        <v>14.651459923187966</v>
      </c>
      <c r="BF37" s="808">
        <f t="shared" si="5"/>
        <v>0</v>
      </c>
      <c r="BG37" s="829">
        <f t="shared" si="6"/>
        <v>9.2497632475190557</v>
      </c>
      <c r="BH37" s="829">
        <f t="shared" si="7"/>
        <v>3.3055252046939634</v>
      </c>
      <c r="BI37" s="829">
        <f t="shared" si="8"/>
        <v>0</v>
      </c>
      <c r="BJ37" s="829">
        <f t="shared" si="9"/>
        <v>0.78559799734414004</v>
      </c>
      <c r="BK37" s="829">
        <f t="shared" si="10"/>
        <v>1.6402387319854066</v>
      </c>
      <c r="BL37" s="810">
        <f t="shared" si="11"/>
        <v>4.7449664274720211</v>
      </c>
      <c r="BM37" s="810">
        <f t="shared" si="12"/>
        <v>4.7257555077103222</v>
      </c>
      <c r="BN37" s="810">
        <f t="shared" si="13"/>
        <v>2.3441831798151362</v>
      </c>
      <c r="BO37" s="810">
        <f t="shared" si="14"/>
        <v>0</v>
      </c>
      <c r="BP37" s="810">
        <f t="shared" si="15"/>
        <v>1.9859609156447682</v>
      </c>
      <c r="BQ37" s="830">
        <f t="shared" si="16"/>
        <v>0.70123678646292986</v>
      </c>
      <c r="BR37" s="830">
        <f t="shared" si="17"/>
        <v>3.0553236523552498</v>
      </c>
      <c r="BS37" s="830">
        <f t="shared" si="18"/>
        <v>2.9986087562542534</v>
      </c>
      <c r="BT37" s="810">
        <f t="shared" si="19"/>
        <v>0.44213674162922001</v>
      </c>
      <c r="BU37" s="810">
        <f t="shared" si="20"/>
        <v>1.2869438762409757</v>
      </c>
      <c r="BV37" s="810">
        <f t="shared" si="21"/>
        <v>1.1762425255150197</v>
      </c>
      <c r="BW37" s="830">
        <f t="shared" si="22"/>
        <v>0.14736176226152975</v>
      </c>
      <c r="BX37" s="816">
        <f t="shared" si="52"/>
        <v>60.673352558545432</v>
      </c>
      <c r="BY37" s="755">
        <f t="shared" si="53"/>
        <v>2.8405127602315278E-3</v>
      </c>
      <c r="BZ37" s="805">
        <f t="shared" ca="1" si="47"/>
        <v>98.759961644201113</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14.287904261525421</v>
      </c>
      <c r="BE38" s="808">
        <f t="shared" si="4"/>
        <v>59.734687468137786</v>
      </c>
      <c r="BF38" s="808">
        <f t="shared" si="5"/>
        <v>0</v>
      </c>
      <c r="BG38" s="829">
        <f t="shared" si="6"/>
        <v>30.553500670284478</v>
      </c>
      <c r="BH38" s="829">
        <f t="shared" si="7"/>
        <v>22.128144157385574</v>
      </c>
      <c r="BI38" s="829">
        <f t="shared" si="8"/>
        <v>0</v>
      </c>
      <c r="BJ38" s="829">
        <f t="shared" si="9"/>
        <v>5.8907546298241398</v>
      </c>
      <c r="BK38" s="829">
        <f t="shared" si="10"/>
        <v>25.504865164470679</v>
      </c>
      <c r="BL38" s="810">
        <f t="shared" si="11"/>
        <v>15.633512828166927</v>
      </c>
      <c r="BM38" s="810">
        <f t="shared" si="12"/>
        <v>51.484436359832273</v>
      </c>
      <c r="BN38" s="810">
        <f t="shared" si="13"/>
        <v>16.128413634693942</v>
      </c>
      <c r="BO38" s="810">
        <f t="shared" si="14"/>
        <v>0</v>
      </c>
      <c r="BP38" s="810">
        <f t="shared" si="15"/>
        <v>6.2052132440394159</v>
      </c>
      <c r="BQ38" s="830">
        <f t="shared" si="16"/>
        <v>10.958560513524683</v>
      </c>
      <c r="BR38" s="830">
        <f t="shared" si="17"/>
        <v>30.825192318635228</v>
      </c>
      <c r="BS38" s="830">
        <f t="shared" si="18"/>
        <v>28.822487810316709</v>
      </c>
      <c r="BT38" s="810">
        <f t="shared" si="19"/>
        <v>23.05398013849269</v>
      </c>
      <c r="BU38" s="810">
        <f t="shared" si="20"/>
        <v>9.6440122044316414</v>
      </c>
      <c r="BV38" s="810">
        <f t="shared" si="21"/>
        <v>20.442243182026711</v>
      </c>
      <c r="BW38" s="830">
        <f t="shared" si="22"/>
        <v>0.9976811157896297</v>
      </c>
      <c r="BX38" s="816">
        <f t="shared" si="52"/>
        <v>372.29558970157797</v>
      </c>
      <c r="BY38" s="755">
        <f t="shared" si="53"/>
        <v>1.742956880625365E-2</v>
      </c>
      <c r="BZ38" s="805">
        <f t="shared" ca="1" si="47"/>
        <v>62.720624256365554</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38.605077108852491</v>
      </c>
      <c r="BE39" s="808">
        <f t="shared" si="4"/>
        <v>68.42965973992257</v>
      </c>
      <c r="BF39" s="808">
        <f t="shared" si="5"/>
        <v>0</v>
      </c>
      <c r="BG39" s="829">
        <f t="shared" si="6"/>
        <v>27.092528571384538</v>
      </c>
      <c r="BH39" s="829">
        <f t="shared" si="7"/>
        <v>30.571560550581768</v>
      </c>
      <c r="BI39" s="829">
        <f t="shared" si="8"/>
        <v>0</v>
      </c>
      <c r="BJ39" s="829">
        <f t="shared" si="9"/>
        <v>2.3684585260773843</v>
      </c>
      <c r="BK39" s="829">
        <f t="shared" si="10"/>
        <v>2.7552997782424038</v>
      </c>
      <c r="BL39" s="810">
        <f t="shared" si="11"/>
        <v>13.188004738895293</v>
      </c>
      <c r="BM39" s="810">
        <f t="shared" si="12"/>
        <v>10.365414193081214</v>
      </c>
      <c r="BN39" s="810">
        <f t="shared" si="13"/>
        <v>10.795324252203407</v>
      </c>
      <c r="BO39" s="810">
        <f t="shared" si="14"/>
        <v>0</v>
      </c>
      <c r="BP39" s="810">
        <f t="shared" si="15"/>
        <v>2.0906236519318484</v>
      </c>
      <c r="BQ39" s="830">
        <f t="shared" si="16"/>
        <v>8.7545451421584364</v>
      </c>
      <c r="BR39" s="830">
        <f t="shared" si="17"/>
        <v>4.1804150100096331</v>
      </c>
      <c r="BS39" s="830">
        <f t="shared" si="18"/>
        <v>5.5834620481868562</v>
      </c>
      <c r="BT39" s="810">
        <f t="shared" si="19"/>
        <v>4.9631731335802707</v>
      </c>
      <c r="BU39" s="810">
        <f t="shared" si="20"/>
        <v>1.4491119734294879</v>
      </c>
      <c r="BV39" s="810">
        <f t="shared" si="21"/>
        <v>1.7581257772022885</v>
      </c>
      <c r="BW39" s="830">
        <f t="shared" si="22"/>
        <v>0.34426004389071452</v>
      </c>
      <c r="BX39" s="816">
        <f t="shared" si="52"/>
        <v>233.29504423963064</v>
      </c>
      <c r="BY39" s="755">
        <f t="shared" si="53"/>
        <v>1.092205263294151E-2</v>
      </c>
      <c r="BZ39" s="805">
        <f t="shared" ca="1" si="47"/>
        <v>93.141499798563402</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26.098802326833116</v>
      </c>
      <c r="BE40" s="808">
        <f t="shared" si="4"/>
        <v>49.078002823875764</v>
      </c>
      <c r="BF40" s="808">
        <f t="shared" si="5"/>
        <v>0</v>
      </c>
      <c r="BG40" s="829">
        <f t="shared" si="6"/>
        <v>17.01885064440151</v>
      </c>
      <c r="BH40" s="829">
        <f t="shared" si="7"/>
        <v>8.863037873449132</v>
      </c>
      <c r="BI40" s="829">
        <f t="shared" si="8"/>
        <v>0</v>
      </c>
      <c r="BJ40" s="829">
        <f t="shared" si="9"/>
        <v>0.40534975817023366</v>
      </c>
      <c r="BK40" s="829">
        <f t="shared" si="10"/>
        <v>0.62273502490751631</v>
      </c>
      <c r="BL40" s="810">
        <f t="shared" si="11"/>
        <v>1.3385818533509615</v>
      </c>
      <c r="BM40" s="810">
        <f t="shared" si="12"/>
        <v>8.350971615584676</v>
      </c>
      <c r="BN40" s="810">
        <f t="shared" si="13"/>
        <v>1.6614790710011169</v>
      </c>
      <c r="BO40" s="810">
        <f t="shared" si="14"/>
        <v>0</v>
      </c>
      <c r="BP40" s="810">
        <f t="shared" si="15"/>
        <v>1.4099895342178055</v>
      </c>
      <c r="BQ40" s="830">
        <f t="shared" si="16"/>
        <v>1.4935723190797914</v>
      </c>
      <c r="BR40" s="830">
        <f t="shared" si="17"/>
        <v>1.0542909750358473</v>
      </c>
      <c r="BS40" s="830">
        <f t="shared" si="18"/>
        <v>0.73598789058351199</v>
      </c>
      <c r="BT40" s="810">
        <f t="shared" si="19"/>
        <v>0.79945303471533458</v>
      </c>
      <c r="BU40" s="810">
        <f t="shared" si="20"/>
        <v>1.8790397915063946</v>
      </c>
      <c r="BV40" s="810">
        <f t="shared" si="21"/>
        <v>0.44522115933739842</v>
      </c>
      <c r="BW40" s="830">
        <f t="shared" si="22"/>
        <v>0.70934267430692854</v>
      </c>
      <c r="BX40" s="816">
        <f t="shared" si="52"/>
        <v>121.964708370357</v>
      </c>
      <c r="BY40" s="755">
        <f t="shared" si="53"/>
        <v>5.7099582570391853E-3</v>
      </c>
      <c r="BZ40" s="805">
        <f t="shared" ca="1" si="47"/>
        <v>115.33532718043651</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1.4644244318498898</v>
      </c>
      <c r="BE41" s="808">
        <f t="shared" si="4"/>
        <v>23.223505378073952</v>
      </c>
      <c r="BF41" s="808">
        <f t="shared" si="5"/>
        <v>0</v>
      </c>
      <c r="BG41" s="829">
        <f t="shared" si="6"/>
        <v>24.609441787428224</v>
      </c>
      <c r="BH41" s="829">
        <f t="shared" si="7"/>
        <v>8.3957803790308994</v>
      </c>
      <c r="BI41" s="829">
        <f t="shared" si="8"/>
        <v>0</v>
      </c>
      <c r="BJ41" s="829">
        <f t="shared" si="9"/>
        <v>2.2249594070319727</v>
      </c>
      <c r="BK41" s="829">
        <f t="shared" si="10"/>
        <v>2.82660754250792</v>
      </c>
      <c r="BL41" s="810">
        <f t="shared" si="11"/>
        <v>28.055651028044458</v>
      </c>
      <c r="BM41" s="810">
        <f t="shared" si="12"/>
        <v>9.1712335155792193</v>
      </c>
      <c r="BN41" s="810">
        <f t="shared" si="13"/>
        <v>5.1844930452451559</v>
      </c>
      <c r="BO41" s="810">
        <f t="shared" si="14"/>
        <v>0</v>
      </c>
      <c r="BP41" s="810">
        <f t="shared" si="15"/>
        <v>8.1682237863017093</v>
      </c>
      <c r="BQ41" s="830">
        <f t="shared" si="16"/>
        <v>2.9885835888841341</v>
      </c>
      <c r="BR41" s="830">
        <f t="shared" si="17"/>
        <v>22.591519054382676</v>
      </c>
      <c r="BS41" s="830">
        <f t="shared" si="18"/>
        <v>10.008778494440262</v>
      </c>
      <c r="BT41" s="810">
        <f t="shared" si="19"/>
        <v>2.4383110291626942</v>
      </c>
      <c r="BU41" s="810">
        <f t="shared" si="20"/>
        <v>5.3743464476738065</v>
      </c>
      <c r="BV41" s="810">
        <f t="shared" si="21"/>
        <v>3.677455675584719</v>
      </c>
      <c r="BW41" s="830">
        <f t="shared" si="22"/>
        <v>0.2514930906185589</v>
      </c>
      <c r="BX41" s="816">
        <f t="shared" si="52"/>
        <v>160.65480768184028</v>
      </c>
      <c r="BY41" s="755">
        <f t="shared" si="53"/>
        <v>7.5212924944681779E-3</v>
      </c>
      <c r="BZ41" s="805">
        <f t="shared" ca="1" si="47"/>
        <v>85.358256127588788</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697.09319454263641</v>
      </c>
      <c r="BE42" s="808">
        <f t="shared" si="4"/>
        <v>2381.5345769393502</v>
      </c>
      <c r="BF42" s="808">
        <f t="shared" si="5"/>
        <v>0</v>
      </c>
      <c r="BG42" s="829">
        <f t="shared" si="6"/>
        <v>2122.8751763581754</v>
      </c>
      <c r="BH42" s="829">
        <f t="shared" si="7"/>
        <v>905.06714863153422</v>
      </c>
      <c r="BI42" s="829">
        <f t="shared" si="8"/>
        <v>0</v>
      </c>
      <c r="BJ42" s="829">
        <f t="shared" si="9"/>
        <v>87.301917888549283</v>
      </c>
      <c r="BK42" s="829">
        <f t="shared" si="10"/>
        <v>364.35795661892303</v>
      </c>
      <c r="BL42" s="810">
        <f t="shared" si="11"/>
        <v>1673.2822726657439</v>
      </c>
      <c r="BM42" s="810">
        <f t="shared" si="12"/>
        <v>811.34825222152972</v>
      </c>
      <c r="BN42" s="810">
        <f t="shared" si="13"/>
        <v>310.1860344350394</v>
      </c>
      <c r="BO42" s="810">
        <f t="shared" si="14"/>
        <v>0</v>
      </c>
      <c r="BP42" s="810">
        <f t="shared" si="15"/>
        <v>430.76998828402952</v>
      </c>
      <c r="BQ42" s="830">
        <f t="shared" si="16"/>
        <v>119.05051573181412</v>
      </c>
      <c r="BR42" s="830">
        <f t="shared" si="17"/>
        <v>695.81606856367227</v>
      </c>
      <c r="BS42" s="830">
        <f t="shared" si="18"/>
        <v>549.05418582418099</v>
      </c>
      <c r="BT42" s="810">
        <f t="shared" si="19"/>
        <v>93.544846614633911</v>
      </c>
      <c r="BU42" s="810">
        <f t="shared" si="20"/>
        <v>245.64831333295922</v>
      </c>
      <c r="BV42" s="810">
        <f t="shared" si="21"/>
        <v>167.38888038665894</v>
      </c>
      <c r="BW42" s="830">
        <f t="shared" si="22"/>
        <v>60.79711785774883</v>
      </c>
      <c r="BX42" s="816">
        <f t="shared" si="52"/>
        <v>11715.116446897178</v>
      </c>
      <c r="BY42" s="755">
        <f t="shared" si="53"/>
        <v>0.54846050781353828</v>
      </c>
      <c r="BZ42" s="805">
        <f t="shared" ca="1" si="47"/>
        <v>98.383981271738151</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1</v>
      </c>
      <c r="BA45" s="717" t="str">
        <f t="shared" si="46"/>
        <v>Detached house</v>
      </c>
      <c r="BB45" s="828">
        <f t="shared" si="1"/>
        <v>0</v>
      </c>
      <c r="BC45" s="828">
        <f t="shared" si="2"/>
        <v>0</v>
      </c>
      <c r="BD45" s="828">
        <f t="shared" si="3"/>
        <v>978.04956915861248</v>
      </c>
      <c r="BE45" s="808">
        <f t="shared" si="4"/>
        <v>2910.116257352016</v>
      </c>
      <c r="BF45" s="808">
        <f t="shared" si="5"/>
        <v>0</v>
      </c>
      <c r="BG45" s="829">
        <f t="shared" si="6"/>
        <v>2883.5199529664987</v>
      </c>
      <c r="BH45" s="829">
        <f t="shared" si="7"/>
        <v>307.2143957435195</v>
      </c>
      <c r="BI45" s="829">
        <f t="shared" si="8"/>
        <v>0</v>
      </c>
      <c r="BJ45" s="829">
        <f t="shared" si="9"/>
        <v>18.980615415840461</v>
      </c>
      <c r="BK45" s="829">
        <f t="shared" si="10"/>
        <v>177.68990753638559</v>
      </c>
      <c r="BL45" s="810">
        <f t="shared" si="11"/>
        <v>1643.5362217018248</v>
      </c>
      <c r="BM45" s="810">
        <f t="shared" si="12"/>
        <v>251.90931861933683</v>
      </c>
      <c r="BN45" s="810">
        <f t="shared" si="13"/>
        <v>47.864064761660394</v>
      </c>
      <c r="BO45" s="810">
        <f t="shared" si="14"/>
        <v>0</v>
      </c>
      <c r="BP45" s="810">
        <f t="shared" si="15"/>
        <v>210.57516827912914</v>
      </c>
      <c r="BQ45" s="830">
        <f t="shared" si="16"/>
        <v>20.05429634193516</v>
      </c>
      <c r="BR45" s="830">
        <f t="shared" si="17"/>
        <v>102.80309910737508</v>
      </c>
      <c r="BS45" s="830">
        <f t="shared" si="18"/>
        <v>82.402455924254696</v>
      </c>
      <c r="BT45" s="810">
        <f t="shared" si="19"/>
        <v>14.797626325726094</v>
      </c>
      <c r="BU45" s="810">
        <f t="shared" si="20"/>
        <v>57.525030375370456</v>
      </c>
      <c r="BV45" s="810">
        <f t="shared" si="21"/>
        <v>21.061811293952786</v>
      </c>
      <c r="BW45" s="830">
        <f t="shared" si="22"/>
        <v>31.356638396346476</v>
      </c>
      <c r="BX45" s="816">
        <f t="shared" si="52"/>
        <v>9759.4564292997857</v>
      </c>
      <c r="BY45" s="755">
        <f t="shared" si="53"/>
        <v>0.4569033908848214</v>
      </c>
      <c r="BZ45" s="805">
        <f t="shared" ca="1" si="47"/>
        <v>130.25612993793951</v>
      </c>
      <c r="CA45" s="757" t="str" cm="1">
        <f t="array" ref="CA45">IF(AY45,INDEX(BA:BA,MATCH(1,(C:C=C45)*(AY:AY=TRUE)*(AZ:AZ=1),0)),"")</f>
        <v>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5</v>
      </c>
      <c r="BA46" s="835" t="str">
        <f t="shared" si="46"/>
        <v>Flat or maisonette</v>
      </c>
      <c r="BB46" s="828">
        <f t="shared" si="1"/>
        <v>0</v>
      </c>
      <c r="BC46" s="828">
        <f t="shared" si="2"/>
        <v>0</v>
      </c>
      <c r="BD46" s="828">
        <f t="shared" si="3"/>
        <v>106.4271595349485</v>
      </c>
      <c r="BE46" s="808">
        <f t="shared" si="4"/>
        <v>199.1540287764592</v>
      </c>
      <c r="BF46" s="808">
        <f t="shared" si="5"/>
        <v>0</v>
      </c>
      <c r="BG46" s="829">
        <f t="shared" si="6"/>
        <v>128.25041452523479</v>
      </c>
      <c r="BH46" s="829">
        <f t="shared" si="7"/>
        <v>60.065829202975621</v>
      </c>
      <c r="BI46" s="829">
        <f t="shared" si="8"/>
        <v>0</v>
      </c>
      <c r="BJ46" s="829">
        <f t="shared" si="9"/>
        <v>86.706858844932484</v>
      </c>
      <c r="BK46" s="829">
        <f t="shared" si="10"/>
        <v>32.86447032117151</v>
      </c>
      <c r="BL46" s="810">
        <f t="shared" si="11"/>
        <v>224.60090765410709</v>
      </c>
      <c r="BM46" s="810">
        <f t="shared" si="12"/>
        <v>42.62492976624408</v>
      </c>
      <c r="BN46" s="810">
        <f t="shared" si="13"/>
        <v>38.338481160035379</v>
      </c>
      <c r="BO46" s="810">
        <f t="shared" si="14"/>
        <v>0</v>
      </c>
      <c r="BP46" s="810">
        <f t="shared" si="15"/>
        <v>58.239635878106583</v>
      </c>
      <c r="BQ46" s="830">
        <f t="shared" si="16"/>
        <v>134.05471817853757</v>
      </c>
      <c r="BR46" s="830">
        <f t="shared" si="17"/>
        <v>129.2713394751444</v>
      </c>
      <c r="BS46" s="830">
        <f t="shared" si="18"/>
        <v>85.130668833604105</v>
      </c>
      <c r="BT46" s="810">
        <f t="shared" si="19"/>
        <v>44.120557190791317</v>
      </c>
      <c r="BU46" s="810">
        <f t="shared" si="20"/>
        <v>194.96975159582493</v>
      </c>
      <c r="BV46" s="810">
        <f t="shared" si="21"/>
        <v>219.27561255577311</v>
      </c>
      <c r="BW46" s="830">
        <f t="shared" si="22"/>
        <v>39.079084679143378</v>
      </c>
      <c r="BX46" s="816">
        <f t="shared" si="52"/>
        <v>1823.1744481730341</v>
      </c>
      <c r="BY46" s="755">
        <f t="shared" si="53"/>
        <v>8.5354608996864895E-2</v>
      </c>
      <c r="BZ46" s="805">
        <f t="shared" ca="1" si="47"/>
        <v>68.016291423150193</v>
      </c>
      <c r="CA46" s="757" t="str" cm="1">
        <f t="array" ref="CA46">IF(AY46,INDEX(BA:BA,MATCH(1,(C:C=C46)*(AY:AY=TRUE)*(AZ:AZ=1),0)),"")</f>
        <v>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2</v>
      </c>
      <c r="BA47" s="838" t="str">
        <f t="shared" si="46"/>
        <v>Semi-detached house</v>
      </c>
      <c r="BB47" s="795">
        <f t="shared" si="1"/>
        <v>0</v>
      </c>
      <c r="BC47" s="795">
        <f t="shared" si="2"/>
        <v>0</v>
      </c>
      <c r="BD47" s="795">
        <f t="shared" si="3"/>
        <v>296.42815627561384</v>
      </c>
      <c r="BE47" s="796">
        <f t="shared" si="4"/>
        <v>1029.4192533780622</v>
      </c>
      <c r="BF47" s="796">
        <f t="shared" si="5"/>
        <v>0</v>
      </c>
      <c r="BG47" s="797">
        <f t="shared" si="6"/>
        <v>752.60326921026171</v>
      </c>
      <c r="BH47" s="797">
        <f t="shared" si="7"/>
        <v>1151.1707043455306</v>
      </c>
      <c r="BI47" s="797">
        <f t="shared" si="8"/>
        <v>0</v>
      </c>
      <c r="BJ47" s="797">
        <f t="shared" si="9"/>
        <v>23.197220674565823</v>
      </c>
      <c r="BK47" s="797">
        <f t="shared" si="10"/>
        <v>196.93732974107419</v>
      </c>
      <c r="BL47" s="798">
        <f t="shared" si="11"/>
        <v>822.84028445296372</v>
      </c>
      <c r="BM47" s="798">
        <f t="shared" si="12"/>
        <v>1036.0728689455996</v>
      </c>
      <c r="BN47" s="798">
        <f t="shared" si="13"/>
        <v>176.81950543222047</v>
      </c>
      <c r="BO47" s="798">
        <f t="shared" si="14"/>
        <v>0</v>
      </c>
      <c r="BP47" s="798">
        <f t="shared" si="15"/>
        <v>262.41710142496891</v>
      </c>
      <c r="BQ47" s="799">
        <f t="shared" si="16"/>
        <v>30.843785253531426</v>
      </c>
      <c r="BR47" s="799">
        <f t="shared" si="17"/>
        <v>668.47679472048571</v>
      </c>
      <c r="BS47" s="799">
        <f t="shared" si="18"/>
        <v>228.03906484251647</v>
      </c>
      <c r="BT47" s="798">
        <f t="shared" si="19"/>
        <v>58.452374957159925</v>
      </c>
      <c r="BU47" s="798">
        <f t="shared" si="20"/>
        <v>119.97363919820828</v>
      </c>
      <c r="BV47" s="798">
        <f t="shared" si="21"/>
        <v>39.672603005441992</v>
      </c>
      <c r="BW47" s="799">
        <f t="shared" si="22"/>
        <v>25.687725475908941</v>
      </c>
      <c r="BX47" s="804">
        <f t="shared" si="52"/>
        <v>6919.0516813341137</v>
      </c>
      <c r="BY47" s="801">
        <f t="shared" si="53"/>
        <v>0.32392564051189671</v>
      </c>
      <c r="BZ47" s="805">
        <f t="shared" ca="1" si="47"/>
        <v>92.899336360416299</v>
      </c>
      <c r="CA47" s="757" t="str" cm="1">
        <f t="array" ref="CA47">IF(AY47,INDEX(BA:BA,MATCH(1,(C:C=C47)*(AY:AY=TRUE)*(AZ:AZ=1),0)),"")</f>
        <v>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3</v>
      </c>
      <c r="BA48" s="717" t="str">
        <f t="shared" si="46"/>
        <v>Terraced house</v>
      </c>
      <c r="BB48" s="807">
        <f t="shared" si="1"/>
        <v>0</v>
      </c>
      <c r="BC48" s="807">
        <f t="shared" si="2"/>
        <v>0</v>
      </c>
      <c r="BD48" s="807">
        <f t="shared" si="3"/>
        <v>87.095115030824118</v>
      </c>
      <c r="BE48" s="808">
        <f t="shared" si="4"/>
        <v>344.31046049345753</v>
      </c>
      <c r="BF48" s="808">
        <f t="shared" si="5"/>
        <v>0</v>
      </c>
      <c r="BG48" s="809">
        <f t="shared" si="6"/>
        <v>192.62636329800097</v>
      </c>
      <c r="BH48" s="809">
        <f t="shared" si="7"/>
        <v>120.54907070797363</v>
      </c>
      <c r="BI48" s="809">
        <f t="shared" si="8"/>
        <v>0</v>
      </c>
      <c r="BJ48" s="809">
        <f t="shared" si="9"/>
        <v>24.115305064660919</v>
      </c>
      <c r="BK48" s="809">
        <f t="shared" si="10"/>
        <v>225.5082924013677</v>
      </c>
      <c r="BL48" s="810">
        <f t="shared" si="11"/>
        <v>357.02258619109926</v>
      </c>
      <c r="BM48" s="810">
        <f t="shared" si="12"/>
        <v>91.392882668818245</v>
      </c>
      <c r="BN48" s="810">
        <f t="shared" si="13"/>
        <v>246.97794864608341</v>
      </c>
      <c r="BO48" s="810">
        <f t="shared" si="14"/>
        <v>0</v>
      </c>
      <c r="BP48" s="810">
        <f t="shared" si="15"/>
        <v>254.76809441779372</v>
      </c>
      <c r="BQ48" s="811">
        <f t="shared" si="16"/>
        <v>30.047200225995493</v>
      </c>
      <c r="BR48" s="811">
        <f t="shared" si="17"/>
        <v>196.44876669699357</v>
      </c>
      <c r="BS48" s="811">
        <f t="shared" si="18"/>
        <v>503.42781039962375</v>
      </c>
      <c r="BT48" s="810">
        <f t="shared" si="19"/>
        <v>58.62944152632231</v>
      </c>
      <c r="BU48" s="810">
        <f t="shared" si="20"/>
        <v>78.531578830595436</v>
      </c>
      <c r="BV48" s="810">
        <f t="shared" si="21"/>
        <v>30.989973144831765</v>
      </c>
      <c r="BW48" s="811">
        <f t="shared" si="22"/>
        <v>15.876551448601088</v>
      </c>
      <c r="BX48" s="816">
        <f t="shared" si="52"/>
        <v>2858.3174411930436</v>
      </c>
      <c r="BY48" s="813">
        <f t="shared" si="53"/>
        <v>0.13381635960641589</v>
      </c>
      <c r="BZ48" s="805">
        <f t="shared" ca="1" si="47"/>
        <v>76.444221876780176</v>
      </c>
      <c r="CA48" s="757" t="str" cm="1">
        <f t="array" ref="CA48">IF(AY48,INDEX(BA:BA,MATCH(1,(C:C=C48)*(AY:AY=TRUE)*(AZ:AZ=1),0)),"")</f>
        <v>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4</v>
      </c>
      <c r="BA49" s="717" t="str">
        <f t="shared" si="46"/>
        <v>Bungalow</v>
      </c>
      <c r="BB49" s="807">
        <f t="shared" si="1"/>
        <v>0</v>
      </c>
      <c r="BC49" s="807">
        <f t="shared" si="2"/>
        <v>0</v>
      </c>
      <c r="BD49" s="807">
        <f t="shared" si="3"/>
        <v>56.879130631499507</v>
      </c>
      <c r="BE49" s="808">
        <f t="shared" si="4"/>
        <v>250.1377910901962</v>
      </c>
      <c r="BF49" s="808">
        <f t="shared" si="5"/>
        <v>0</v>
      </c>
      <c r="BG49" s="809">
        <f t="shared" si="6"/>
        <v>537.8840174706412</v>
      </c>
      <c r="BH49" s="809">
        <f t="shared" si="7"/>
        <v>68.806957342980027</v>
      </c>
      <c r="BI49" s="809">
        <f t="shared" si="8"/>
        <v>0</v>
      </c>
      <c r="BJ49" s="809">
        <f t="shared" si="9"/>
        <v>2.8335928299716948</v>
      </c>
      <c r="BK49" s="809">
        <f t="shared" si="10"/>
        <v>22.179040636764345</v>
      </c>
      <c r="BL49" s="810">
        <f t="shared" si="11"/>
        <v>705.40848821136478</v>
      </c>
      <c r="BM49" s="810">
        <f t="shared" si="12"/>
        <v>175.33331672266553</v>
      </c>
      <c r="BN49" s="810">
        <f t="shared" si="13"/>
        <v>14.794529413224867</v>
      </c>
      <c r="BO49" s="810">
        <f t="shared" si="14"/>
        <v>0</v>
      </c>
      <c r="BP49" s="810">
        <f t="shared" si="15"/>
        <v>161.64906902377493</v>
      </c>
      <c r="BQ49" s="811">
        <f t="shared" si="16"/>
        <v>3.3621241417830343</v>
      </c>
      <c r="BR49" s="811">
        <f t="shared" si="17"/>
        <v>65.143856262638451</v>
      </c>
      <c r="BS49" s="811">
        <f t="shared" si="18"/>
        <v>28.329241537768905</v>
      </c>
      <c r="BT49" s="810">
        <f t="shared" si="19"/>
        <v>5.5385982514748511</v>
      </c>
      <c r="BU49" s="810">
        <f t="shared" si="20"/>
        <v>96.812064680333634</v>
      </c>
      <c r="BV49" s="810">
        <f t="shared" si="21"/>
        <v>9.3630424998539254</v>
      </c>
      <c r="BW49" s="811">
        <f t="shared" si="22"/>
        <v>9.4905972741089766</v>
      </c>
      <c r="BX49" s="816">
        <f t="shared" si="52"/>
        <v>2213.9454580210454</v>
      </c>
      <c r="BY49" s="813">
        <f t="shared" si="53"/>
        <v>0.10364913192982422</v>
      </c>
      <c r="BZ49" s="805">
        <f t="shared" ca="1" si="47"/>
        <v>114.62842065656753</v>
      </c>
      <c r="CA49" s="757" t="str" cm="1">
        <f t="array" ref="CA49">IF(AY49,INDEX(BA:BA,MATCH(1,(C:C=C49)*(AY:AY=TRUE)*(AZ:AZ=1),0)),"")</f>
        <v>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913.9667292895607</v>
      </c>
      <c r="BE51" s="819">
        <f t="shared" si="4"/>
        <v>2580.5676052755198</v>
      </c>
      <c r="BF51" s="819">
        <f t="shared" si="5"/>
        <v>0</v>
      </c>
      <c r="BG51" s="820">
        <f t="shared" si="6"/>
        <v>2373.1414241924895</v>
      </c>
      <c r="BH51" s="820">
        <f t="shared" si="7"/>
        <v>838.20240914869487</v>
      </c>
      <c r="BI51" s="820">
        <f t="shared" si="8"/>
        <v>0</v>
      </c>
      <c r="BJ51" s="820">
        <f t="shared" si="9"/>
        <v>39.665176381442265</v>
      </c>
      <c r="BK51" s="820">
        <f t="shared" si="10"/>
        <v>272.48457173187597</v>
      </c>
      <c r="BL51" s="821">
        <f t="shared" si="11"/>
        <v>1718.2259409113169</v>
      </c>
      <c r="BM51" s="821">
        <f t="shared" si="12"/>
        <v>761.10242064508566</v>
      </c>
      <c r="BN51" s="821">
        <f t="shared" si="13"/>
        <v>163.19007549927457</v>
      </c>
      <c r="BO51" s="821">
        <f t="shared" si="14"/>
        <v>0</v>
      </c>
      <c r="BP51" s="821">
        <f t="shared" si="15"/>
        <v>411.79981363582272</v>
      </c>
      <c r="BQ51" s="822">
        <f t="shared" si="16"/>
        <v>43.490452528938</v>
      </c>
      <c r="BR51" s="822">
        <f t="shared" si="17"/>
        <v>328.87415841336059</v>
      </c>
      <c r="BS51" s="822">
        <f t="shared" si="18"/>
        <v>316.04168758003766</v>
      </c>
      <c r="BT51" s="821">
        <f t="shared" si="19"/>
        <v>35.796836784324178</v>
      </c>
      <c r="BU51" s="821">
        <f t="shared" si="20"/>
        <v>138.96770695161558</v>
      </c>
      <c r="BV51" s="821">
        <f t="shared" si="21"/>
        <v>35.815911791568325</v>
      </c>
      <c r="BW51" s="822">
        <f t="shared" si="22"/>
        <v>31.689949181220285</v>
      </c>
      <c r="BX51" s="841">
        <f t="shared" si="52"/>
        <v>11003.022869942148</v>
      </c>
      <c r="BY51" s="842">
        <f t="shared" si="53"/>
        <v>0.51512279353661738</v>
      </c>
      <c r="BZ51" s="805">
        <f t="shared" ca="1" si="47"/>
        <v>112.76156890405112</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387.04506320864698</v>
      </c>
      <c r="BE52" s="808">
        <f t="shared" si="4"/>
        <v>1379.5489607145187</v>
      </c>
      <c r="BF52" s="808">
        <f t="shared" si="5"/>
        <v>0</v>
      </c>
      <c r="BG52" s="829">
        <f t="shared" si="6"/>
        <v>1167.8641999653837</v>
      </c>
      <c r="BH52" s="829">
        <f t="shared" si="7"/>
        <v>579.38150545893302</v>
      </c>
      <c r="BI52" s="829">
        <f t="shared" si="8"/>
        <v>0</v>
      </c>
      <c r="BJ52" s="829">
        <f t="shared" si="9"/>
        <v>38.118527033719637</v>
      </c>
      <c r="BK52" s="829">
        <f t="shared" si="10"/>
        <v>223.97425739408396</v>
      </c>
      <c r="BL52" s="810">
        <f t="shared" si="11"/>
        <v>821.08690681652251</v>
      </c>
      <c r="BM52" s="810">
        <f t="shared" si="12"/>
        <v>448.68907357756825</v>
      </c>
      <c r="BN52" s="810">
        <f t="shared" si="13"/>
        <v>156.47076845308533</v>
      </c>
      <c r="BO52" s="810">
        <f t="shared" si="14"/>
        <v>0</v>
      </c>
      <c r="BP52" s="810">
        <f t="shared" si="15"/>
        <v>213.57461241404295</v>
      </c>
      <c r="BQ52" s="830">
        <f t="shared" si="16"/>
        <v>47.118530259581945</v>
      </c>
      <c r="BR52" s="830">
        <f t="shared" si="17"/>
        <v>288.43901165070565</v>
      </c>
      <c r="BS52" s="830">
        <f t="shared" si="18"/>
        <v>239.31735994344737</v>
      </c>
      <c r="BT52" s="810">
        <f t="shared" si="19"/>
        <v>34.487650591930624</v>
      </c>
      <c r="BU52" s="810">
        <f t="shared" si="20"/>
        <v>68.336648155140651</v>
      </c>
      <c r="BV52" s="810">
        <f t="shared" si="21"/>
        <v>34.341350777522074</v>
      </c>
      <c r="BW52" s="830">
        <f t="shared" si="22"/>
        <v>28.364848865654334</v>
      </c>
      <c r="BX52" s="816">
        <f t="shared" si="52"/>
        <v>6156.1592752804891</v>
      </c>
      <c r="BY52" s="755">
        <f t="shared" si="53"/>
        <v>0.28820970389889933</v>
      </c>
      <c r="BZ52" s="805">
        <f t="shared" ca="1" si="47"/>
        <v>103.37326046906965</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29.378419936739764</v>
      </c>
      <c r="BE53" s="796">
        <f t="shared" si="4"/>
        <v>74.310922349410447</v>
      </c>
      <c r="BF53" s="796">
        <f t="shared" si="5"/>
        <v>0</v>
      </c>
      <c r="BG53" s="797">
        <f t="shared" si="6"/>
        <v>47.873242944932549</v>
      </c>
      <c r="BH53" s="797">
        <f t="shared" si="7"/>
        <v>26.862861171030453</v>
      </c>
      <c r="BI53" s="797">
        <f t="shared" si="8"/>
        <v>0</v>
      </c>
      <c r="BJ53" s="797">
        <f t="shared" si="9"/>
        <v>5.5980591647344609</v>
      </c>
      <c r="BK53" s="797">
        <f t="shared" si="10"/>
        <v>15.167094032309892</v>
      </c>
      <c r="BL53" s="798">
        <f t="shared" si="11"/>
        <v>61.416766090775972</v>
      </c>
      <c r="BM53" s="798">
        <f t="shared" si="12"/>
        <v>24.630234264593021</v>
      </c>
      <c r="BN53" s="798">
        <f t="shared" si="13"/>
        <v>17.716335545701899</v>
      </c>
      <c r="BO53" s="798">
        <f t="shared" si="14"/>
        <v>0</v>
      </c>
      <c r="BP53" s="798">
        <f t="shared" si="15"/>
        <v>12.945516379958624</v>
      </c>
      <c r="BQ53" s="799">
        <f t="shared" si="16"/>
        <v>8.971947794299048</v>
      </c>
      <c r="BR53" s="799">
        <f t="shared" si="17"/>
        <v>32.402039987977304</v>
      </c>
      <c r="BS53" s="799">
        <f t="shared" si="18"/>
        <v>21.098371579001125</v>
      </c>
      <c r="BT53" s="798">
        <f t="shared" si="19"/>
        <v>7.2498211293835713</v>
      </c>
      <c r="BU53" s="798">
        <f t="shared" si="20"/>
        <v>13.495535108817929</v>
      </c>
      <c r="BV53" s="798">
        <f t="shared" si="21"/>
        <v>11.414675611079696</v>
      </c>
      <c r="BW53" s="799">
        <f t="shared" si="22"/>
        <v>8.0763974039565145</v>
      </c>
      <c r="BX53" s="804">
        <f t="shared" si="52"/>
        <v>418.60824049470233</v>
      </c>
      <c r="BY53" s="801">
        <f t="shared" si="53"/>
        <v>1.959776406810404E-2</v>
      </c>
      <c r="BZ53" s="805">
        <f t="shared" ca="1" si="47"/>
        <v>84.876499756713912</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3</v>
      </c>
      <c r="BA54" s="717" t="str">
        <f t="shared" si="46"/>
        <v>Privately rented</v>
      </c>
      <c r="BB54" s="807">
        <f t="shared" si="1"/>
        <v>0</v>
      </c>
      <c r="BC54" s="807">
        <f t="shared" si="2"/>
        <v>0</v>
      </c>
      <c r="BD54" s="807">
        <f t="shared" si="3"/>
        <v>108.61331364985526</v>
      </c>
      <c r="BE54" s="808">
        <f t="shared" si="4"/>
        <v>361.79124843600391</v>
      </c>
      <c r="BF54" s="808">
        <f t="shared" si="5"/>
        <v>0</v>
      </c>
      <c r="BG54" s="809">
        <f t="shared" si="6"/>
        <v>299.5787167535035</v>
      </c>
      <c r="BH54" s="809">
        <f t="shared" si="7"/>
        <v>140.19387691643257</v>
      </c>
      <c r="BI54" s="809">
        <f t="shared" si="8"/>
        <v>0</v>
      </c>
      <c r="BJ54" s="809">
        <f t="shared" si="9"/>
        <v>58.902837591139971</v>
      </c>
      <c r="BK54" s="809">
        <f t="shared" si="10"/>
        <v>91.630114641569946</v>
      </c>
      <c r="BL54" s="810">
        <f t="shared" si="11"/>
        <v>338.85222986633522</v>
      </c>
      <c r="BM54" s="810">
        <f t="shared" si="12"/>
        <v>132.03571184733477</v>
      </c>
      <c r="BN54" s="810">
        <f t="shared" si="13"/>
        <v>91.628530662415301</v>
      </c>
      <c r="BO54" s="810">
        <f t="shared" si="14"/>
        <v>0</v>
      </c>
      <c r="BP54" s="810">
        <f t="shared" si="15"/>
        <v>106.74269946907424</v>
      </c>
      <c r="BQ54" s="811">
        <f t="shared" si="16"/>
        <v>92.2607985040042</v>
      </c>
      <c r="BR54" s="811">
        <f t="shared" si="17"/>
        <v>129.02760522136296</v>
      </c>
      <c r="BS54" s="811">
        <f t="shared" si="18"/>
        <v>174.40905304188746</v>
      </c>
      <c r="BT54" s="810">
        <f t="shared" si="19"/>
        <v>32.525427567816301</v>
      </c>
      <c r="BU54" s="810">
        <f t="shared" si="20"/>
        <v>93.381198661202276</v>
      </c>
      <c r="BV54" s="810">
        <f t="shared" si="21"/>
        <v>52.772239025552366</v>
      </c>
      <c r="BW54" s="811">
        <f t="shared" si="22"/>
        <v>30.612347965889199</v>
      </c>
      <c r="BX54" s="816">
        <f t="shared" si="52"/>
        <v>2334.9579498213793</v>
      </c>
      <c r="BY54" s="813">
        <f t="shared" si="53"/>
        <v>0.10931451075942787</v>
      </c>
      <c r="BZ54" s="805">
        <f t="shared" ca="1" si="47"/>
        <v>81.555918836151193</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4</v>
      </c>
      <c r="BA55" s="717" t="str">
        <f t="shared" si="46"/>
        <v>Social renting</v>
      </c>
      <c r="BB55" s="807">
        <f t="shared" si="1"/>
        <v>0</v>
      </c>
      <c r="BC55" s="807">
        <f t="shared" si="2"/>
        <v>0</v>
      </c>
      <c r="BD55" s="807">
        <f t="shared" si="3"/>
        <v>28.996473915195512</v>
      </c>
      <c r="BE55" s="808">
        <f t="shared" si="4"/>
        <v>86.781263224544233</v>
      </c>
      <c r="BF55" s="808">
        <f t="shared" si="5"/>
        <v>0</v>
      </c>
      <c r="BG55" s="809">
        <f t="shared" si="6"/>
        <v>68.542416143687277</v>
      </c>
      <c r="BH55" s="809">
        <f t="shared" si="7"/>
        <v>54.359347304907189</v>
      </c>
      <c r="BI55" s="809">
        <f t="shared" si="8"/>
        <v>0</v>
      </c>
      <c r="BJ55" s="809">
        <f t="shared" si="9"/>
        <v>10.715399828963372</v>
      </c>
      <c r="BK55" s="809">
        <f t="shared" si="10"/>
        <v>29.743962200158855</v>
      </c>
      <c r="BL55" s="810">
        <f t="shared" si="11"/>
        <v>108.4181563150442</v>
      </c>
      <c r="BM55" s="810">
        <f t="shared" si="12"/>
        <v>55.542559665415688</v>
      </c>
      <c r="BN55" s="810">
        <f t="shared" si="13"/>
        <v>80.994289839521699</v>
      </c>
      <c r="BO55" s="810">
        <f t="shared" si="14"/>
        <v>0</v>
      </c>
      <c r="BP55" s="810">
        <f t="shared" si="15"/>
        <v>40.937358101100564</v>
      </c>
      <c r="BQ55" s="811">
        <f t="shared" si="16"/>
        <v>23.158270913176331</v>
      </c>
      <c r="BR55" s="811">
        <f t="shared" si="17"/>
        <v>318.25718472659128</v>
      </c>
      <c r="BS55" s="811">
        <f t="shared" si="18"/>
        <v>148.13352785562509</v>
      </c>
      <c r="BT55" s="810">
        <f t="shared" si="19"/>
        <v>65.940263926545015</v>
      </c>
      <c r="BU55" s="810">
        <f t="shared" si="20"/>
        <v>136.81891112322282</v>
      </c>
      <c r="BV55" s="810">
        <f t="shared" si="21"/>
        <v>176.65582279427724</v>
      </c>
      <c r="BW55" s="811">
        <f t="shared" si="22"/>
        <v>13.256456583279391</v>
      </c>
      <c r="BX55" s="816">
        <f t="shared" si="52"/>
        <v>1447.251664461256</v>
      </c>
      <c r="BY55" s="813">
        <f t="shared" si="53"/>
        <v>6.7755227736950183E-2</v>
      </c>
      <c r="BZ55" s="805">
        <f t="shared" ca="1" si="47"/>
        <v>63.178385168075458</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43.507568403127252</v>
      </c>
      <c r="BE57" s="819">
        <f t="shared" si="4"/>
        <v>98.117232940638871</v>
      </c>
      <c r="BF57" s="819">
        <f t="shared" si="5"/>
        <v>0</v>
      </c>
      <c r="BG57" s="820">
        <f t="shared" si="6"/>
        <v>109.52722576204103</v>
      </c>
      <c r="BH57" s="820">
        <f t="shared" si="7"/>
        <v>20.277297746187465</v>
      </c>
      <c r="BI57" s="820">
        <f t="shared" si="8"/>
        <v>0</v>
      </c>
      <c r="BJ57" s="820">
        <f t="shared" si="9"/>
        <v>36.302446367555135</v>
      </c>
      <c r="BK57" s="820">
        <f t="shared" si="10"/>
        <v>23.519439590691018</v>
      </c>
      <c r="BL57" s="821">
        <f t="shared" si="11"/>
        <v>136.0846328573233</v>
      </c>
      <c r="BM57" s="821">
        <f t="shared" si="12"/>
        <v>26.96770961207589</v>
      </c>
      <c r="BN57" s="821">
        <f t="shared" si="13"/>
        <v>27.851963485249524</v>
      </c>
      <c r="BO57" s="821">
        <f t="shared" si="14"/>
        <v>0</v>
      </c>
      <c r="BP57" s="821">
        <f t="shared" si="15"/>
        <v>56.802619684089763</v>
      </c>
      <c r="BQ57" s="822">
        <f t="shared" si="16"/>
        <v>64.851081077915808</v>
      </c>
      <c r="BR57" s="822">
        <f t="shared" si="17"/>
        <v>102.21531994248663</v>
      </c>
      <c r="BS57" s="822">
        <f t="shared" si="18"/>
        <v>47.353909432071795</v>
      </c>
      <c r="BT57" s="821">
        <f t="shared" si="19"/>
        <v>26.259757355696831</v>
      </c>
      <c r="BU57" s="821">
        <f t="shared" si="20"/>
        <v>146.42349264638798</v>
      </c>
      <c r="BV57" s="821">
        <f t="shared" si="21"/>
        <v>114.62673279942823</v>
      </c>
      <c r="BW57" s="822">
        <f t="shared" si="22"/>
        <v>20.786918579185024</v>
      </c>
      <c r="BX57" s="827">
        <f t="shared" si="52"/>
        <v>1101.4753482821516</v>
      </c>
      <c r="BY57" s="842">
        <f t="shared" si="53"/>
        <v>5.1567197953284252E-2</v>
      </c>
      <c r="BZ57" s="805">
        <f t="shared" ca="1" si="47"/>
        <v>69.937282377133329</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87.257244022059368</v>
      </c>
      <c r="BE58" s="808">
        <f t="shared" si="4"/>
        <v>320.20085841385077</v>
      </c>
      <c r="BF58" s="808">
        <f t="shared" si="5"/>
        <v>0</v>
      </c>
      <c r="BG58" s="829">
        <f t="shared" si="6"/>
        <v>410.00508461665203</v>
      </c>
      <c r="BH58" s="829">
        <f t="shared" si="7"/>
        <v>179.58454674669204</v>
      </c>
      <c r="BI58" s="829">
        <f t="shared" si="8"/>
        <v>0</v>
      </c>
      <c r="BJ58" s="829">
        <f t="shared" si="9"/>
        <v>52.383047026758433</v>
      </c>
      <c r="BK58" s="829">
        <f t="shared" si="10"/>
        <v>109.50501460019048</v>
      </c>
      <c r="BL58" s="810">
        <f t="shared" si="11"/>
        <v>726.90628043054517</v>
      </c>
      <c r="BM58" s="810">
        <f t="shared" si="12"/>
        <v>263.78103671203706</v>
      </c>
      <c r="BN58" s="810">
        <f t="shared" si="13"/>
        <v>123.2203516704205</v>
      </c>
      <c r="BO58" s="810">
        <f t="shared" si="14"/>
        <v>0</v>
      </c>
      <c r="BP58" s="810">
        <f t="shared" si="15"/>
        <v>285.83275587611598</v>
      </c>
      <c r="BQ58" s="830">
        <f t="shared" si="16"/>
        <v>83.875250604477628</v>
      </c>
      <c r="BR58" s="830">
        <f t="shared" si="17"/>
        <v>306.32797451313945</v>
      </c>
      <c r="BS58" s="830">
        <f t="shared" si="18"/>
        <v>321.62254941649411</v>
      </c>
      <c r="BT58" s="810">
        <f t="shared" si="19"/>
        <v>61.583044088370464</v>
      </c>
      <c r="BU58" s="810">
        <f t="shared" si="20"/>
        <v>158.71857459189727</v>
      </c>
      <c r="BV58" s="810">
        <f t="shared" si="21"/>
        <v>99.133239116633305</v>
      </c>
      <c r="BW58" s="830">
        <f t="shared" si="22"/>
        <v>21.905763725726384</v>
      </c>
      <c r="BX58" s="816">
        <f t="shared" si="52"/>
        <v>3611.8426161720604</v>
      </c>
      <c r="BY58" s="755">
        <f t="shared" si="53"/>
        <v>0.16909375543876687</v>
      </c>
      <c r="BZ58" s="805">
        <f t="shared" ca="1" si="47"/>
        <v>81.133000056562992</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225.00788934812297</v>
      </c>
      <c r="BE59" s="808">
        <f t="shared" si="4"/>
        <v>1542.6031223537116</v>
      </c>
      <c r="BF59" s="808">
        <f t="shared" si="5"/>
        <v>0</v>
      </c>
      <c r="BG59" s="829">
        <f t="shared" si="6"/>
        <v>1779.5646597501452</v>
      </c>
      <c r="BH59" s="829">
        <f t="shared" si="7"/>
        <v>983.35150311743541</v>
      </c>
      <c r="BI59" s="829">
        <f t="shared" si="8"/>
        <v>0</v>
      </c>
      <c r="BJ59" s="829">
        <f t="shared" si="9"/>
        <v>37.538506665699842</v>
      </c>
      <c r="BK59" s="829">
        <f t="shared" si="10"/>
        <v>317.25139513960693</v>
      </c>
      <c r="BL59" s="810">
        <f t="shared" si="11"/>
        <v>1502.7526217631626</v>
      </c>
      <c r="BM59" s="810">
        <f t="shared" si="12"/>
        <v>933.17216448040938</v>
      </c>
      <c r="BN59" s="810">
        <f t="shared" si="13"/>
        <v>291.28778861783945</v>
      </c>
      <c r="BO59" s="810">
        <f t="shared" si="14"/>
        <v>0</v>
      </c>
      <c r="BP59" s="810">
        <f t="shared" si="15"/>
        <v>322.39874614299799</v>
      </c>
      <c r="BQ59" s="830">
        <f t="shared" si="16"/>
        <v>41.236954594142475</v>
      </c>
      <c r="BR59" s="830">
        <f t="shared" si="17"/>
        <v>589.0768321503042</v>
      </c>
      <c r="BS59" s="830">
        <f t="shared" si="18"/>
        <v>437.3862287212927</v>
      </c>
      <c r="BT59" s="810">
        <f t="shared" si="19"/>
        <v>74.92068663263818</v>
      </c>
      <c r="BU59" s="810">
        <f t="shared" si="20"/>
        <v>120.29032680460234</v>
      </c>
      <c r="BV59" s="810">
        <f t="shared" si="21"/>
        <v>73.053037168064449</v>
      </c>
      <c r="BW59" s="830">
        <f t="shared" si="22"/>
        <v>31.307400361967076</v>
      </c>
      <c r="BX59" s="816">
        <f t="shared" si="52"/>
        <v>9302.199863812144</v>
      </c>
      <c r="BY59" s="755">
        <f t="shared" si="53"/>
        <v>0.43549624830581196</v>
      </c>
      <c r="BZ59" s="805">
        <f t="shared" ca="1" si="47"/>
        <v>97.829502438363065</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577.7455019756004</v>
      </c>
      <c r="BE60" s="808">
        <f t="shared" si="4"/>
        <v>1973.7845617462099</v>
      </c>
      <c r="BF60" s="808">
        <f t="shared" si="5"/>
        <v>0</v>
      </c>
      <c r="BG60" s="829">
        <f t="shared" si="6"/>
        <v>1397.6884556076036</v>
      </c>
      <c r="BH60" s="829">
        <f t="shared" si="7"/>
        <v>367.97272333888662</v>
      </c>
      <c r="BI60" s="829">
        <f t="shared" si="8"/>
        <v>0</v>
      </c>
      <c r="BJ60" s="829">
        <f t="shared" si="9"/>
        <v>21.939227495146277</v>
      </c>
      <c r="BK60" s="829">
        <f t="shared" si="10"/>
        <v>150.65179191366749</v>
      </c>
      <c r="BL60" s="810">
        <f t="shared" si="11"/>
        <v>583.89693893217463</v>
      </c>
      <c r="BM60" s="810">
        <f t="shared" si="12"/>
        <v>172.84392199724377</v>
      </c>
      <c r="BN60" s="810">
        <f t="shared" si="13"/>
        <v>52.84953634490352</v>
      </c>
      <c r="BO60" s="810">
        <f t="shared" si="14"/>
        <v>0</v>
      </c>
      <c r="BP60" s="810">
        <f t="shared" si="15"/>
        <v>101.60013544679062</v>
      </c>
      <c r="BQ60" s="830">
        <f t="shared" si="16"/>
        <v>14.503969691081604</v>
      </c>
      <c r="BR60" s="830">
        <f t="shared" si="17"/>
        <v>82.077222647287684</v>
      </c>
      <c r="BS60" s="830">
        <f t="shared" si="18"/>
        <v>68.489197217862355</v>
      </c>
      <c r="BT60" s="810">
        <f t="shared" si="19"/>
        <v>10.60684810873806</v>
      </c>
      <c r="BU60" s="810">
        <f t="shared" si="20"/>
        <v>20.573805944936186</v>
      </c>
      <c r="BV60" s="810">
        <f t="shared" si="21"/>
        <v>18.10892281618645</v>
      </c>
      <c r="BW60" s="830">
        <f t="shared" si="22"/>
        <v>24.418688727346591</v>
      </c>
      <c r="BX60" s="816">
        <f t="shared" si="52"/>
        <v>5639.7514499516637</v>
      </c>
      <c r="BY60" s="755">
        <f t="shared" si="53"/>
        <v>0.26403330758200672</v>
      </c>
      <c r="BZ60" s="805">
        <f t="shared" ca="1" si="47"/>
        <v>124.40832144245091</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534.48179625108821</v>
      </c>
      <c r="BE61" s="808">
        <f t="shared" si="4"/>
        <v>548.29422454558153</v>
      </c>
      <c r="BF61" s="808">
        <f t="shared" si="5"/>
        <v>0</v>
      </c>
      <c r="BG61" s="829">
        <f t="shared" si="6"/>
        <v>260.21457426355039</v>
      </c>
      <c r="BH61" s="829">
        <f t="shared" si="7"/>
        <v>87.813929050795906</v>
      </c>
      <c r="BI61" s="829">
        <f t="shared" si="8"/>
        <v>0</v>
      </c>
      <c r="BJ61" s="829">
        <f t="shared" si="9"/>
        <v>4.8367724448400509</v>
      </c>
      <c r="BK61" s="829">
        <f t="shared" si="10"/>
        <v>32.072358755842984</v>
      </c>
      <c r="BL61" s="810">
        <f t="shared" si="11"/>
        <v>98.359526016791861</v>
      </c>
      <c r="BM61" s="810">
        <f t="shared" si="12"/>
        <v>25.235167198232261</v>
      </c>
      <c r="BN61" s="810">
        <f t="shared" si="13"/>
        <v>14.790359881586037</v>
      </c>
      <c r="BO61" s="810">
        <f t="shared" si="14"/>
        <v>0</v>
      </c>
      <c r="BP61" s="810">
        <f t="shared" si="15"/>
        <v>19.365742850004843</v>
      </c>
      <c r="BQ61" s="830">
        <f t="shared" si="16"/>
        <v>10.532744032381991</v>
      </c>
      <c r="BR61" s="830">
        <f t="shared" si="17"/>
        <v>17.302650746780941</v>
      </c>
      <c r="BS61" s="830">
        <f t="shared" si="18"/>
        <v>24.148115212278377</v>
      </c>
      <c r="BT61" s="810">
        <f t="shared" si="19"/>
        <v>2.6296638145562223</v>
      </c>
      <c r="BU61" s="810">
        <f t="shared" si="20"/>
        <v>4.9938000121756136</v>
      </c>
      <c r="BV61" s="810">
        <f t="shared" si="21"/>
        <v>6.0780680996870995</v>
      </c>
      <c r="BW61" s="830">
        <f t="shared" si="22"/>
        <v>13.581228605774704</v>
      </c>
      <c r="BX61" s="816">
        <f t="shared" si="52"/>
        <v>1704.7307217819489</v>
      </c>
      <c r="BY61" s="755">
        <f t="shared" si="53"/>
        <v>7.980949072012869E-2</v>
      </c>
      <c r="BZ61" s="805">
        <f t="shared" ca="1" si="47"/>
        <v>132.00078851825177</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6</v>
      </c>
      <c r="BA63" s="717" t="str">
        <f t="shared" si="46"/>
        <v>House value up to 100k</v>
      </c>
      <c r="BB63" s="828">
        <f t="shared" si="1"/>
        <v>0</v>
      </c>
      <c r="BC63" s="828">
        <f t="shared" si="2"/>
        <v>0</v>
      </c>
      <c r="BD63" s="828">
        <f t="shared" si="3"/>
        <v>1.10708898944193</v>
      </c>
      <c r="BE63" s="808">
        <f t="shared" si="4"/>
        <v>4.1775729964796016</v>
      </c>
      <c r="BF63" s="808">
        <f t="shared" si="5"/>
        <v>0</v>
      </c>
      <c r="BG63" s="829">
        <f t="shared" si="6"/>
        <v>10.582866694525665</v>
      </c>
      <c r="BH63" s="829">
        <f t="shared" si="7"/>
        <v>3.547844909912766</v>
      </c>
      <c r="BI63" s="829">
        <f t="shared" si="8"/>
        <v>0</v>
      </c>
      <c r="BJ63" s="829">
        <f t="shared" si="9"/>
        <v>0.21069915254237187</v>
      </c>
      <c r="BK63" s="829">
        <f t="shared" si="10"/>
        <v>1.6938529378509732</v>
      </c>
      <c r="BL63" s="810">
        <f t="shared" si="11"/>
        <v>38.970053329686664</v>
      </c>
      <c r="BM63" s="810">
        <f t="shared" si="12"/>
        <v>13.08746390760346</v>
      </c>
      <c r="BN63" s="810">
        <f t="shared" si="13"/>
        <v>3.4507462686567134</v>
      </c>
      <c r="BO63" s="810">
        <f t="shared" si="14"/>
        <v>0</v>
      </c>
      <c r="BP63" s="810">
        <f t="shared" si="15"/>
        <v>26.612598425196822</v>
      </c>
      <c r="BQ63" s="830">
        <f t="shared" si="16"/>
        <v>11.855733908321355</v>
      </c>
      <c r="BR63" s="830">
        <f t="shared" si="17"/>
        <v>52.460700757575651</v>
      </c>
      <c r="BS63" s="830">
        <f t="shared" si="18"/>
        <v>134.36135282372373</v>
      </c>
      <c r="BT63" s="810">
        <f t="shared" si="19"/>
        <v>59.446185355862625</v>
      </c>
      <c r="BU63" s="810">
        <f t="shared" si="20"/>
        <v>159.75525585085256</v>
      </c>
      <c r="BV63" s="810">
        <f t="shared" si="21"/>
        <v>122.0474327292694</v>
      </c>
      <c r="BW63" s="830">
        <f t="shared" si="22"/>
        <v>7.0788555478018109</v>
      </c>
      <c r="BX63" s="816">
        <f t="shared" si="52"/>
        <v>650.44630458530412</v>
      </c>
      <c r="BY63" s="755">
        <f t="shared" si="53"/>
        <v>3.0451606019911242E-2</v>
      </c>
      <c r="BZ63" s="805">
        <f t="shared" ca="1" si="47"/>
        <v>50.53160134365995</v>
      </c>
      <c r="CA63" s="618" t="str" cm="1">
        <f t="array" ref="CA63">IF(AY63,INDEX(BA:BA,MATCH(1,(C:C=C63)*(AY:AY=TRUE)*(AZ:AZ=1),0)),"")</f>
        <v>House value 250k - 500k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4</v>
      </c>
      <c r="BA64" s="835" t="str">
        <f t="shared" si="46"/>
        <v>House value 100k - 150k</v>
      </c>
      <c r="BB64" s="828">
        <f t="shared" si="1"/>
        <v>0</v>
      </c>
      <c r="BC64" s="828">
        <f t="shared" si="2"/>
        <v>0</v>
      </c>
      <c r="BD64" s="828">
        <f t="shared" si="3"/>
        <v>0.69193061840120662</v>
      </c>
      <c r="BE64" s="808">
        <f t="shared" si="4"/>
        <v>10.490349968937627</v>
      </c>
      <c r="BF64" s="808">
        <f t="shared" si="5"/>
        <v>0</v>
      </c>
      <c r="BG64" s="829">
        <f t="shared" si="6"/>
        <v>32.740743836188877</v>
      </c>
      <c r="BH64" s="829">
        <f t="shared" si="7"/>
        <v>17.478353600305493</v>
      </c>
      <c r="BI64" s="829">
        <f t="shared" si="8"/>
        <v>0</v>
      </c>
      <c r="BJ64" s="829">
        <f t="shared" si="9"/>
        <v>1.0859110169491519</v>
      </c>
      <c r="BK64" s="829">
        <f t="shared" si="10"/>
        <v>9.5189763690498328</v>
      </c>
      <c r="BL64" s="810">
        <f t="shared" si="11"/>
        <v>180.05415014357965</v>
      </c>
      <c r="BM64" s="810">
        <f t="shared" si="12"/>
        <v>113.98069056785361</v>
      </c>
      <c r="BN64" s="810">
        <f t="shared" si="13"/>
        <v>24.48</v>
      </c>
      <c r="BO64" s="810">
        <f t="shared" si="14"/>
        <v>0</v>
      </c>
      <c r="BP64" s="810">
        <f t="shared" si="15"/>
        <v>152.99149606299167</v>
      </c>
      <c r="BQ64" s="830">
        <f t="shared" si="16"/>
        <v>31.240416866315133</v>
      </c>
      <c r="BR64" s="830">
        <f t="shared" si="17"/>
        <v>319.10501217532391</v>
      </c>
      <c r="BS64" s="830">
        <f t="shared" si="18"/>
        <v>347.94781472625527</v>
      </c>
      <c r="BT64" s="810">
        <f t="shared" si="19"/>
        <v>64.997439836149383</v>
      </c>
      <c r="BU64" s="810">
        <f t="shared" si="20"/>
        <v>144.32536691788937</v>
      </c>
      <c r="BV64" s="810">
        <f t="shared" si="21"/>
        <v>96.130766062602845</v>
      </c>
      <c r="BW64" s="830">
        <f t="shared" si="22"/>
        <v>13.454291695743136</v>
      </c>
      <c r="BX64" s="816">
        <f t="shared" si="52"/>
        <v>1560.7137104645362</v>
      </c>
      <c r="BY64" s="755">
        <f t="shared" si="53"/>
        <v>7.30671212764296E-2</v>
      </c>
      <c r="BZ64" s="805">
        <f t="shared" ca="1" si="47"/>
        <v>60.050058758110147</v>
      </c>
      <c r="CA64" s="757" t="str" cm="1">
        <f t="array" ref="CA64">IF(AY64,INDEX(BA:BA,MATCH(1,(C:C=C64)*(AY:AY=TRUE)*(AZ:AZ=1),0)),"")</f>
        <v>House value 250k - 500k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2</v>
      </c>
      <c r="BA65" s="844" t="str">
        <f t="shared" si="46"/>
        <v>House value 150k - 250k</v>
      </c>
      <c r="BB65" s="795">
        <f t="shared" si="1"/>
        <v>0</v>
      </c>
      <c r="BC65" s="795">
        <f t="shared" si="2"/>
        <v>0</v>
      </c>
      <c r="BD65" s="795">
        <f t="shared" si="3"/>
        <v>2.0757918552036099</v>
      </c>
      <c r="BE65" s="796">
        <f t="shared" si="4"/>
        <v>81.137751087181286</v>
      </c>
      <c r="BF65" s="796">
        <f t="shared" si="5"/>
        <v>0</v>
      </c>
      <c r="BG65" s="797">
        <f t="shared" si="6"/>
        <v>317.48600083577071</v>
      </c>
      <c r="BH65" s="797">
        <f t="shared" si="7"/>
        <v>233.16645444706074</v>
      </c>
      <c r="BI65" s="797">
        <f t="shared" si="8"/>
        <v>0</v>
      </c>
      <c r="BJ65" s="797">
        <f t="shared" si="9"/>
        <v>6.8558262711864399</v>
      </c>
      <c r="BK65" s="797">
        <f t="shared" si="10"/>
        <v>65.702408321712269</v>
      </c>
      <c r="BL65" s="798">
        <f t="shared" si="11"/>
        <v>674.9946670313127</v>
      </c>
      <c r="BM65" s="798">
        <f t="shared" si="12"/>
        <v>673.83331328200143</v>
      </c>
      <c r="BN65" s="798">
        <f t="shared" si="13"/>
        <v>138.78089552238774</v>
      </c>
      <c r="BO65" s="798">
        <f t="shared" si="14"/>
        <v>0</v>
      </c>
      <c r="BP65" s="798">
        <f t="shared" si="15"/>
        <v>319.53685039370066</v>
      </c>
      <c r="BQ65" s="799">
        <f t="shared" si="16"/>
        <v>46.667465261140279</v>
      </c>
      <c r="BR65" s="799">
        <f t="shared" si="17"/>
        <v>461.31283820346306</v>
      </c>
      <c r="BS65" s="799">
        <f t="shared" si="18"/>
        <v>302.73964059457194</v>
      </c>
      <c r="BT65" s="798">
        <f t="shared" si="19"/>
        <v>19.72677931387592</v>
      </c>
      <c r="BU65" s="798">
        <f t="shared" si="20"/>
        <v>86.675723919079701</v>
      </c>
      <c r="BV65" s="798">
        <f t="shared" si="21"/>
        <v>52.046814936847824</v>
      </c>
      <c r="BW65" s="799">
        <f t="shared" si="22"/>
        <v>16.870900209350992</v>
      </c>
      <c r="BX65" s="804">
        <f t="shared" si="52"/>
        <v>3499.6101214858472</v>
      </c>
      <c r="BY65" s="801">
        <f t="shared" si="53"/>
        <v>0.16383942516319511</v>
      </c>
      <c r="BZ65" s="805">
        <f t="shared" ca="1" si="47"/>
        <v>81.070521419301031</v>
      </c>
      <c r="CA65" s="757" t="str" cm="1">
        <f t="array" ref="CA65">IF(AY65,INDEX(BA:BA,MATCH(1,(C:C=C65)*(AY:AY=TRUE)*(AZ:AZ=1),0)),"")</f>
        <v>House value 250k - 500k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v>
      </c>
      <c r="BD66" s="807">
        <f t="shared" si="3"/>
        <v>55.907993966817358</v>
      </c>
      <c r="BE66" s="808">
        <f t="shared" si="4"/>
        <v>2026.8655829364227</v>
      </c>
      <c r="BF66" s="808">
        <f t="shared" si="5"/>
        <v>0</v>
      </c>
      <c r="BG66" s="809">
        <f t="shared" si="6"/>
        <v>2854.3975762641035</v>
      </c>
      <c r="BH66" s="809">
        <f t="shared" si="7"/>
        <v>1183.6758451645758</v>
      </c>
      <c r="BI66" s="809">
        <f t="shared" si="8"/>
        <v>0</v>
      </c>
      <c r="BJ66" s="809">
        <f t="shared" si="9"/>
        <v>79.093220338983059</v>
      </c>
      <c r="BK66" s="809">
        <f t="shared" si="10"/>
        <v>480.14766517167249</v>
      </c>
      <c r="BL66" s="810">
        <f t="shared" si="11"/>
        <v>1999.4554902228904</v>
      </c>
      <c r="BM66" s="810">
        <f t="shared" si="12"/>
        <v>611.09047160731461</v>
      </c>
      <c r="BN66" s="810">
        <f t="shared" si="13"/>
        <v>333.66686567164157</v>
      </c>
      <c r="BO66" s="810">
        <f t="shared" si="14"/>
        <v>0</v>
      </c>
      <c r="BP66" s="810">
        <f t="shared" si="15"/>
        <v>280.88669291338545</v>
      </c>
      <c r="BQ66" s="811">
        <f t="shared" si="16"/>
        <v>105.59415428845216</v>
      </c>
      <c r="BR66" s="811">
        <f t="shared" si="17"/>
        <v>258.92732007575648</v>
      </c>
      <c r="BS66" s="811">
        <f t="shared" si="18"/>
        <v>113.13123967756964</v>
      </c>
      <c r="BT66" s="810">
        <f t="shared" si="19"/>
        <v>30.099334357398767</v>
      </c>
      <c r="BU66" s="810">
        <f t="shared" si="20"/>
        <v>58.857199523998197</v>
      </c>
      <c r="BV66" s="810">
        <f t="shared" si="21"/>
        <v>40.241282262493037</v>
      </c>
      <c r="BW66" s="811">
        <f t="shared" si="22"/>
        <v>47.653872993719439</v>
      </c>
      <c r="BX66" s="816">
        <f t="shared" si="52"/>
        <v>10559.691807437195</v>
      </c>
      <c r="BY66" s="813">
        <f t="shared" si="53"/>
        <v>0.49436759398114211</v>
      </c>
      <c r="BZ66" s="805">
        <f t="shared" ca="1" si="47"/>
        <v>110.6042459318098</v>
      </c>
      <c r="CA66" s="757" t="str" cm="1">
        <f t="array" ref="CA66">IF(AY66,INDEX(BA:BA,MATCH(1,(C:C=C66)*(AY:AY=TRUE)*(AZ:AZ=1),0)),"")</f>
        <v>House value 250k - 500k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3</v>
      </c>
      <c r="BA67" s="845" t="str">
        <f t="shared" si="46"/>
        <v>House value 500k - 750k</v>
      </c>
      <c r="BB67" s="807">
        <f t="shared" si="1"/>
        <v>0</v>
      </c>
      <c r="BC67" s="807">
        <f t="shared" si="2"/>
        <v>0</v>
      </c>
      <c r="BD67" s="807">
        <f t="shared" si="3"/>
        <v>372.95060331824897</v>
      </c>
      <c r="BE67" s="808">
        <f t="shared" si="4"/>
        <v>1794.8710291985899</v>
      </c>
      <c r="BF67" s="808">
        <f t="shared" si="5"/>
        <v>0</v>
      </c>
      <c r="BG67" s="809">
        <f t="shared" si="6"/>
        <v>653.71249477642903</v>
      </c>
      <c r="BH67" s="809">
        <f t="shared" si="7"/>
        <v>191.16623161647536</v>
      </c>
      <c r="BI67" s="809">
        <f t="shared" si="8"/>
        <v>0</v>
      </c>
      <c r="BJ67" s="809">
        <f t="shared" si="9"/>
        <v>49.57913135593212</v>
      </c>
      <c r="BK67" s="809">
        <f t="shared" si="10"/>
        <v>68.684543775675294</v>
      </c>
      <c r="BL67" s="810">
        <f t="shared" si="11"/>
        <v>138.16655271434414</v>
      </c>
      <c r="BM67" s="810">
        <f t="shared" si="12"/>
        <v>9.3237487969201105</v>
      </c>
      <c r="BN67" s="810">
        <f t="shared" si="13"/>
        <v>9.1343283582089398</v>
      </c>
      <c r="BO67" s="810">
        <f t="shared" si="14"/>
        <v>0</v>
      </c>
      <c r="BP67" s="810">
        <f t="shared" si="15"/>
        <v>5.291574803149599</v>
      </c>
      <c r="BQ67" s="811">
        <f t="shared" si="16"/>
        <v>16.869310014374687</v>
      </c>
      <c r="BR67" s="811">
        <f t="shared" si="17"/>
        <v>4.6747159090909021</v>
      </c>
      <c r="BS67" s="811">
        <f t="shared" si="18"/>
        <v>0.68698695984420854</v>
      </c>
      <c r="BT67" s="810">
        <f t="shared" si="19"/>
        <v>1.5455197132616489</v>
      </c>
      <c r="BU67" s="810">
        <f t="shared" si="20"/>
        <v>1.2522808409361346</v>
      </c>
      <c r="BV67" s="810">
        <f t="shared" si="21"/>
        <v>0.49100768808347045</v>
      </c>
      <c r="BW67" s="811">
        <f t="shared" si="22"/>
        <v>17.138869504535855</v>
      </c>
      <c r="BX67" s="816">
        <f t="shared" si="52"/>
        <v>3335.5389293440994</v>
      </c>
      <c r="BY67" s="813">
        <f t="shared" si="53"/>
        <v>0.15615818957603461</v>
      </c>
      <c r="BZ67" s="805">
        <f t="shared" ca="1" si="47"/>
        <v>131.85986531080763</v>
      </c>
      <c r="CA67" s="757" t="str" cm="1">
        <f t="array" ref="CA67">IF(AY67,INDEX(BA:BA,MATCH(1,(C:C=C67)*(AY:AY=TRUE)*(AZ:AZ=1),0)),"")</f>
        <v>House value 250k - 500k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7</v>
      </c>
      <c r="BA68" s="845" t="str">
        <f t="shared" si="46"/>
        <v>House value 750k - 1m</v>
      </c>
      <c r="BB68" s="807">
        <f t="shared" si="1"/>
        <v>0</v>
      </c>
      <c r="BC68" s="807">
        <f t="shared" si="2"/>
        <v>0</v>
      </c>
      <c r="BD68" s="807">
        <f t="shared" si="3"/>
        <v>184.19193061840107</v>
      </c>
      <c r="BE68" s="808">
        <f t="shared" si="4"/>
        <v>229.58084489542338</v>
      </c>
      <c r="BF68" s="808">
        <f t="shared" si="5"/>
        <v>0</v>
      </c>
      <c r="BG68" s="809">
        <f t="shared" si="6"/>
        <v>39.465273715002077</v>
      </c>
      <c r="BH68" s="809">
        <f t="shared" si="7"/>
        <v>7.3043865792321867</v>
      </c>
      <c r="BI68" s="809">
        <f t="shared" si="8"/>
        <v>0</v>
      </c>
      <c r="BJ68" s="809">
        <f t="shared" si="9"/>
        <v>3.6629237288135599</v>
      </c>
      <c r="BK68" s="809">
        <f t="shared" si="10"/>
        <v>3.0775637884898033</v>
      </c>
      <c r="BL68" s="810">
        <f t="shared" si="11"/>
        <v>6.9812662382059285</v>
      </c>
      <c r="BM68" s="810">
        <f t="shared" si="12"/>
        <v>0.29938642925890147</v>
      </c>
      <c r="BN68" s="810">
        <f t="shared" si="13"/>
        <v>0.22328358208955179</v>
      </c>
      <c r="BO68" s="810">
        <f t="shared" si="14"/>
        <v>0</v>
      </c>
      <c r="BP68" s="810">
        <f t="shared" si="15"/>
        <v>0.24755905511810958</v>
      </c>
      <c r="BQ68" s="811">
        <f t="shared" si="16"/>
        <v>0.64386679444178097</v>
      </c>
      <c r="BR68" s="811">
        <f t="shared" si="17"/>
        <v>0.18550459956709892</v>
      </c>
      <c r="BS68" s="811">
        <f t="shared" si="18"/>
        <v>6.6482609017181407E-2</v>
      </c>
      <c r="BT68" s="810">
        <f t="shared" si="19"/>
        <v>5.4070660522273294E-2</v>
      </c>
      <c r="BU68" s="810">
        <f t="shared" si="20"/>
        <v>0</v>
      </c>
      <c r="BV68" s="810">
        <f t="shared" si="21"/>
        <v>0</v>
      </c>
      <c r="BW68" s="811">
        <f t="shared" si="22"/>
        <v>2.0767620376831775</v>
      </c>
      <c r="BX68" s="816">
        <f t="shared" si="52"/>
        <v>478.06110533126605</v>
      </c>
      <c r="BY68" s="813">
        <f t="shared" si="53"/>
        <v>2.2381137890040547E-2</v>
      </c>
      <c r="BZ68" s="805">
        <f t="shared" ca="1" si="47"/>
        <v>150.19576936590337</v>
      </c>
      <c r="CA68" s="757" t="str" cm="1">
        <f t="array" ref="CA68">IF(AY68,INDEX(BA:BA,MATCH(1,(C:C=C68)*(AY:AY=TRUE)*(AZ:AZ=1),0)),"")</f>
        <v>House value 250k - 500k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5</v>
      </c>
      <c r="BA69" s="845" t="str">
        <f t="shared" si="46"/>
        <v>House value 1m+</v>
      </c>
      <c r="BB69" s="807">
        <f t="shared" si="1"/>
        <v>0</v>
      </c>
      <c r="BC69" s="807">
        <f t="shared" si="2"/>
        <v>0</v>
      </c>
      <c r="BD69" s="807">
        <f t="shared" si="3"/>
        <v>851.0746606334834</v>
      </c>
      <c r="BE69" s="808">
        <f t="shared" si="4"/>
        <v>335.87686891695984</v>
      </c>
      <c r="BF69" s="808">
        <f t="shared" si="5"/>
        <v>0</v>
      </c>
      <c r="BG69" s="809">
        <f t="shared" si="6"/>
        <v>48.615043877977236</v>
      </c>
      <c r="BH69" s="809">
        <f t="shared" si="7"/>
        <v>2.6608836824345787</v>
      </c>
      <c r="BI69" s="809">
        <f t="shared" si="8"/>
        <v>0</v>
      </c>
      <c r="BJ69" s="809">
        <f t="shared" si="9"/>
        <v>12.512288135593211</v>
      </c>
      <c r="BK69" s="809">
        <f t="shared" si="10"/>
        <v>4.1749896355481857</v>
      </c>
      <c r="BL69" s="810">
        <f t="shared" si="11"/>
        <v>9.3778203199781043</v>
      </c>
      <c r="BM69" s="810">
        <f t="shared" si="12"/>
        <v>0.38492540904715999</v>
      </c>
      <c r="BN69" s="810">
        <f t="shared" si="13"/>
        <v>0.26388059701492533</v>
      </c>
      <c r="BO69" s="810">
        <f t="shared" si="14"/>
        <v>0</v>
      </c>
      <c r="BP69" s="810">
        <f t="shared" si="15"/>
        <v>0.43322834645669234</v>
      </c>
      <c r="BQ69" s="811">
        <f t="shared" si="16"/>
        <v>2.1290528669541611</v>
      </c>
      <c r="BR69" s="811">
        <f t="shared" si="17"/>
        <v>0.33390827922077826</v>
      </c>
      <c r="BS69" s="811">
        <f t="shared" si="18"/>
        <v>6.6482609017181407E-2</v>
      </c>
      <c r="BT69" s="810">
        <f t="shared" si="19"/>
        <v>0.13067076292882746</v>
      </c>
      <c r="BU69" s="810">
        <f t="shared" si="20"/>
        <v>0.13417294724315737</v>
      </c>
      <c r="BV69" s="810">
        <f t="shared" si="21"/>
        <v>4.2696320702910295E-2</v>
      </c>
      <c r="BW69" s="811">
        <f t="shared" si="22"/>
        <v>7.7264480111653864</v>
      </c>
      <c r="BX69" s="816">
        <f t="shared" si="52"/>
        <v>1275.9380213517256</v>
      </c>
      <c r="BY69" s="813">
        <f t="shared" si="53"/>
        <v>5.9734926093245586E-2</v>
      </c>
      <c r="BZ69" s="805">
        <f t="shared" ca="1" si="47"/>
        <v>167.47940945377832</v>
      </c>
      <c r="CA69" s="757" t="str" cm="1">
        <f t="array" ref="CA69">IF(AY69,INDEX(BA:BA,MATCH(1,(C:C=C69)*(AY:AY=TRUE)*(AZ:AZ=1),0)),"")</f>
        <v>House value 250k - 500k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203.28921568627342</v>
      </c>
      <c r="BE71" s="819">
        <f t="shared" ref="BE71:BE134" si="62">IF(OR(L71="",L71="*"),"",BE$5*L71)</f>
        <v>811.84168564919946</v>
      </c>
      <c r="BF71" s="819">
        <f t="shared" ref="BF71:BF134" si="63">IF(OR(N71="",N71="*"),"",BF$5*N71)</f>
        <v>0</v>
      </c>
      <c r="BG71" s="820">
        <f t="shared" ref="BG71:BG134" si="64">IF(OR(P71="",P71="*"),"",BG$5*P71)</f>
        <v>767.25783535311041</v>
      </c>
      <c r="BH71" s="820">
        <f t="shared" ref="BH71:BH134" si="65">IF(OR(R71="",R71="*"),"",BH$5*R71)</f>
        <v>288.52326987966995</v>
      </c>
      <c r="BI71" s="820">
        <f t="shared" ref="BI71:BI134" si="66">IF(OR(T71="",T71="*"),"",BI$5*T71)</f>
        <v>0</v>
      </c>
      <c r="BJ71" s="820">
        <f t="shared" ref="BJ71:BJ134" si="67">IF(OR(V71="",V71="*"),"",BJ$5*V71)</f>
        <v>59.093008474576266</v>
      </c>
      <c r="BK71" s="820">
        <f t="shared" ref="BK71:BK134" si="68">IF(OR(X71="",X71="*"),"",BK$5*X71)</f>
        <v>168.78886669430497</v>
      </c>
      <c r="BL71" s="821">
        <f t="shared" ref="BL71:BL134" si="69">IF(OR(Z71="",Z71="*"),"",BL$5*Z71)</f>
        <v>632.16928757007929</v>
      </c>
      <c r="BM71" s="821">
        <f t="shared" ref="BM71:BM134" si="70">IF(OR(AB71="",AB71="*"),"",BM$5*AB71)</f>
        <v>226.72106592877697</v>
      </c>
      <c r="BN71" s="821">
        <f t="shared" ref="BN71:BN134" si="71">IF(OR(AD71="",AD71="*"),"",BN$5*AD71)</f>
        <v>127.69791044776093</v>
      </c>
      <c r="BO71" s="821">
        <f t="shared" ref="BO71:BO134" si="72">IF(OR(AF71="",AF71="*"),"",BO$5*AF71)</f>
        <v>0</v>
      </c>
      <c r="BP71" s="821">
        <f t="shared" ref="BP71:BP134" si="73">IF(OR(AH71="",AH71="*"),"",BP$5*AH71)</f>
        <v>164.87433070866138</v>
      </c>
      <c r="BQ71" s="822">
        <f t="shared" ref="BQ71:BQ134" si="74">IF(OR(AJ71="",AJ71="*"),"",BQ$5*AJ71)</f>
        <v>97.429923334930336</v>
      </c>
      <c r="BR71" s="822">
        <f t="shared" ref="BR71:BR134" si="75">IF(OR(AL71="",AL71="*"),"",BR$5*AL71)</f>
        <v>234.21810741341957</v>
      </c>
      <c r="BS71" s="822">
        <f t="shared" ref="BS71:BS134" si="76">IF(OR(AN71="",AN71="*"),"",BS$5*AN71)</f>
        <v>248.55631424556859</v>
      </c>
      <c r="BT71" s="821">
        <f t="shared" ref="BT71:BT134" si="77">IF(OR(AP71="",AP71="*"),"",BT$5*AP71)</f>
        <v>35.767741935483713</v>
      </c>
      <c r="BU71" s="821">
        <f t="shared" ref="BU71:BU134" si="78">IF(OR(AR71="",AR71="*"),"",BU$5*AR71)</f>
        <v>116.90936136453782</v>
      </c>
      <c r="BV71" s="821">
        <f t="shared" ref="BV71:BV134" si="79">IF(OR(AT71="",AT71="*"),"",BV$5*AT71)</f>
        <v>87.292627677100214</v>
      </c>
      <c r="BW71" s="822">
        <f t="shared" ref="BW71:BW134" si="80">IF(OR(AV71="",AV71="*"),"",BW$5*AV71)</f>
        <v>47.515151515151487</v>
      </c>
      <c r="BX71" s="827">
        <f t="shared" si="52"/>
        <v>4317.9457038786049</v>
      </c>
      <c r="BY71" s="824">
        <f t="shared" si="53"/>
        <v>0.20215101609918562</v>
      </c>
      <c r="BZ71" s="805">
        <f t="shared" ca="1" si="47"/>
        <v>92.094914398511136</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3.7675221439927262</v>
      </c>
      <c r="BE73" s="808">
        <f t="shared" si="62"/>
        <v>19.025252818362521</v>
      </c>
      <c r="BF73" s="808">
        <f t="shared" si="63"/>
        <v>0</v>
      </c>
      <c r="BG73" s="829">
        <f t="shared" si="64"/>
        <v>23.63695674431775</v>
      </c>
      <c r="BH73" s="829">
        <f t="shared" si="65"/>
        <v>4.8666575642354228</v>
      </c>
      <c r="BI73" s="829">
        <f t="shared" si="66"/>
        <v>0</v>
      </c>
      <c r="BJ73" s="829">
        <f t="shared" si="67"/>
        <v>13.158855495369551</v>
      </c>
      <c r="BK73" s="829">
        <f t="shared" si="68"/>
        <v>8.5331882193788253</v>
      </c>
      <c r="BL73" s="810">
        <f t="shared" si="69"/>
        <v>48.557034319228123</v>
      </c>
      <c r="BM73" s="810">
        <f t="shared" si="70"/>
        <v>7.6348878404504097</v>
      </c>
      <c r="BN73" s="810">
        <f t="shared" si="71"/>
        <v>8.2581008618663549</v>
      </c>
      <c r="BO73" s="810">
        <f t="shared" si="72"/>
        <v>0</v>
      </c>
      <c r="BP73" s="810">
        <f t="shared" si="73"/>
        <v>20.274497410528571</v>
      </c>
      <c r="BQ73" s="830">
        <f t="shared" si="74"/>
        <v>28.643920944224543</v>
      </c>
      <c r="BR73" s="830">
        <f t="shared" si="75"/>
        <v>22.029632865463451</v>
      </c>
      <c r="BS73" s="830">
        <f t="shared" si="76"/>
        <v>43.362515390322436</v>
      </c>
      <c r="BT73" s="810">
        <f t="shared" si="77"/>
        <v>6.4898776418242452</v>
      </c>
      <c r="BU73" s="810">
        <f t="shared" si="78"/>
        <v>39.858259995205444</v>
      </c>
      <c r="BV73" s="810">
        <f t="shared" si="79"/>
        <v>42.144880642503871</v>
      </c>
      <c r="BW73" s="830">
        <f t="shared" si="80"/>
        <v>23.085191538021647</v>
      </c>
      <c r="BX73" s="816">
        <f t="shared" ref="BX73:BX136" si="106">IF(SUM(BB73:BW73)=0,"",SUM(BB73:BW73))</f>
        <v>363.32723243529591</v>
      </c>
      <c r="BY73" s="755">
        <f t="shared" ref="BY73:BY136" si="107">IF(BX73&lt;&gt;"", BX73 / $BX$5, "")</f>
        <v>1.7009701893038198E-2</v>
      </c>
      <c r="BZ73" s="805">
        <f t="shared" ca="1" si="104"/>
        <v>61.445066162495856</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110.35700280112044</v>
      </c>
      <c r="BE74" s="808">
        <f t="shared" si="62"/>
        <v>524.31645459425499</v>
      </c>
      <c r="BF74" s="808">
        <f t="shared" si="63"/>
        <v>0</v>
      </c>
      <c r="BG74" s="829">
        <f t="shared" si="64"/>
        <v>525.22871488664714</v>
      </c>
      <c r="BH74" s="829">
        <f t="shared" si="65"/>
        <v>219.26698915785846</v>
      </c>
      <c r="BI74" s="829">
        <f t="shared" si="66"/>
        <v>0</v>
      </c>
      <c r="BJ74" s="829">
        <f t="shared" si="67"/>
        <v>41.826362110281678</v>
      </c>
      <c r="BK74" s="829">
        <f t="shared" si="68"/>
        <v>120.42612106785324</v>
      </c>
      <c r="BL74" s="810">
        <f t="shared" si="69"/>
        <v>447.01337751204517</v>
      </c>
      <c r="BM74" s="810">
        <f t="shared" si="70"/>
        <v>187.66905341153119</v>
      </c>
      <c r="BN74" s="810">
        <f t="shared" si="71"/>
        <v>97.021876094387935</v>
      </c>
      <c r="BO74" s="810">
        <f t="shared" si="72"/>
        <v>0</v>
      </c>
      <c r="BP74" s="810">
        <f t="shared" si="73"/>
        <v>126.75453834232147</v>
      </c>
      <c r="BQ74" s="830">
        <f t="shared" si="74"/>
        <v>64.16202994006683</v>
      </c>
      <c r="BR74" s="830">
        <f t="shared" si="75"/>
        <v>183.94941195201193</v>
      </c>
      <c r="BS74" s="830">
        <f t="shared" si="76"/>
        <v>176.42009686199665</v>
      </c>
      <c r="BT74" s="810">
        <f t="shared" si="77"/>
        <v>24.843604004449297</v>
      </c>
      <c r="BU74" s="810">
        <f t="shared" si="78"/>
        <v>75.861914599927687</v>
      </c>
      <c r="BV74" s="810">
        <f t="shared" si="79"/>
        <v>44.187528130148152</v>
      </c>
      <c r="BW74" s="830">
        <f t="shared" si="80"/>
        <v>5.8945683247569995</v>
      </c>
      <c r="BX74" s="816">
        <f t="shared" si="106"/>
        <v>2975.19964379166</v>
      </c>
      <c r="BY74" s="755">
        <f t="shared" si="107"/>
        <v>0.13928837283668821</v>
      </c>
      <c r="BZ74" s="805">
        <f t="shared" ca="1" si="104"/>
        <v>92.581724104945522</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89.164690741161237</v>
      </c>
      <c r="BE75" s="808">
        <f t="shared" si="62"/>
        <v>268.49997823658248</v>
      </c>
      <c r="BF75" s="808">
        <f t="shared" si="63"/>
        <v>0</v>
      </c>
      <c r="BG75" s="829">
        <f t="shared" si="64"/>
        <v>218.39216372214736</v>
      </c>
      <c r="BH75" s="829">
        <f t="shared" si="65"/>
        <v>64.389623157576281</v>
      </c>
      <c r="BI75" s="829">
        <f t="shared" si="66"/>
        <v>0</v>
      </c>
      <c r="BJ75" s="829">
        <f t="shared" si="67"/>
        <v>4.1077908689248872</v>
      </c>
      <c r="BK75" s="829">
        <f t="shared" si="68"/>
        <v>39.829557407072578</v>
      </c>
      <c r="BL75" s="810">
        <f t="shared" si="69"/>
        <v>136.5988757388057</v>
      </c>
      <c r="BM75" s="810">
        <f t="shared" si="70"/>
        <v>31.417124676795872</v>
      </c>
      <c r="BN75" s="810">
        <f t="shared" si="71"/>
        <v>22.417933491506368</v>
      </c>
      <c r="BO75" s="810">
        <f t="shared" si="72"/>
        <v>0</v>
      </c>
      <c r="BP75" s="810">
        <f t="shared" si="73"/>
        <v>17.845294955810861</v>
      </c>
      <c r="BQ75" s="830">
        <f t="shared" si="74"/>
        <v>4.6239724506388376</v>
      </c>
      <c r="BR75" s="830">
        <f t="shared" si="75"/>
        <v>28.239062595944169</v>
      </c>
      <c r="BS75" s="830">
        <f t="shared" si="76"/>
        <v>28.773701993249585</v>
      </c>
      <c r="BT75" s="810">
        <f t="shared" si="77"/>
        <v>4.4342602892102239</v>
      </c>
      <c r="BU75" s="810">
        <f t="shared" si="78"/>
        <v>1.1891867694042784</v>
      </c>
      <c r="BV75" s="810">
        <f t="shared" si="79"/>
        <v>0.96021890444810387</v>
      </c>
      <c r="BW75" s="830">
        <f t="shared" si="80"/>
        <v>18.535391652372674</v>
      </c>
      <c r="BX75" s="816">
        <f t="shared" si="106"/>
        <v>979.41882765165133</v>
      </c>
      <c r="BY75" s="755">
        <f t="shared" si="107"/>
        <v>4.5852941369459332E-2</v>
      </c>
      <c r="BZ75" s="805">
        <f t="shared" ca="1" si="104"/>
        <v>110.83346014012501</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186.68288084464464</v>
      </c>
      <c r="BE77" s="808">
        <f t="shared" si="62"/>
        <v>710.65158417891666</v>
      </c>
      <c r="BF77" s="808">
        <f t="shared" si="63"/>
        <v>0</v>
      </c>
      <c r="BG77" s="829">
        <f t="shared" si="64"/>
        <v>680.50037609694573</v>
      </c>
      <c r="BH77" s="829">
        <f t="shared" si="65"/>
        <v>229.93165467625792</v>
      </c>
      <c r="BI77" s="829">
        <f t="shared" si="66"/>
        <v>0</v>
      </c>
      <c r="BJ77" s="829">
        <f t="shared" si="67"/>
        <v>17.552860169491456</v>
      </c>
      <c r="BK77" s="829">
        <f t="shared" si="68"/>
        <v>103.39660045980443</v>
      </c>
      <c r="BL77" s="810">
        <f t="shared" si="69"/>
        <v>462.53493778203102</v>
      </c>
      <c r="BM77" s="810">
        <f t="shared" si="70"/>
        <v>173.9435153994213</v>
      </c>
      <c r="BN77" s="810">
        <f t="shared" si="71"/>
        <v>29.676417910447732</v>
      </c>
      <c r="BO77" s="810">
        <f t="shared" si="72"/>
        <v>0</v>
      </c>
      <c r="BP77" s="810">
        <f t="shared" si="73"/>
        <v>99.02362204724335</v>
      </c>
      <c r="BQ77" s="830">
        <f t="shared" si="74"/>
        <v>13.718655166906242</v>
      </c>
      <c r="BR77" s="830">
        <f t="shared" si="75"/>
        <v>35.320075757575651</v>
      </c>
      <c r="BS77" s="830">
        <f t="shared" si="76"/>
        <v>54.648704612123105</v>
      </c>
      <c r="BT77" s="810">
        <f t="shared" si="77"/>
        <v>1.3788018433179725</v>
      </c>
      <c r="BU77" s="810">
        <f t="shared" si="78"/>
        <v>14.311781039270082</v>
      </c>
      <c r="BV77" s="810">
        <f t="shared" si="79"/>
        <v>0.40561504667764925</v>
      </c>
      <c r="BW77" s="830">
        <f t="shared" si="80"/>
        <v>10.773524720893132</v>
      </c>
      <c r="BX77" s="816">
        <f t="shared" si="106"/>
        <v>2824.4516077519675</v>
      </c>
      <c r="BY77" s="755">
        <f t="shared" si="107"/>
        <v>0.13223088051273255</v>
      </c>
      <c r="BZ77" s="805">
        <f t="shared" ca="1" si="104"/>
        <v>118.04184330450269</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16.467948717948694</v>
      </c>
      <c r="BE78" s="808">
        <f t="shared" si="62"/>
        <v>100.81876164837438</v>
      </c>
      <c r="BF78" s="808">
        <f t="shared" si="63"/>
        <v>0</v>
      </c>
      <c r="BG78" s="829">
        <f t="shared" si="64"/>
        <v>85.985791893021187</v>
      </c>
      <c r="BH78" s="829">
        <f t="shared" si="65"/>
        <v>57.078563697714372</v>
      </c>
      <c r="BI78" s="829">
        <f t="shared" si="66"/>
        <v>0</v>
      </c>
      <c r="BJ78" s="829">
        <f t="shared" si="67"/>
        <v>39.530402542372791</v>
      </c>
      <c r="BK78" s="829">
        <f t="shared" si="68"/>
        <v>64.103983718388122</v>
      </c>
      <c r="BL78" s="810">
        <f t="shared" si="69"/>
        <v>166.82100369205511</v>
      </c>
      <c r="BM78" s="810">
        <f t="shared" si="70"/>
        <v>51.622774302213678</v>
      </c>
      <c r="BN78" s="810">
        <f t="shared" si="71"/>
        <v>83.731343283581609</v>
      </c>
      <c r="BO78" s="810">
        <f t="shared" si="72"/>
        <v>0</v>
      </c>
      <c r="BP78" s="810">
        <f t="shared" si="73"/>
        <v>62.849055118110201</v>
      </c>
      <c r="BQ78" s="830">
        <f t="shared" si="74"/>
        <v>76.963544162274204</v>
      </c>
      <c r="BR78" s="830">
        <f t="shared" si="75"/>
        <v>116.12587932900325</v>
      </c>
      <c r="BS78" s="830">
        <f t="shared" si="76"/>
        <v>142.18413981807825</v>
      </c>
      <c r="BT78" s="810">
        <f t="shared" si="77"/>
        <v>13.450076804915502</v>
      </c>
      <c r="BU78" s="810">
        <f t="shared" si="78"/>
        <v>52.059103530345006</v>
      </c>
      <c r="BV78" s="810">
        <f t="shared" si="79"/>
        <v>8.7954420647995359</v>
      </c>
      <c r="BW78" s="830">
        <f t="shared" si="80"/>
        <v>32.700159489633101</v>
      </c>
      <c r="BX78" s="816">
        <f t="shared" si="106"/>
        <v>1171.2879738128288</v>
      </c>
      <c r="BY78" s="755">
        <f t="shared" si="107"/>
        <v>5.4835579298353407E-2</v>
      </c>
      <c r="BZ78" s="805">
        <f t="shared" ca="1" si="104"/>
        <v>69.751445753370618</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0.13838612368024134</v>
      </c>
      <c r="BE79" s="808">
        <f t="shared" si="62"/>
        <v>0.37133982190929787</v>
      </c>
      <c r="BF79" s="808">
        <f t="shared" si="63"/>
        <v>0</v>
      </c>
      <c r="BG79" s="829">
        <f t="shared" si="64"/>
        <v>0.77166736314249706</v>
      </c>
      <c r="BH79" s="829">
        <f t="shared" si="65"/>
        <v>1.5130515056980955</v>
      </c>
      <c r="BI79" s="829">
        <f t="shared" si="66"/>
        <v>0</v>
      </c>
      <c r="BJ79" s="829">
        <f t="shared" si="67"/>
        <v>2.009745762711852</v>
      </c>
      <c r="BK79" s="829">
        <f t="shared" si="68"/>
        <v>1.2882825161120097</v>
      </c>
      <c r="BL79" s="810">
        <f t="shared" si="69"/>
        <v>2.8133460959934342</v>
      </c>
      <c r="BM79" s="810">
        <f t="shared" si="70"/>
        <v>1.1547762271414814</v>
      </c>
      <c r="BN79" s="810">
        <f t="shared" si="71"/>
        <v>14.290149253731323</v>
      </c>
      <c r="BO79" s="810">
        <f t="shared" si="72"/>
        <v>0</v>
      </c>
      <c r="BP79" s="810">
        <f t="shared" si="73"/>
        <v>3.0016535433070821</v>
      </c>
      <c r="BQ79" s="830">
        <f t="shared" si="74"/>
        <v>6.7477240057498795</v>
      </c>
      <c r="BR79" s="830">
        <f t="shared" si="75"/>
        <v>82.772152326839787</v>
      </c>
      <c r="BS79" s="830">
        <f t="shared" si="76"/>
        <v>51.723469815367139</v>
      </c>
      <c r="BT79" s="810">
        <f t="shared" si="77"/>
        <v>20.938863287250303</v>
      </c>
      <c r="BU79" s="810">
        <f t="shared" si="78"/>
        <v>50.538476794922559</v>
      </c>
      <c r="BV79" s="810">
        <f t="shared" si="79"/>
        <v>78.091570565623257</v>
      </c>
      <c r="BW79" s="830">
        <f t="shared" si="80"/>
        <v>4.0414673046251952</v>
      </c>
      <c r="BX79" s="816">
        <f t="shared" si="106"/>
        <v>322.20612231380545</v>
      </c>
      <c r="BY79" s="755">
        <f t="shared" si="107"/>
        <v>1.5084556288099507E-2</v>
      </c>
      <c r="BZ79" s="805">
        <f t="shared" ca="1" si="104"/>
        <v>52.255591279783623</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31.413650075414722</v>
      </c>
      <c r="BE81" s="808">
        <f t="shared" si="62"/>
        <v>68.976371919652067</v>
      </c>
      <c r="BF81" s="808">
        <f t="shared" si="63"/>
        <v>0</v>
      </c>
      <c r="BG81" s="829">
        <f t="shared" si="64"/>
        <v>45.30789803593813</v>
      </c>
      <c r="BH81" s="829">
        <f t="shared" si="65"/>
        <v>4.8000254663525785</v>
      </c>
      <c r="BI81" s="829">
        <f t="shared" si="66"/>
        <v>0</v>
      </c>
      <c r="BJ81" s="829">
        <f t="shared" si="67"/>
        <v>33.193220338982911</v>
      </c>
      <c r="BK81" s="829">
        <f t="shared" si="68"/>
        <v>3.8171333810726225</v>
      </c>
      <c r="BL81" s="810">
        <f t="shared" si="69"/>
        <v>37.719677287022868</v>
      </c>
      <c r="BM81" s="810">
        <f t="shared" si="70"/>
        <v>2.2667829643888231</v>
      </c>
      <c r="BN81" s="810">
        <f t="shared" si="71"/>
        <v>1.8674626865671604</v>
      </c>
      <c r="BO81" s="810">
        <f t="shared" si="72"/>
        <v>0</v>
      </c>
      <c r="BP81" s="810">
        <f t="shared" si="73"/>
        <v>7.2411023622047246</v>
      </c>
      <c r="BQ81" s="830">
        <f t="shared" si="74"/>
        <v>52.24764414630242</v>
      </c>
      <c r="BR81" s="830">
        <f t="shared" si="75"/>
        <v>12.614312770562716</v>
      </c>
      <c r="BS81" s="830">
        <f t="shared" si="76"/>
        <v>10.725860921438588</v>
      </c>
      <c r="BT81" s="810">
        <f t="shared" si="77"/>
        <v>3.392933947772653</v>
      </c>
      <c r="BU81" s="810">
        <f t="shared" si="78"/>
        <v>44.27707259024195</v>
      </c>
      <c r="BV81" s="810">
        <f t="shared" si="79"/>
        <v>51.342325645249609</v>
      </c>
      <c r="BW81" s="830">
        <f t="shared" si="80"/>
        <v>12.872408293460911</v>
      </c>
      <c r="BX81" s="816">
        <f t="shared" si="106"/>
        <v>424.0758828326255</v>
      </c>
      <c r="BY81" s="755">
        <f t="shared" si="107"/>
        <v>1.9853739832988083E-2</v>
      </c>
      <c r="BZ81" s="805">
        <f t="shared" ca="1" si="104"/>
        <v>67.947754553069586</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19.927601809954659</v>
      </c>
      <c r="BE82" s="808">
        <f t="shared" si="62"/>
        <v>73.432449782563666</v>
      </c>
      <c r="BF82" s="808">
        <f t="shared" si="63"/>
        <v>0</v>
      </c>
      <c r="BG82" s="829">
        <f t="shared" si="64"/>
        <v>89.844128708733805</v>
      </c>
      <c r="BH82" s="829">
        <f t="shared" si="65"/>
        <v>12.782676513656332</v>
      </c>
      <c r="BI82" s="829">
        <f t="shared" si="66"/>
        <v>0</v>
      </c>
      <c r="BJ82" s="829">
        <f t="shared" si="67"/>
        <v>10.956355932203387</v>
      </c>
      <c r="BK82" s="829">
        <f t="shared" si="68"/>
        <v>60.310707420947445</v>
      </c>
      <c r="BL82" s="810">
        <f t="shared" si="69"/>
        <v>140.66730479967174</v>
      </c>
      <c r="BM82" s="810">
        <f t="shared" si="70"/>
        <v>16.50902309913365</v>
      </c>
      <c r="BN82" s="810">
        <f t="shared" si="71"/>
        <v>61.423283582089233</v>
      </c>
      <c r="BO82" s="810">
        <f t="shared" si="72"/>
        <v>0</v>
      </c>
      <c r="BP82" s="810">
        <f t="shared" si="73"/>
        <v>72.318188976377925</v>
      </c>
      <c r="BQ82" s="830">
        <f t="shared" si="74"/>
        <v>25.342597029228493</v>
      </c>
      <c r="BR82" s="830">
        <f t="shared" si="75"/>
        <v>39.623782467532394</v>
      </c>
      <c r="BS82" s="830">
        <f t="shared" si="76"/>
        <v>155.12608770675592</v>
      </c>
      <c r="BT82" s="810">
        <f t="shared" si="77"/>
        <v>20.226932923706958</v>
      </c>
      <c r="BU82" s="810">
        <f t="shared" si="78"/>
        <v>40.117711225704085</v>
      </c>
      <c r="BV82" s="810">
        <f t="shared" si="79"/>
        <v>22.671746293245469</v>
      </c>
      <c r="BW82" s="830">
        <f t="shared" si="80"/>
        <v>12.113237639553343</v>
      </c>
      <c r="BX82" s="816">
        <f t="shared" si="106"/>
        <v>873.39381591105837</v>
      </c>
      <c r="BY82" s="755">
        <f t="shared" si="107"/>
        <v>4.0889223591341686E-2</v>
      </c>
      <c r="BZ82" s="805">
        <f t="shared" ca="1" si="104"/>
        <v>72.521417144199873</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79.295248868778287</v>
      </c>
      <c r="BE83" s="808">
        <f t="shared" si="62"/>
        <v>390.83516255953595</v>
      </c>
      <c r="BF83" s="808">
        <f t="shared" si="63"/>
        <v>0</v>
      </c>
      <c r="BG83" s="829">
        <f t="shared" si="64"/>
        <v>392.8889260342666</v>
      </c>
      <c r="BH83" s="829">
        <f t="shared" si="65"/>
        <v>225.54902272871928</v>
      </c>
      <c r="BI83" s="829">
        <f t="shared" si="66"/>
        <v>0</v>
      </c>
      <c r="BJ83" s="829">
        <f t="shared" si="67"/>
        <v>13.614406779661012</v>
      </c>
      <c r="BK83" s="829">
        <f t="shared" si="68"/>
        <v>77.583235970300819</v>
      </c>
      <c r="BL83" s="810">
        <f t="shared" si="69"/>
        <v>320.51305893613983</v>
      </c>
      <c r="BM83" s="810">
        <f t="shared" si="70"/>
        <v>195.75595524542817</v>
      </c>
      <c r="BN83" s="810">
        <f t="shared" si="71"/>
        <v>62.965970149253636</v>
      </c>
      <c r="BO83" s="810">
        <f t="shared" si="72"/>
        <v>0</v>
      </c>
      <c r="BP83" s="810">
        <f t="shared" si="73"/>
        <v>66.840944881889726</v>
      </c>
      <c r="BQ83" s="830">
        <f t="shared" si="74"/>
        <v>19.522041207474846</v>
      </c>
      <c r="BR83" s="830">
        <f t="shared" si="75"/>
        <v>181.57190205627606</v>
      </c>
      <c r="BS83" s="830">
        <f t="shared" si="76"/>
        <v>79.912096038652081</v>
      </c>
      <c r="BT83" s="810">
        <f t="shared" si="77"/>
        <v>12.066769073220682</v>
      </c>
      <c r="BU83" s="810">
        <f t="shared" si="78"/>
        <v>31.977885759619191</v>
      </c>
      <c r="BV83" s="810">
        <f t="shared" si="79"/>
        <v>13.214511257550789</v>
      </c>
      <c r="BW83" s="830">
        <f t="shared" si="80"/>
        <v>17.974481658692163</v>
      </c>
      <c r="BX83" s="816">
        <f t="shared" si="106"/>
        <v>2182.0816192054594</v>
      </c>
      <c r="BY83" s="755">
        <f t="shared" si="107"/>
        <v>0.10215737917628555</v>
      </c>
      <c r="BZ83" s="805">
        <f t="shared" ca="1" si="104"/>
        <v>97.678924573927119</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72.652714932126628</v>
      </c>
      <c r="BE84" s="808">
        <f t="shared" si="62"/>
        <v>278.59770138745085</v>
      </c>
      <c r="BF84" s="808">
        <f t="shared" si="63"/>
        <v>0</v>
      </c>
      <c r="BG84" s="829">
        <f t="shared" si="64"/>
        <v>239.21688257417438</v>
      </c>
      <c r="BH84" s="829">
        <f t="shared" si="65"/>
        <v>45.391545170942891</v>
      </c>
      <c r="BI84" s="829">
        <f t="shared" si="66"/>
        <v>0</v>
      </c>
      <c r="BJ84" s="829">
        <f t="shared" si="67"/>
        <v>1.3290254237288133</v>
      </c>
      <c r="BK84" s="829">
        <f t="shared" si="68"/>
        <v>27.077789921983939</v>
      </c>
      <c r="BL84" s="810">
        <f t="shared" si="69"/>
        <v>133.26924654724459</v>
      </c>
      <c r="BM84" s="810">
        <f t="shared" si="70"/>
        <v>12.189304619826745</v>
      </c>
      <c r="BN84" s="810">
        <f t="shared" si="71"/>
        <v>1.4411940298507415</v>
      </c>
      <c r="BO84" s="810">
        <f t="shared" si="72"/>
        <v>0</v>
      </c>
      <c r="BP84" s="810">
        <f t="shared" si="73"/>
        <v>18.474094488188964</v>
      </c>
      <c r="BQ84" s="830">
        <f t="shared" si="74"/>
        <v>0.31764095192461111</v>
      </c>
      <c r="BR84" s="830">
        <f t="shared" si="75"/>
        <v>0.40811011904761851</v>
      </c>
      <c r="BS84" s="830">
        <f t="shared" si="76"/>
        <v>2.7922695787216192</v>
      </c>
      <c r="BT84" s="810">
        <f t="shared" si="77"/>
        <v>8.1105990783410034E-2</v>
      </c>
      <c r="BU84" s="810">
        <f t="shared" si="78"/>
        <v>0.53669178897262593</v>
      </c>
      <c r="BV84" s="810">
        <f t="shared" si="79"/>
        <v>6.404448105436561E-2</v>
      </c>
      <c r="BW84" s="830">
        <f t="shared" si="80"/>
        <v>4.5550239234449714</v>
      </c>
      <c r="BX84" s="816">
        <f t="shared" si="106"/>
        <v>838.39438592946772</v>
      </c>
      <c r="BY84" s="755">
        <f t="shared" si="107"/>
        <v>3.9250673498570587E-2</v>
      </c>
      <c r="BZ84" s="805">
        <f t="shared" ca="1" si="104"/>
        <v>133.88532085133136</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71.269032451371501</v>
      </c>
      <c r="BE86" s="808">
        <f t="shared" si="62"/>
        <v>119.84086535189235</v>
      </c>
      <c r="BF86" s="808">
        <f t="shared" si="63"/>
        <v>0</v>
      </c>
      <c r="BG86" s="829">
        <f t="shared" si="64"/>
        <v>70.887706015854164</v>
      </c>
      <c r="BH86" s="829">
        <f t="shared" si="65"/>
        <v>28.615480491267281</v>
      </c>
      <c r="BI86" s="829">
        <f t="shared" si="66"/>
        <v>0</v>
      </c>
      <c r="BJ86" s="829">
        <f t="shared" si="67"/>
        <v>1.3041885756557345</v>
      </c>
      <c r="BK86" s="829">
        <f t="shared" si="68"/>
        <v>7.599301249447822</v>
      </c>
      <c r="BL86" s="810">
        <f t="shared" si="69"/>
        <v>33.246867758458748</v>
      </c>
      <c r="BM86" s="810">
        <f t="shared" si="70"/>
        <v>14.58735127170536</v>
      </c>
      <c r="BN86" s="810">
        <f t="shared" si="71"/>
        <v>3.2676995146445593</v>
      </c>
      <c r="BO86" s="810">
        <f t="shared" si="72"/>
        <v>0</v>
      </c>
      <c r="BP86" s="810">
        <f t="shared" si="73"/>
        <v>5.169179439779354</v>
      </c>
      <c r="BQ86" s="830">
        <f t="shared" si="74"/>
        <v>0.65012531297781218</v>
      </c>
      <c r="BR86" s="830">
        <f t="shared" si="75"/>
        <v>5.1316681520404916</v>
      </c>
      <c r="BS86" s="830">
        <f t="shared" si="76"/>
        <v>2.6001590697747141</v>
      </c>
      <c r="BT86" s="810">
        <f t="shared" si="77"/>
        <v>0.32533244707901521</v>
      </c>
      <c r="BU86" s="810">
        <f t="shared" si="78"/>
        <v>0.76297942718088374</v>
      </c>
      <c r="BV86" s="810">
        <f t="shared" si="79"/>
        <v>0.11572269596464202</v>
      </c>
      <c r="BW86" s="830">
        <f t="shared" si="80"/>
        <v>1.3756172411924878</v>
      </c>
      <c r="BX86" s="816">
        <f t="shared" si="106"/>
        <v>366.74927646628691</v>
      </c>
      <c r="BY86" s="755">
        <f t="shared" si="107"/>
        <v>1.7169909946923544E-2</v>
      </c>
      <c r="BZ86" s="805">
        <f t="shared" ca="1" si="104"/>
        <v>129.96346260458728</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242.65469423252668</v>
      </c>
      <c r="BE87" s="808">
        <f t="shared" si="62"/>
        <v>834.84946316234129</v>
      </c>
      <c r="BF87" s="808">
        <f t="shared" si="63"/>
        <v>0</v>
      </c>
      <c r="BG87" s="829">
        <f t="shared" si="64"/>
        <v>739.05388923564658</v>
      </c>
      <c r="BH87" s="829">
        <f t="shared" si="65"/>
        <v>292.62654079449703</v>
      </c>
      <c r="BI87" s="829">
        <f t="shared" si="66"/>
        <v>0</v>
      </c>
      <c r="BJ87" s="829">
        <f t="shared" si="67"/>
        <v>31.506224538002076</v>
      </c>
      <c r="BK87" s="829">
        <f t="shared" si="68"/>
        <v>147.64710450731616</v>
      </c>
      <c r="BL87" s="810">
        <f t="shared" si="69"/>
        <v>538.21772186796909</v>
      </c>
      <c r="BM87" s="810">
        <f t="shared" si="70"/>
        <v>244.36545006222582</v>
      </c>
      <c r="BN87" s="810">
        <f t="shared" si="71"/>
        <v>81.990382853108727</v>
      </c>
      <c r="BO87" s="810">
        <f t="shared" si="72"/>
        <v>0</v>
      </c>
      <c r="BP87" s="810">
        <f t="shared" si="73"/>
        <v>130.10670571208544</v>
      </c>
      <c r="BQ87" s="830">
        <f t="shared" si="74"/>
        <v>37.322107747415849</v>
      </c>
      <c r="BR87" s="830">
        <f t="shared" si="75"/>
        <v>117.70560698020074</v>
      </c>
      <c r="BS87" s="830">
        <f t="shared" si="76"/>
        <v>129.95361416090714</v>
      </c>
      <c r="BT87" s="810">
        <f t="shared" si="77"/>
        <v>13.466859596527971</v>
      </c>
      <c r="BU87" s="810">
        <f t="shared" si="78"/>
        <v>50.946043220111477</v>
      </c>
      <c r="BV87" s="810">
        <f t="shared" si="79"/>
        <v>9.4091711390296577</v>
      </c>
      <c r="BW87" s="830">
        <f t="shared" si="80"/>
        <v>13.814276755054609</v>
      </c>
      <c r="BX87" s="816">
        <f t="shared" si="106"/>
        <v>3655.6358565649666</v>
      </c>
      <c r="BY87" s="755">
        <f t="shared" si="107"/>
        <v>0.17114400077551342</v>
      </c>
      <c r="BZ87" s="805">
        <f t="shared" ca="1" si="104"/>
        <v>106.39771550524055</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149.17331534743502</v>
      </c>
      <c r="BE88" s="808">
        <f t="shared" si="62"/>
        <v>449.34566035476121</v>
      </c>
      <c r="BF88" s="808">
        <f t="shared" si="63"/>
        <v>0</v>
      </c>
      <c r="BG88" s="829">
        <f t="shared" si="64"/>
        <v>441.96734696936602</v>
      </c>
      <c r="BH88" s="829">
        <f t="shared" si="65"/>
        <v>185.00258855247122</v>
      </c>
      <c r="BI88" s="829">
        <f t="shared" si="66"/>
        <v>0</v>
      </c>
      <c r="BJ88" s="829">
        <f t="shared" si="67"/>
        <v>12.907577943846494</v>
      </c>
      <c r="BK88" s="829">
        <f t="shared" si="68"/>
        <v>56.650239541532684</v>
      </c>
      <c r="BL88" s="810">
        <f t="shared" si="69"/>
        <v>348.06927584894601</v>
      </c>
      <c r="BM88" s="810">
        <f t="shared" si="70"/>
        <v>195.91760682098038</v>
      </c>
      <c r="BN88" s="810">
        <f t="shared" si="71"/>
        <v>54.6207754756824</v>
      </c>
      <c r="BO88" s="810">
        <f t="shared" si="72"/>
        <v>0</v>
      </c>
      <c r="BP88" s="810">
        <f t="shared" si="73"/>
        <v>94.784195419766348</v>
      </c>
      <c r="BQ88" s="830">
        <f t="shared" si="74"/>
        <v>22.443279188848148</v>
      </c>
      <c r="BR88" s="830">
        <f t="shared" si="75"/>
        <v>145.65984656180635</v>
      </c>
      <c r="BS88" s="830">
        <f t="shared" si="76"/>
        <v>134.11088825568999</v>
      </c>
      <c r="BT88" s="810">
        <f t="shared" si="77"/>
        <v>25.984355290239105</v>
      </c>
      <c r="BU88" s="810">
        <f t="shared" si="78"/>
        <v>57.360768490044521</v>
      </c>
      <c r="BV88" s="810">
        <f t="shared" si="79"/>
        <v>37.826704310470333</v>
      </c>
      <c r="BW88" s="830">
        <f t="shared" si="80"/>
        <v>12.775398356223103</v>
      </c>
      <c r="BX88" s="816">
        <f t="shared" si="106"/>
        <v>2424.5998227281088</v>
      </c>
      <c r="BY88" s="755">
        <f t="shared" si="107"/>
        <v>0.11351122765581034</v>
      </c>
      <c r="BZ88" s="805">
        <f t="shared" ca="1" si="104"/>
        <v>95.757095212146567</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29477731.586631391</v>
      </c>
      <c r="BE89" s="808">
        <f t="shared" si="62"/>
        <v>76456584.008048162</v>
      </c>
      <c r="BF89" s="808">
        <f t="shared" si="63"/>
        <v>0</v>
      </c>
      <c r="BG89" s="829">
        <f t="shared" si="64"/>
        <v>57236458.191267438</v>
      </c>
      <c r="BH89" s="829">
        <f t="shared" si="65"/>
        <v>50739029.856779195</v>
      </c>
      <c r="BI89" s="829">
        <f t="shared" si="66"/>
        <v>0</v>
      </c>
      <c r="BJ89" s="829">
        <f t="shared" si="67"/>
        <v>13257325.368217748</v>
      </c>
      <c r="BK89" s="829">
        <f t="shared" si="68"/>
        <v>12003842.532935016</v>
      </c>
      <c r="BL89" s="810">
        <f t="shared" si="69"/>
        <v>39540777.516924247</v>
      </c>
      <c r="BM89" s="810">
        <f t="shared" si="70"/>
        <v>39929289.871112496</v>
      </c>
      <c r="BN89" s="810">
        <f t="shared" si="71"/>
        <v>18577535.458996087</v>
      </c>
      <c r="BO89" s="810">
        <f t="shared" si="72"/>
        <v>0</v>
      </c>
      <c r="BP89" s="810">
        <f t="shared" si="73"/>
        <v>13031809.559552617</v>
      </c>
      <c r="BQ89" s="830">
        <f t="shared" si="74"/>
        <v>13991087.719031626</v>
      </c>
      <c r="BR89" s="830">
        <f t="shared" si="75"/>
        <v>30313244.848668966</v>
      </c>
      <c r="BS89" s="830">
        <f t="shared" si="76"/>
        <v>27659493.502296645</v>
      </c>
      <c r="BT89" s="810">
        <f t="shared" si="77"/>
        <v>9135292.5282671191</v>
      </c>
      <c r="BU89" s="810">
        <f t="shared" si="78"/>
        <v>11289312.136614723</v>
      </c>
      <c r="BV89" s="810">
        <f t="shared" si="79"/>
        <v>14660130.80852532</v>
      </c>
      <c r="BW89" s="830">
        <f t="shared" si="80"/>
        <v>4414595.7751292549</v>
      </c>
      <c r="BX89" s="816">
        <f t="shared" si="106"/>
        <v>461713541.26899803</v>
      </c>
      <c r="BY89" s="755">
        <f>IF(BX89&lt;&gt;"", BX89 / $BX$5, "")</f>
        <v>21615.802493866948</v>
      </c>
      <c r="BZ89" s="805">
        <f t="shared" ca="1" si="104"/>
        <v>81.143357082572891</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78.000873976051437</v>
      </c>
      <c r="BE92" s="808">
        <f t="shared" si="62"/>
        <v>349.14548069327833</v>
      </c>
      <c r="BF92" s="808">
        <f t="shared" si="63"/>
        <v>0</v>
      </c>
      <c r="BG92" s="829">
        <f t="shared" si="64"/>
        <v>399.89452318445723</v>
      </c>
      <c r="BH92" s="829">
        <f t="shared" si="65"/>
        <v>167.26363635224439</v>
      </c>
      <c r="BI92" s="829">
        <f t="shared" si="66"/>
        <v>0</v>
      </c>
      <c r="BJ92" s="829">
        <f t="shared" si="67"/>
        <v>27.865385616155752</v>
      </c>
      <c r="BK92" s="829">
        <f t="shared" si="68"/>
        <v>72.657869201143271</v>
      </c>
      <c r="BL92" s="810">
        <f t="shared" si="69"/>
        <v>499.39745756099632</v>
      </c>
      <c r="BM92" s="810">
        <f t="shared" si="70"/>
        <v>190.70822329686192</v>
      </c>
      <c r="BN92" s="810">
        <f t="shared" si="71"/>
        <v>67.587264750850792</v>
      </c>
      <c r="BO92" s="810">
        <f t="shared" si="72"/>
        <v>0</v>
      </c>
      <c r="BP92" s="810">
        <f t="shared" si="73"/>
        <v>140.99430743392804</v>
      </c>
      <c r="BQ92" s="830">
        <f t="shared" si="74"/>
        <v>61.474706898837375</v>
      </c>
      <c r="BR92" s="830">
        <f t="shared" si="75"/>
        <v>164.96740590396485</v>
      </c>
      <c r="BS92" s="830">
        <f t="shared" si="76"/>
        <v>157.03862616235105</v>
      </c>
      <c r="BT92" s="810">
        <f t="shared" si="77"/>
        <v>29.783703137358192</v>
      </c>
      <c r="BU92" s="810">
        <f t="shared" si="78"/>
        <v>160.16786655385852</v>
      </c>
      <c r="BV92" s="810">
        <f t="shared" si="79"/>
        <v>135.34154363092071</v>
      </c>
      <c r="BW92" s="830">
        <f t="shared" si="80"/>
        <v>29.833346918452783</v>
      </c>
      <c r="BX92" s="816">
        <f t="shared" si="106"/>
        <v>2732.1222212717107</v>
      </c>
      <c r="BY92" s="755">
        <f t="shared" si="110"/>
        <v>0.12790834369249582</v>
      </c>
      <c r="BZ92" s="805">
        <f t="shared" ca="1" si="104"/>
        <v>86.591234000673936</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8.8507974549672745</v>
      </c>
      <c r="BE93" s="808">
        <f t="shared" si="62"/>
        <v>62.703149703340564</v>
      </c>
      <c r="BF93" s="808">
        <f t="shared" si="63"/>
        <v>0</v>
      </c>
      <c r="BG93" s="829">
        <f t="shared" si="64"/>
        <v>69.888724156734526</v>
      </c>
      <c r="BH93" s="829">
        <f t="shared" si="65"/>
        <v>29.494266343654367</v>
      </c>
      <c r="BI93" s="829">
        <f t="shared" si="66"/>
        <v>0</v>
      </c>
      <c r="BJ93" s="829">
        <f t="shared" si="67"/>
        <v>5.2840299464855613</v>
      </c>
      <c r="BK93" s="829">
        <f t="shared" si="68"/>
        <v>17.872729099057288</v>
      </c>
      <c r="BL93" s="810">
        <f t="shared" si="69"/>
        <v>77.550653213714426</v>
      </c>
      <c r="BM93" s="810">
        <f t="shared" si="70"/>
        <v>41.907012175853104</v>
      </c>
      <c r="BN93" s="810">
        <f t="shared" si="71"/>
        <v>21.995802322367041</v>
      </c>
      <c r="BO93" s="810">
        <f t="shared" si="72"/>
        <v>0</v>
      </c>
      <c r="BP93" s="810">
        <f t="shared" si="73"/>
        <v>17.149723105157872</v>
      </c>
      <c r="BQ93" s="830">
        <f t="shared" si="74"/>
        <v>8.7098612516512137</v>
      </c>
      <c r="BR93" s="830">
        <f t="shared" si="75"/>
        <v>43.648062255213773</v>
      </c>
      <c r="BS93" s="830">
        <f t="shared" si="76"/>
        <v>45.101128236361824</v>
      </c>
      <c r="BT93" s="810">
        <f t="shared" si="77"/>
        <v>12.802462088740651</v>
      </c>
      <c r="BU93" s="810">
        <f t="shared" si="78"/>
        <v>18.41218688273381</v>
      </c>
      <c r="BV93" s="810">
        <f t="shared" si="79"/>
        <v>22.655943023150694</v>
      </c>
      <c r="BW93" s="830">
        <f t="shared" si="80"/>
        <v>1.8423721665769839</v>
      </c>
      <c r="BX93" s="816">
        <f t="shared" si="106"/>
        <v>505.868903425761</v>
      </c>
      <c r="BY93" s="755">
        <f t="shared" si="110"/>
        <v>2.3683001096711658E-2</v>
      </c>
      <c r="BZ93" s="805">
        <f t="shared" ca="1" si="104"/>
        <v>78.408689822371926</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587.11376553242724</v>
      </c>
      <c r="BE94" s="808">
        <f t="shared" si="62"/>
        <v>1767.473416118379</v>
      </c>
      <c r="BF94" s="808">
        <f t="shared" si="63"/>
        <v>0</v>
      </c>
      <c r="BG94" s="829">
        <f t="shared" si="64"/>
        <v>1707.5388995407457</v>
      </c>
      <c r="BH94" s="829">
        <f t="shared" si="65"/>
        <v>566.01151064647604</v>
      </c>
      <c r="BI94" s="829">
        <f t="shared" si="66"/>
        <v>0</v>
      </c>
      <c r="BJ94" s="829">
        <f t="shared" si="67"/>
        <v>58.309736126176951</v>
      </c>
      <c r="BK94" s="829">
        <f t="shared" si="68"/>
        <v>217.82526737890859</v>
      </c>
      <c r="BL94" s="810">
        <f t="shared" si="69"/>
        <v>1132.1219036632547</v>
      </c>
      <c r="BM94" s="810">
        <f t="shared" si="70"/>
        <v>478.24137703918888</v>
      </c>
      <c r="BN94" s="810">
        <f t="shared" si="71"/>
        <v>120.04793251159359</v>
      </c>
      <c r="BO94" s="810">
        <f t="shared" si="72"/>
        <v>0</v>
      </c>
      <c r="BP94" s="810">
        <f t="shared" si="73"/>
        <v>291.54186072114646</v>
      </c>
      <c r="BQ94" s="830">
        <f t="shared" si="74"/>
        <v>60.94904502296842</v>
      </c>
      <c r="BR94" s="830">
        <f t="shared" si="75"/>
        <v>241.38323632451585</v>
      </c>
      <c r="BS94" s="830">
        <f t="shared" si="76"/>
        <v>218.23576710368897</v>
      </c>
      <c r="BT94" s="810">
        <f t="shared" si="77"/>
        <v>22.125685048274544</v>
      </c>
      <c r="BU94" s="810">
        <f t="shared" si="78"/>
        <v>123.33292050907772</v>
      </c>
      <c r="BV94" s="810">
        <f t="shared" si="79"/>
        <v>63.465043424291011</v>
      </c>
      <c r="BW94" s="830">
        <f t="shared" si="80"/>
        <v>27.880210776490575</v>
      </c>
      <c r="BX94" s="816">
        <f t="shared" si="106"/>
        <v>7683.5975774876042</v>
      </c>
      <c r="BY94" s="755">
        <f t="shared" si="110"/>
        <v>0.35971898771009381</v>
      </c>
      <c r="BZ94" s="805">
        <f t="shared" ca="1" si="104"/>
        <v>110.37982346099193</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284.1564756502986</v>
      </c>
      <c r="BE95" s="808">
        <f t="shared" si="62"/>
        <v>939.81071639044626</v>
      </c>
      <c r="BF95" s="808">
        <f t="shared" si="63"/>
        <v>0</v>
      </c>
      <c r="BG95" s="829">
        <f t="shared" si="64"/>
        <v>702.46738877310872</v>
      </c>
      <c r="BH95" s="829">
        <f t="shared" si="65"/>
        <v>347.92409947067654</v>
      </c>
      <c r="BI95" s="829">
        <f t="shared" si="66"/>
        <v>0</v>
      </c>
      <c r="BJ95" s="829">
        <f t="shared" si="67"/>
        <v>21.091966543978252</v>
      </c>
      <c r="BK95" s="829">
        <f t="shared" si="68"/>
        <v>137.27589964359569</v>
      </c>
      <c r="BL95" s="810">
        <f t="shared" si="69"/>
        <v>568.30674034368928</v>
      </c>
      <c r="BM95" s="810">
        <f t="shared" si="70"/>
        <v>272.75243576493989</v>
      </c>
      <c r="BN95" s="810">
        <f t="shared" si="71"/>
        <v>106.30106384070334</v>
      </c>
      <c r="BO95" s="810">
        <f t="shared" si="72"/>
        <v>0</v>
      </c>
      <c r="BP95" s="810">
        <f t="shared" si="73"/>
        <v>124.48124690995384</v>
      </c>
      <c r="BQ95" s="830">
        <f t="shared" si="74"/>
        <v>34.548584559164254</v>
      </c>
      <c r="BR95" s="830">
        <f t="shared" si="75"/>
        <v>211.95401247977333</v>
      </c>
      <c r="BS95" s="830">
        <f t="shared" si="76"/>
        <v>146.94708572932601</v>
      </c>
      <c r="BT95" s="810">
        <f t="shared" si="77"/>
        <v>32.723397881871307</v>
      </c>
      <c r="BU95" s="810">
        <f t="shared" si="78"/>
        <v>42.805239252738602</v>
      </c>
      <c r="BV95" s="810">
        <f t="shared" si="79"/>
        <v>40.611222755727077</v>
      </c>
      <c r="BW95" s="830">
        <f t="shared" si="80"/>
        <v>12.882976207409953</v>
      </c>
      <c r="BX95" s="816">
        <f t="shared" si="106"/>
        <v>4027.0405521974008</v>
      </c>
      <c r="BY95" s="755">
        <f t="shared" si="110"/>
        <v>0.18853186105793074</v>
      </c>
      <c r="BZ95" s="805">
        <f t="shared" ca="1" si="104"/>
        <v>102.03355695721892</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509.87808738625341</v>
      </c>
      <c r="BE96" s="808">
        <f t="shared" si="62"/>
        <v>1363.8672370945483</v>
      </c>
      <c r="BF96" s="808">
        <f t="shared" si="63"/>
        <v>0</v>
      </c>
      <c r="BG96" s="829">
        <f t="shared" si="64"/>
        <v>1077.2104643449472</v>
      </c>
      <c r="BH96" s="829">
        <f t="shared" si="65"/>
        <v>528.30648718694488</v>
      </c>
      <c r="BI96" s="829">
        <f t="shared" si="66"/>
        <v>0</v>
      </c>
      <c r="BJ96" s="829">
        <f t="shared" si="67"/>
        <v>40.448881767203034</v>
      </c>
      <c r="BK96" s="829">
        <f t="shared" si="68"/>
        <v>187.36823467729388</v>
      </c>
      <c r="BL96" s="810">
        <f t="shared" si="69"/>
        <v>770.62324521833966</v>
      </c>
      <c r="BM96" s="810">
        <f t="shared" si="70"/>
        <v>438.39095172315433</v>
      </c>
      <c r="BN96" s="810">
        <f t="shared" si="71"/>
        <v>194.06793657448421</v>
      </c>
      <c r="BO96" s="810">
        <f t="shared" si="72"/>
        <v>0</v>
      </c>
      <c r="BP96" s="810">
        <f t="shared" si="73"/>
        <v>211.832861829812</v>
      </c>
      <c r="BQ96" s="830">
        <f t="shared" si="74"/>
        <v>49.317802267378227</v>
      </c>
      <c r="BR96" s="830">
        <f t="shared" si="75"/>
        <v>435.04728303653076</v>
      </c>
      <c r="BS96" s="830">
        <f t="shared" si="76"/>
        <v>331.67739276826978</v>
      </c>
      <c r="BT96" s="810">
        <f t="shared" si="77"/>
        <v>78.564751843755047</v>
      </c>
      <c r="BU96" s="810">
        <f t="shared" si="78"/>
        <v>106.28178680159061</v>
      </c>
      <c r="BV96" s="810">
        <f t="shared" si="79"/>
        <v>48.926247165910048</v>
      </c>
      <c r="BW96" s="830">
        <f t="shared" si="80"/>
        <v>39.561093931069308</v>
      </c>
      <c r="BX96" s="816">
        <f t="shared" si="106"/>
        <v>6411.3707456174852</v>
      </c>
      <c r="BY96" s="755">
        <f t="shared" si="110"/>
        <v>0.30015780644276618</v>
      </c>
      <c r="BZ96" s="805">
        <f t="shared" ca="1" si="104"/>
        <v>96.385464508226065</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1378.2254437387717</v>
      </c>
      <c r="BE98" s="808">
        <f t="shared" si="62"/>
        <v>4055.1219387238971</v>
      </c>
      <c r="BF98" s="808">
        <f t="shared" si="63"/>
        <v>0</v>
      </c>
      <c r="BG98" s="829">
        <f t="shared" si="64"/>
        <v>3616.0926087947182</v>
      </c>
      <c r="BH98" s="829">
        <f t="shared" si="65"/>
        <v>1456.736348567716</v>
      </c>
      <c r="BI98" s="829">
        <f t="shared" si="66"/>
        <v>0</v>
      </c>
      <c r="BJ98" s="829">
        <f t="shared" si="67"/>
        <v>141.61811362838273</v>
      </c>
      <c r="BK98" s="829">
        <f t="shared" si="68"/>
        <v>550.23310411446244</v>
      </c>
      <c r="BL98" s="810">
        <f t="shared" si="69"/>
        <v>2753.5180950057379</v>
      </c>
      <c r="BM98" s="810">
        <f t="shared" si="70"/>
        <v>1278.0081979028521</v>
      </c>
      <c r="BN98" s="810">
        <f t="shared" si="71"/>
        <v>438.71255515808861</v>
      </c>
      <c r="BO98" s="810">
        <f t="shared" si="72"/>
        <v>0</v>
      </c>
      <c r="BP98" s="810">
        <f t="shared" si="73"/>
        <v>705.99285340733707</v>
      </c>
      <c r="BQ98" s="830">
        <f t="shared" si="74"/>
        <v>185.35847745446083</v>
      </c>
      <c r="BR98" s="830">
        <f t="shared" si="75"/>
        <v>962.95709157878002</v>
      </c>
      <c r="BS98" s="830">
        <f t="shared" si="76"/>
        <v>803.36625124943396</v>
      </c>
      <c r="BT98" s="810">
        <f t="shared" si="77"/>
        <v>149.76713017720152</v>
      </c>
      <c r="BU98" s="810">
        <f t="shared" si="78"/>
        <v>410.8018162343688</v>
      </c>
      <c r="BV98" s="810">
        <f t="shared" si="79"/>
        <v>277.54336675961025</v>
      </c>
      <c r="BW98" s="830">
        <f t="shared" si="80"/>
        <v>105.38723608981904</v>
      </c>
      <c r="BX98" s="816">
        <f t="shared" si="106"/>
        <v>19269.440628585642</v>
      </c>
      <c r="BY98" s="755">
        <f t="shared" si="110"/>
        <v>0.90212737025213685</v>
      </c>
      <c r="BZ98" s="805">
        <f t="shared" ca="1" si="104"/>
        <v>100.77426504372697</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56.093305379009657</v>
      </c>
      <c r="BE99" s="808">
        <f t="shared" si="62"/>
        <v>288.14465153338807</v>
      </c>
      <c r="BF99" s="808">
        <f t="shared" si="63"/>
        <v>0</v>
      </c>
      <c r="BG99" s="829">
        <f t="shared" si="64"/>
        <v>276.61800425091644</v>
      </c>
      <c r="BH99" s="829">
        <f t="shared" si="65"/>
        <v>143.31827800392017</v>
      </c>
      <c r="BI99" s="829">
        <f t="shared" si="66"/>
        <v>0</v>
      </c>
      <c r="BJ99" s="829">
        <f t="shared" si="67"/>
        <v>9.1989474751648341</v>
      </c>
      <c r="BK99" s="829">
        <f t="shared" si="68"/>
        <v>68.263745209433907</v>
      </c>
      <c r="BL99" s="810">
        <f t="shared" si="69"/>
        <v>218.13055675463198</v>
      </c>
      <c r="BM99" s="810">
        <f t="shared" si="70"/>
        <v>113.34787199903336</v>
      </c>
      <c r="BN99" s="810">
        <f t="shared" si="71"/>
        <v>57.043452433476574</v>
      </c>
      <c r="BO99" s="810">
        <f t="shared" si="72"/>
        <v>0</v>
      </c>
      <c r="BP99" s="810">
        <f t="shared" si="73"/>
        <v>60.859245964376427</v>
      </c>
      <c r="BQ99" s="830">
        <f t="shared" si="74"/>
        <v>22.858020374595952</v>
      </c>
      <c r="BR99" s="830">
        <f t="shared" si="75"/>
        <v>111.00058420467053</v>
      </c>
      <c r="BS99" s="830">
        <f t="shared" si="76"/>
        <v>71.061447520508253</v>
      </c>
      <c r="BT99" s="810">
        <f t="shared" si="77"/>
        <v>19.239495269539425</v>
      </c>
      <c r="BU99" s="810">
        <f t="shared" si="78"/>
        <v>38.712666712647724</v>
      </c>
      <c r="BV99" s="810">
        <f t="shared" si="79"/>
        <v>27.856572516137728</v>
      </c>
      <c r="BW99" s="830">
        <f t="shared" si="80"/>
        <v>5.9994144118995072</v>
      </c>
      <c r="BX99" s="816">
        <f t="shared" si="106"/>
        <v>1587.7462600133506</v>
      </c>
      <c r="BY99" s="755">
        <f t="shared" si="110"/>
        <v>7.4332690075531394E-2</v>
      </c>
      <c r="BZ99" s="805">
        <f t="shared" ca="1" si="104"/>
        <v>92.351731563202804</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33.681250882217299</v>
      </c>
      <c r="BE100" s="808">
        <f t="shared" si="62"/>
        <v>139.73340974271127</v>
      </c>
      <c r="BF100" s="808">
        <f t="shared" si="63"/>
        <v>0</v>
      </c>
      <c r="BG100" s="829">
        <f t="shared" si="64"/>
        <v>64.289386954362186</v>
      </c>
      <c r="BH100" s="829">
        <f t="shared" si="65"/>
        <v>38.945373428362267</v>
      </c>
      <c r="BI100" s="829">
        <f t="shared" si="66"/>
        <v>0</v>
      </c>
      <c r="BJ100" s="829">
        <f t="shared" si="67"/>
        <v>2.1829388964524163</v>
      </c>
      <c r="BK100" s="829">
        <f t="shared" si="68"/>
        <v>14.503150676103264</v>
      </c>
      <c r="BL100" s="810">
        <f t="shared" si="69"/>
        <v>76.351348239627839</v>
      </c>
      <c r="BM100" s="810">
        <f t="shared" si="70"/>
        <v>30.643930098113557</v>
      </c>
      <c r="BN100" s="810">
        <f t="shared" si="71"/>
        <v>14.243992408434229</v>
      </c>
      <c r="BO100" s="810">
        <f t="shared" si="72"/>
        <v>0</v>
      </c>
      <c r="BP100" s="810">
        <f t="shared" si="73"/>
        <v>19.147900628286205</v>
      </c>
      <c r="BQ100" s="830">
        <f t="shared" si="74"/>
        <v>6.7835021709430263</v>
      </c>
      <c r="BR100" s="830">
        <f t="shared" si="75"/>
        <v>23.042324216547858</v>
      </c>
      <c r="BS100" s="830">
        <f t="shared" si="76"/>
        <v>24.572301230057381</v>
      </c>
      <c r="BT100" s="810">
        <f t="shared" si="77"/>
        <v>6.9933745532587732</v>
      </c>
      <c r="BU100" s="810">
        <f t="shared" si="78"/>
        <v>1.4855170529833255</v>
      </c>
      <c r="BV100" s="810">
        <f t="shared" si="79"/>
        <v>5.6000607242518186</v>
      </c>
      <c r="BW100" s="830">
        <f t="shared" si="80"/>
        <v>0.61334949828135765</v>
      </c>
      <c r="BX100" s="816">
        <f t="shared" si="106"/>
        <v>502.8131114009941</v>
      </c>
      <c r="BY100" s="755">
        <f t="shared" si="110"/>
        <v>2.3539939672331183E-2</v>
      </c>
      <c r="BZ100" s="805">
        <f t="shared" ca="1" si="104"/>
        <v>96.811859873078035</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1156.0994093528966</v>
      </c>
      <c r="BE102" s="808">
        <f t="shared" si="62"/>
        <v>3556.4463190383699</v>
      </c>
      <c r="BF102" s="808">
        <f t="shared" si="63"/>
        <v>0</v>
      </c>
      <c r="BG102" s="829">
        <f t="shared" si="64"/>
        <v>3249.3839754434853</v>
      </c>
      <c r="BH102" s="829">
        <f t="shared" si="65"/>
        <v>1275.7410149453933</v>
      </c>
      <c r="BI102" s="829">
        <f t="shared" si="66"/>
        <v>0</v>
      </c>
      <c r="BJ102" s="829">
        <f t="shared" si="67"/>
        <v>131.69404197634441</v>
      </c>
      <c r="BK102" s="829">
        <f t="shared" si="68"/>
        <v>510.25429427790266</v>
      </c>
      <c r="BL102" s="810">
        <f t="shared" si="69"/>
        <v>2495.816896867912</v>
      </c>
      <c r="BM102" s="810">
        <f t="shared" si="70"/>
        <v>1113.4567393039267</v>
      </c>
      <c r="BN102" s="810">
        <f t="shared" si="71"/>
        <v>382.05554975611</v>
      </c>
      <c r="BO102" s="810">
        <f t="shared" si="72"/>
        <v>0</v>
      </c>
      <c r="BP102" s="810">
        <f t="shared" si="73"/>
        <v>661.21034779868057</v>
      </c>
      <c r="BQ102" s="830">
        <f t="shared" si="74"/>
        <v>190.16346406115335</v>
      </c>
      <c r="BR102" s="830">
        <f t="shared" si="75"/>
        <v>826.60912548526392</v>
      </c>
      <c r="BS102" s="830">
        <f t="shared" si="76"/>
        <v>685.30225890603788</v>
      </c>
      <c r="BT102" s="810">
        <f t="shared" si="77"/>
        <v>128.95570920418402</v>
      </c>
      <c r="BU102" s="810">
        <f t="shared" si="78"/>
        <v>387.21103638387655</v>
      </c>
      <c r="BV102" s="810">
        <f t="shared" si="79"/>
        <v>259.38777801814035</v>
      </c>
      <c r="BW102" s="830">
        <f t="shared" si="80"/>
        <v>91.920775675148221</v>
      </c>
      <c r="BX102" s="816">
        <f t="shared" si="106"/>
        <v>17101.708736494827</v>
      </c>
      <c r="BY102" s="755">
        <f t="shared" si="110"/>
        <v>0.80064179477972042</v>
      </c>
      <c r="BZ102" s="805">
        <f t="shared" ca="1" si="104"/>
        <v>100.54212874171293</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171.00494999125351</v>
      </c>
      <c r="BE103" s="808">
        <f t="shared" si="62"/>
        <v>550.44234471095592</v>
      </c>
      <c r="BF103" s="808">
        <f t="shared" si="63"/>
        <v>0</v>
      </c>
      <c r="BG103" s="829">
        <f t="shared" si="64"/>
        <v>396.92475071692837</v>
      </c>
      <c r="BH103" s="829">
        <f t="shared" si="65"/>
        <v>188.57998001383712</v>
      </c>
      <c r="BI103" s="829">
        <f t="shared" si="66"/>
        <v>0</v>
      </c>
      <c r="BJ103" s="829">
        <f t="shared" si="67"/>
        <v>11.681112984579256</v>
      </c>
      <c r="BK103" s="829">
        <f t="shared" si="68"/>
        <v>73.104041867516472</v>
      </c>
      <c r="BL103" s="810">
        <f t="shared" si="69"/>
        <v>304.68276998212878</v>
      </c>
      <c r="BM103" s="810">
        <f t="shared" si="70"/>
        <v>178.3777537814627</v>
      </c>
      <c r="BN103" s="810">
        <f t="shared" si="71"/>
        <v>69.41244428529042</v>
      </c>
      <c r="BO103" s="810">
        <f t="shared" si="72"/>
        <v>0</v>
      </c>
      <c r="BP103" s="810">
        <f t="shared" si="73"/>
        <v>76.813328334451185</v>
      </c>
      <c r="BQ103" s="830">
        <f t="shared" si="74"/>
        <v>18.567145369122692</v>
      </c>
      <c r="BR103" s="830">
        <f t="shared" si="75"/>
        <v>156.35328829913871</v>
      </c>
      <c r="BS103" s="830">
        <f t="shared" si="76"/>
        <v>116.6952093424328</v>
      </c>
      <c r="BT103" s="810">
        <f t="shared" si="77"/>
        <v>25.24113547038829</v>
      </c>
      <c r="BU103" s="810">
        <f t="shared" si="78"/>
        <v>36.767984218683878</v>
      </c>
      <c r="BV103" s="810">
        <f t="shared" si="79"/>
        <v>32.486960985872599</v>
      </c>
      <c r="BW103" s="830">
        <f t="shared" si="80"/>
        <v>9.3089617596244647</v>
      </c>
      <c r="BX103" s="816">
        <f t="shared" si="106"/>
        <v>2416.4441621136666</v>
      </c>
      <c r="BY103" s="755">
        <f t="shared" si="110"/>
        <v>0.1131294083386548</v>
      </c>
      <c r="BZ103" s="805">
        <f t="shared" ca="1" si="104"/>
        <v>97.583080692339735</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140.89564065584773</v>
      </c>
      <c r="BE104" s="808">
        <f t="shared" si="62"/>
        <v>376.11133625067185</v>
      </c>
      <c r="BF104" s="808">
        <f t="shared" si="63"/>
        <v>0</v>
      </c>
      <c r="BG104" s="829">
        <f t="shared" si="64"/>
        <v>310.69127383958266</v>
      </c>
      <c r="BH104" s="829">
        <f t="shared" si="65"/>
        <v>174.67900504076781</v>
      </c>
      <c r="BI104" s="829">
        <f t="shared" si="66"/>
        <v>0</v>
      </c>
      <c r="BJ104" s="829">
        <f t="shared" si="67"/>
        <v>9.6248450390761953</v>
      </c>
      <c r="BK104" s="829">
        <f t="shared" si="68"/>
        <v>49.641663854580308</v>
      </c>
      <c r="BL104" s="810">
        <f t="shared" si="69"/>
        <v>247.50033314995761</v>
      </c>
      <c r="BM104" s="810">
        <f t="shared" si="70"/>
        <v>130.16550691460949</v>
      </c>
      <c r="BN104" s="810">
        <f t="shared" si="71"/>
        <v>58.532005958599079</v>
      </c>
      <c r="BO104" s="810">
        <f t="shared" si="72"/>
        <v>0</v>
      </c>
      <c r="BP104" s="810">
        <f t="shared" si="73"/>
        <v>47.976323866867595</v>
      </c>
      <c r="BQ104" s="830">
        <f t="shared" si="74"/>
        <v>6.2693905697239218</v>
      </c>
      <c r="BR104" s="830">
        <f t="shared" si="75"/>
        <v>114.03758621559521</v>
      </c>
      <c r="BS104" s="830">
        <f t="shared" si="76"/>
        <v>97.002531751527556</v>
      </c>
      <c r="BT104" s="810">
        <f t="shared" si="77"/>
        <v>21.803155325427522</v>
      </c>
      <c r="BU104" s="810">
        <f t="shared" si="78"/>
        <v>27.02097939743949</v>
      </c>
      <c r="BV104" s="810">
        <f t="shared" si="79"/>
        <v>19.125260995986633</v>
      </c>
      <c r="BW104" s="830">
        <f t="shared" si="80"/>
        <v>10.770262565227245</v>
      </c>
      <c r="BX104" s="816">
        <f t="shared" si="106"/>
        <v>1841.8471013914882</v>
      </c>
      <c r="BY104" s="755">
        <f t="shared" si="110"/>
        <v>8.6228796881623979E-2</v>
      </c>
      <c r="BZ104" s="805">
        <f t="shared" ca="1" si="104"/>
        <v>98.273228545748196</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1084.7783895143257</v>
      </c>
      <c r="BE106" s="808">
        <f t="shared" si="62"/>
        <v>3259.1268571761452</v>
      </c>
      <c r="BF106" s="808">
        <f t="shared" si="63"/>
        <v>0</v>
      </c>
      <c r="BG106" s="829">
        <f t="shared" si="64"/>
        <v>3044.3332300067514</v>
      </c>
      <c r="BH106" s="829">
        <f t="shared" si="65"/>
        <v>1166.5239962487724</v>
      </c>
      <c r="BI106" s="829">
        <f t="shared" si="66"/>
        <v>0</v>
      </c>
      <c r="BJ106" s="829">
        <f t="shared" si="67"/>
        <v>112.31222344626367</v>
      </c>
      <c r="BK106" s="829">
        <f t="shared" si="68"/>
        <v>447.64269512433418</v>
      </c>
      <c r="BL106" s="810">
        <f t="shared" si="69"/>
        <v>2348.4222772972898</v>
      </c>
      <c r="BM106" s="810">
        <f t="shared" si="70"/>
        <v>1059.3996778058602</v>
      </c>
      <c r="BN106" s="810">
        <f t="shared" si="71"/>
        <v>352.22834925596214</v>
      </c>
      <c r="BO106" s="810">
        <f t="shared" si="72"/>
        <v>0</v>
      </c>
      <c r="BP106" s="810">
        <f t="shared" si="73"/>
        <v>602.55147796254539</v>
      </c>
      <c r="BQ106" s="830">
        <f t="shared" si="74"/>
        <v>161.23821775503632</v>
      </c>
      <c r="BR106" s="830">
        <f t="shared" si="75"/>
        <v>747.76404143945149</v>
      </c>
      <c r="BS106" s="830">
        <f t="shared" si="76"/>
        <v>626.8132508912812</v>
      </c>
      <c r="BT106" s="810">
        <f t="shared" si="77"/>
        <v>112.32744605966857</v>
      </c>
      <c r="BU106" s="810">
        <f t="shared" si="78"/>
        <v>367.54404389510825</v>
      </c>
      <c r="BV106" s="810">
        <f t="shared" si="79"/>
        <v>240.09336069054234</v>
      </c>
      <c r="BW106" s="830">
        <f t="shared" si="80"/>
        <v>74.29213209360779</v>
      </c>
      <c r="BX106" s="816">
        <f t="shared" si="106"/>
        <v>15807.391666662947</v>
      </c>
      <c r="BY106" s="755">
        <f t="shared" si="110"/>
        <v>0.74004642634189821</v>
      </c>
      <c r="BZ106" s="805">
        <f t="shared" ca="1" si="104"/>
        <v>101.43014014485807</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196.27582318828823</v>
      </c>
      <c r="BE107" s="808">
        <f t="shared" si="62"/>
        <v>608.32773259227565</v>
      </c>
      <c r="BF107" s="808">
        <f t="shared" si="63"/>
        <v>0</v>
      </c>
      <c r="BG107" s="829">
        <f t="shared" si="64"/>
        <v>458.77861655013118</v>
      </c>
      <c r="BH107" s="829">
        <f t="shared" si="65"/>
        <v>229.16244394594059</v>
      </c>
      <c r="BI107" s="829">
        <f t="shared" si="66"/>
        <v>0</v>
      </c>
      <c r="BJ107" s="829">
        <f t="shared" si="67"/>
        <v>19.595420280891044</v>
      </c>
      <c r="BK107" s="829">
        <f t="shared" si="68"/>
        <v>92.237543606380584</v>
      </c>
      <c r="BL107" s="810">
        <f t="shared" si="69"/>
        <v>352.04995115596461</v>
      </c>
      <c r="BM107" s="810">
        <f t="shared" si="70"/>
        <v>180.28413502145892</v>
      </c>
      <c r="BN107" s="810">
        <f t="shared" si="71"/>
        <v>76.728980708662405</v>
      </c>
      <c r="BO107" s="810">
        <f t="shared" si="72"/>
        <v>0</v>
      </c>
      <c r="BP107" s="810">
        <f t="shared" si="73"/>
        <v>93.73162599610572</v>
      </c>
      <c r="BQ107" s="830">
        <f t="shared" si="74"/>
        <v>28.09520610211295</v>
      </c>
      <c r="BR107" s="830">
        <f t="shared" si="75"/>
        <v>166.20741122056873</v>
      </c>
      <c r="BS107" s="830">
        <f t="shared" si="76"/>
        <v>133.2417136603863</v>
      </c>
      <c r="BT107" s="810">
        <f t="shared" si="77"/>
        <v>31.090811091085676</v>
      </c>
      <c r="BU107" s="810">
        <f t="shared" si="78"/>
        <v>45.799752243528744</v>
      </c>
      <c r="BV107" s="810">
        <f t="shared" si="79"/>
        <v>39.698269325970493</v>
      </c>
      <c r="BW107" s="830">
        <f t="shared" si="80"/>
        <v>18.466399567173266</v>
      </c>
      <c r="BX107" s="816">
        <f t="shared" si="106"/>
        <v>2769.7718362569249</v>
      </c>
      <c r="BY107" s="755">
        <f t="shared" si="110"/>
        <v>0.12967096611689724</v>
      </c>
      <c r="BZ107" s="805">
        <f t="shared" ca="1" si="104"/>
        <v>96.383038618453739</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139.17348597619824</v>
      </c>
      <c r="BE108" s="808">
        <f t="shared" si="62"/>
        <v>448.17713311351321</v>
      </c>
      <c r="BF108" s="808">
        <f t="shared" si="63"/>
        <v>0</v>
      </c>
      <c r="BG108" s="829">
        <f t="shared" si="64"/>
        <v>309.98607256902085</v>
      </c>
      <c r="BH108" s="829">
        <f t="shared" si="65"/>
        <v>179.15844401967615</v>
      </c>
      <c r="BI108" s="829">
        <f t="shared" si="66"/>
        <v>0</v>
      </c>
      <c r="BJ108" s="829">
        <f t="shared" si="67"/>
        <v>14.981821295380842</v>
      </c>
      <c r="BK108" s="829">
        <f t="shared" si="68"/>
        <v>69.865165808619793</v>
      </c>
      <c r="BL108" s="810">
        <f t="shared" si="69"/>
        <v>256.76089279794661</v>
      </c>
      <c r="BM108" s="810">
        <f t="shared" si="70"/>
        <v>132.62436353596269</v>
      </c>
      <c r="BN108" s="810">
        <f t="shared" si="71"/>
        <v>57.246488649504627</v>
      </c>
      <c r="BO108" s="810">
        <f t="shared" si="72"/>
        <v>0</v>
      </c>
      <c r="BP108" s="810">
        <f t="shared" si="73"/>
        <v>71.348771484470802</v>
      </c>
      <c r="BQ108" s="830">
        <f t="shared" si="74"/>
        <v>17.952132094761932</v>
      </c>
      <c r="BR108" s="830">
        <f t="shared" si="75"/>
        <v>127.69116047210693</v>
      </c>
      <c r="BS108" s="830">
        <f t="shared" si="76"/>
        <v>98.641323455288585</v>
      </c>
      <c r="BT108" s="810">
        <f t="shared" si="77"/>
        <v>21.125604453658145</v>
      </c>
      <c r="BU108" s="810">
        <f t="shared" si="78"/>
        <v>26.998293825540788</v>
      </c>
      <c r="BV108" s="810">
        <f t="shared" si="79"/>
        <v>20.563394771892334</v>
      </c>
      <c r="BW108" s="830">
        <f t="shared" si="80"/>
        <v>13.833126451075456</v>
      </c>
      <c r="BX108" s="816">
        <f t="shared" si="106"/>
        <v>2006.1276747746178</v>
      </c>
      <c r="BY108" s="755">
        <f t="shared" si="110"/>
        <v>9.3919834961358514E-2</v>
      </c>
      <c r="BZ108" s="805">
        <f t="shared" ca="1" si="104"/>
        <v>96.768635927341109</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47.772301321186205</v>
      </c>
      <c r="BE109" s="808">
        <f t="shared" si="62"/>
        <v>167.36827711806311</v>
      </c>
      <c r="BF109" s="808">
        <f t="shared" si="63"/>
        <v>0</v>
      </c>
      <c r="BG109" s="829">
        <f t="shared" si="64"/>
        <v>143.90208087409172</v>
      </c>
      <c r="BH109" s="829">
        <f t="shared" si="65"/>
        <v>64.155115785608842</v>
      </c>
      <c r="BI109" s="829">
        <f t="shared" si="66"/>
        <v>0</v>
      </c>
      <c r="BJ109" s="829">
        <f t="shared" si="67"/>
        <v>6.1105349774643001</v>
      </c>
      <c r="BK109" s="829">
        <f t="shared" si="68"/>
        <v>23.254595460664806</v>
      </c>
      <c r="BL109" s="810">
        <f t="shared" si="69"/>
        <v>90.766878748797595</v>
      </c>
      <c r="BM109" s="810">
        <f t="shared" si="70"/>
        <v>49.691823636716769</v>
      </c>
      <c r="BN109" s="810">
        <f t="shared" si="71"/>
        <v>23.796181385870259</v>
      </c>
      <c r="BO109" s="810">
        <f t="shared" si="72"/>
        <v>0</v>
      </c>
      <c r="BP109" s="810">
        <f t="shared" si="73"/>
        <v>18.368124556876683</v>
      </c>
      <c r="BQ109" s="830">
        <f t="shared" si="74"/>
        <v>7.7144440480885921</v>
      </c>
      <c r="BR109" s="830">
        <f t="shared" si="75"/>
        <v>55.337386867870393</v>
      </c>
      <c r="BS109" s="830">
        <f t="shared" si="76"/>
        <v>40.303711993042803</v>
      </c>
      <c r="BT109" s="810">
        <f t="shared" si="77"/>
        <v>11.456138395587459</v>
      </c>
      <c r="BU109" s="810">
        <f t="shared" si="78"/>
        <v>10.65791003582204</v>
      </c>
      <c r="BV109" s="810">
        <f t="shared" si="79"/>
        <v>10.644975211594478</v>
      </c>
      <c r="BW109" s="830">
        <f t="shared" si="80"/>
        <v>5.4083418881432976</v>
      </c>
      <c r="BX109" s="816">
        <f t="shared" si="106"/>
        <v>776.70882230548909</v>
      </c>
      <c r="BY109" s="755">
        <f t="shared" si="110"/>
        <v>3.6362772579844993E-2</v>
      </c>
      <c r="BZ109" s="805">
        <f t="shared" ca="1" si="104"/>
        <v>93.730914304586378</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174.36008949042818</v>
      </c>
      <c r="BE111" s="808">
        <f t="shared" si="62"/>
        <v>509.4961763150215</v>
      </c>
      <c r="BF111" s="808">
        <f t="shared" si="63"/>
        <v>0</v>
      </c>
      <c r="BG111" s="829">
        <f t="shared" si="64"/>
        <v>527.5913708664134</v>
      </c>
      <c r="BH111" s="829">
        <f t="shared" si="65"/>
        <v>192.05543156294826</v>
      </c>
      <c r="BI111" s="829">
        <f t="shared" si="66"/>
        <v>0</v>
      </c>
      <c r="BJ111" s="829">
        <f t="shared" si="67"/>
        <v>29.640899784497421</v>
      </c>
      <c r="BK111" s="829">
        <f t="shared" si="68"/>
        <v>92.076586678514985</v>
      </c>
      <c r="BL111" s="810">
        <f t="shared" si="69"/>
        <v>512.34978187585602</v>
      </c>
      <c r="BM111" s="810">
        <f t="shared" si="70"/>
        <v>236.30113083715341</v>
      </c>
      <c r="BN111" s="810">
        <f t="shared" si="71"/>
        <v>84.226198012092993</v>
      </c>
      <c r="BO111" s="810">
        <f t="shared" si="72"/>
        <v>0</v>
      </c>
      <c r="BP111" s="810">
        <f t="shared" si="73"/>
        <v>152.88207738497903</v>
      </c>
      <c r="BQ111" s="830">
        <f t="shared" si="74"/>
        <v>54.380090148077024</v>
      </c>
      <c r="BR111" s="830">
        <f t="shared" si="75"/>
        <v>192.23580385407814</v>
      </c>
      <c r="BS111" s="830">
        <f t="shared" si="76"/>
        <v>178.66977508039713</v>
      </c>
      <c r="BT111" s="810">
        <f t="shared" si="77"/>
        <v>34.767409064411403</v>
      </c>
      <c r="BU111" s="810">
        <f t="shared" si="78"/>
        <v>167.50574120782537</v>
      </c>
      <c r="BV111" s="810">
        <f t="shared" si="79"/>
        <v>115.46602771304887</v>
      </c>
      <c r="BW111" s="830">
        <f t="shared" si="80"/>
        <v>21.347062110410175</v>
      </c>
      <c r="BX111" s="816">
        <f t="shared" si="106"/>
        <v>3275.3516519861532</v>
      </c>
      <c r="BY111" s="755">
        <f t="shared" si="110"/>
        <v>0.15334043314541915</v>
      </c>
      <c r="BZ111" s="805">
        <f t="shared" ca="1" si="104"/>
        <v>90.905508033231939</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706.95973364852625</v>
      </c>
      <c r="BE112" s="808">
        <f t="shared" si="62"/>
        <v>2112.519052547415</v>
      </c>
      <c r="BF112" s="808">
        <f t="shared" si="63"/>
        <v>0</v>
      </c>
      <c r="BG112" s="829">
        <f t="shared" si="64"/>
        <v>2030.317639903529</v>
      </c>
      <c r="BH112" s="829">
        <f t="shared" si="65"/>
        <v>739.13548256537103</v>
      </c>
      <c r="BI112" s="829">
        <f t="shared" si="66"/>
        <v>0</v>
      </c>
      <c r="BJ112" s="829">
        <f t="shared" si="67"/>
        <v>64.414296249898683</v>
      </c>
      <c r="BK112" s="829">
        <f t="shared" si="68"/>
        <v>285.78269460692115</v>
      </c>
      <c r="BL112" s="810">
        <f t="shared" si="69"/>
        <v>1575.3064872280875</v>
      </c>
      <c r="BM112" s="810">
        <f t="shared" si="70"/>
        <v>659.8331317244598</v>
      </c>
      <c r="BN112" s="810">
        <f t="shared" si="71"/>
        <v>200.25996353440806</v>
      </c>
      <c r="BO112" s="810">
        <f t="shared" si="72"/>
        <v>0</v>
      </c>
      <c r="BP112" s="810">
        <f t="shared" si="73"/>
        <v>391.80942747445164</v>
      </c>
      <c r="BQ112" s="830">
        <f t="shared" si="74"/>
        <v>82.28065960948679</v>
      </c>
      <c r="BR112" s="830">
        <f t="shared" si="75"/>
        <v>428.78882170758999</v>
      </c>
      <c r="BS112" s="830">
        <f t="shared" si="76"/>
        <v>352.15987025713224</v>
      </c>
      <c r="BT112" s="810">
        <f t="shared" si="77"/>
        <v>59.085312805903826</v>
      </c>
      <c r="BU112" s="810">
        <f t="shared" si="78"/>
        <v>179.77343343631824</v>
      </c>
      <c r="BV112" s="810">
        <f t="shared" si="79"/>
        <v>105.56447759020863</v>
      </c>
      <c r="BW112" s="830">
        <f t="shared" si="80"/>
        <v>27.456597338523473</v>
      </c>
      <c r="BX112" s="816">
        <f t="shared" si="106"/>
        <v>10001.447082228231</v>
      </c>
      <c r="BY112" s="755">
        <f t="shared" si="110"/>
        <v>0.46823254130281983</v>
      </c>
      <c r="BZ112" s="805">
        <f t="shared" ca="1" si="104"/>
        <v>105.30908116363327</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471.86959060365581</v>
      </c>
      <c r="BE113" s="808">
        <f t="shared" si="62"/>
        <v>1572.4004257510464</v>
      </c>
      <c r="BF113" s="808">
        <f t="shared" si="63"/>
        <v>0</v>
      </c>
      <c r="BG113" s="829">
        <f t="shared" si="64"/>
        <v>1191.0192360588269</v>
      </c>
      <c r="BH113" s="829">
        <f t="shared" si="65"/>
        <v>593.45408081036999</v>
      </c>
      <c r="BI113" s="829">
        <f t="shared" si="66"/>
        <v>0</v>
      </c>
      <c r="BJ113" s="829">
        <f t="shared" si="67"/>
        <v>48.33045821791243</v>
      </c>
      <c r="BK113" s="829">
        <f t="shared" si="68"/>
        <v>218.76971863750842</v>
      </c>
      <c r="BL113" s="810">
        <f t="shared" si="69"/>
        <v>821.06145806298935</v>
      </c>
      <c r="BM113" s="810">
        <f t="shared" si="70"/>
        <v>452.68693431028771</v>
      </c>
      <c r="BN113" s="810">
        <f t="shared" si="71"/>
        <v>183.99007179735634</v>
      </c>
      <c r="BO113" s="810">
        <f t="shared" si="72"/>
        <v>0</v>
      </c>
      <c r="BP113" s="810">
        <f t="shared" si="73"/>
        <v>212.93198911980144</v>
      </c>
      <c r="BQ113" s="830">
        <f t="shared" si="74"/>
        <v>62.029122118838984</v>
      </c>
      <c r="BR113" s="830">
        <f t="shared" si="75"/>
        <v>389.55132418442196</v>
      </c>
      <c r="BS113" s="830">
        <f t="shared" si="76"/>
        <v>299.65937276151652</v>
      </c>
      <c r="BT113" s="810">
        <f t="shared" si="77"/>
        <v>64.85212081112337</v>
      </c>
      <c r="BU113" s="810">
        <f t="shared" si="78"/>
        <v>89.344321092514448</v>
      </c>
      <c r="BV113" s="810">
        <f t="shared" si="79"/>
        <v>69.776128503957764</v>
      </c>
      <c r="BW113" s="830">
        <f t="shared" si="80"/>
        <v>46.683788528161124</v>
      </c>
      <c r="BX113" s="816">
        <f t="shared" si="106"/>
        <v>6788.4101413702883</v>
      </c>
      <c r="BY113" s="755">
        <f t="shared" si="110"/>
        <v>0.31780946354729817</v>
      </c>
      <c r="BZ113" s="805">
        <f t="shared" ca="1" si="104"/>
        <v>98.710415314717494</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114.81058625738704</v>
      </c>
      <c r="BE114" s="808">
        <f t="shared" si="62"/>
        <v>288.58434538650943</v>
      </c>
      <c r="BF114" s="808">
        <f t="shared" si="63"/>
        <v>0</v>
      </c>
      <c r="BG114" s="829">
        <f t="shared" si="64"/>
        <v>208.07175317122392</v>
      </c>
      <c r="BH114" s="829">
        <f t="shared" si="65"/>
        <v>114.3550050613082</v>
      </c>
      <c r="BI114" s="829">
        <f t="shared" si="66"/>
        <v>0</v>
      </c>
      <c r="BJ114" s="829">
        <f t="shared" si="67"/>
        <v>10.614345747691397</v>
      </c>
      <c r="BK114" s="829">
        <f t="shared" si="68"/>
        <v>36.37100007705461</v>
      </c>
      <c r="BL114" s="810">
        <f t="shared" si="69"/>
        <v>139.28227283306188</v>
      </c>
      <c r="BM114" s="810">
        <f t="shared" si="70"/>
        <v>73.178803128095964</v>
      </c>
      <c r="BN114" s="810">
        <f t="shared" si="71"/>
        <v>41.523766656141497</v>
      </c>
      <c r="BO114" s="810">
        <f t="shared" si="72"/>
        <v>0</v>
      </c>
      <c r="BP114" s="810">
        <f t="shared" si="73"/>
        <v>28.376506020766538</v>
      </c>
      <c r="BQ114" s="830">
        <f t="shared" si="74"/>
        <v>16.310128123596819</v>
      </c>
      <c r="BR114" s="830">
        <f t="shared" si="75"/>
        <v>86.424050253907637</v>
      </c>
      <c r="BS114" s="830">
        <f t="shared" si="76"/>
        <v>68.510981900952601</v>
      </c>
      <c r="BT114" s="810">
        <f t="shared" si="77"/>
        <v>17.295157318561163</v>
      </c>
      <c r="BU114" s="810">
        <f t="shared" si="78"/>
        <v>14.376504263341291</v>
      </c>
      <c r="BV114" s="810">
        <f t="shared" si="79"/>
        <v>20.193366192784335</v>
      </c>
      <c r="BW114" s="830">
        <f t="shared" si="80"/>
        <v>16.512552022905119</v>
      </c>
      <c r="BX114" s="816">
        <f t="shared" si="106"/>
        <v>1294.7911244152897</v>
      </c>
      <c r="BY114" s="755">
        <f t="shared" si="110"/>
        <v>6.0617562004461126E-2</v>
      </c>
      <c r="BZ114" s="805">
        <f t="shared" ca="1" si="104"/>
        <v>93.64604370655627</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445.18515572256103</v>
      </c>
      <c r="BE117" s="808">
        <f t="shared" si="62"/>
        <v>1084.2277986835786</v>
      </c>
      <c r="BF117" s="808">
        <f t="shared" si="63"/>
        <v>0</v>
      </c>
      <c r="BG117" s="829">
        <f t="shared" si="64"/>
        <v>645.52336617234585</v>
      </c>
      <c r="BH117" s="829">
        <f t="shared" si="65"/>
        <v>268.51724523175272</v>
      </c>
      <c r="BI117" s="829">
        <f t="shared" si="66"/>
        <v>0</v>
      </c>
      <c r="BJ117" s="829">
        <f t="shared" si="67"/>
        <v>46.359804367862523</v>
      </c>
      <c r="BK117" s="829">
        <f t="shared" si="68"/>
        <v>109.75334448284418</v>
      </c>
      <c r="BL117" s="810">
        <f t="shared" si="69"/>
        <v>424.52091661552993</v>
      </c>
      <c r="BM117" s="810">
        <f t="shared" si="70"/>
        <v>172.70161769008973</v>
      </c>
      <c r="BN117" s="810">
        <f t="shared" si="71"/>
        <v>64.170822272373869</v>
      </c>
      <c r="BO117" s="810">
        <f t="shared" si="72"/>
        <v>0</v>
      </c>
      <c r="BP117" s="810">
        <f t="shared" si="73"/>
        <v>83.894135927549016</v>
      </c>
      <c r="BQ117" s="830">
        <f t="shared" si="74"/>
        <v>30.29625324296531</v>
      </c>
      <c r="BR117" s="830">
        <f t="shared" si="75"/>
        <v>87.150300386984014</v>
      </c>
      <c r="BS117" s="830">
        <f t="shared" si="76"/>
        <v>47.022068271615176</v>
      </c>
      <c r="BT117" s="810">
        <f t="shared" si="77"/>
        <v>12.956651416213578</v>
      </c>
      <c r="BU117" s="810">
        <f t="shared" si="78"/>
        <v>35.370786742078174</v>
      </c>
      <c r="BV117" s="810">
        <f t="shared" si="79"/>
        <v>27.29169304913345</v>
      </c>
      <c r="BW117" s="830">
        <f t="shared" si="80"/>
        <v>17.067783616945825</v>
      </c>
      <c r="BX117" s="816">
        <f t="shared" si="106"/>
        <v>3602.0097438924226</v>
      </c>
      <c r="BY117" s="755">
        <f t="shared" si="110"/>
        <v>0.16863341497623702</v>
      </c>
      <c r="BZ117" s="805">
        <f t="shared" ca="1" si="104"/>
        <v>114.64719133749479</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553.19578103753815</v>
      </c>
      <c r="BE118" s="808">
        <f t="shared" si="62"/>
        <v>1620.6994780983193</v>
      </c>
      <c r="BF118" s="808">
        <f t="shared" si="63"/>
        <v>0</v>
      </c>
      <c r="BG118" s="829">
        <f t="shared" si="64"/>
        <v>1395.243487016271</v>
      </c>
      <c r="BH118" s="829">
        <f t="shared" si="65"/>
        <v>525.24816948194177</v>
      </c>
      <c r="BI118" s="829">
        <f t="shared" si="66"/>
        <v>0</v>
      </c>
      <c r="BJ118" s="829">
        <f t="shared" si="67"/>
        <v>55.422437779599655</v>
      </c>
      <c r="BK118" s="829">
        <f t="shared" si="68"/>
        <v>225.65233308743905</v>
      </c>
      <c r="BL118" s="810">
        <f t="shared" si="69"/>
        <v>942.17289833010739</v>
      </c>
      <c r="BM118" s="810">
        <f t="shared" si="70"/>
        <v>427.91218920665227</v>
      </c>
      <c r="BN118" s="810">
        <f t="shared" si="71"/>
        <v>130.41117608100936</v>
      </c>
      <c r="BO118" s="810">
        <f t="shared" si="72"/>
        <v>0</v>
      </c>
      <c r="BP118" s="810">
        <f t="shared" si="73"/>
        <v>220.9495915516529</v>
      </c>
      <c r="BQ118" s="830">
        <f t="shared" si="74"/>
        <v>75.383145311368068</v>
      </c>
      <c r="BR118" s="830">
        <f t="shared" si="75"/>
        <v>237.78880164135219</v>
      </c>
      <c r="BS118" s="830">
        <f t="shared" si="76"/>
        <v>222.35152927547949</v>
      </c>
      <c r="BT118" s="810">
        <f t="shared" si="77"/>
        <v>32.823355459005228</v>
      </c>
      <c r="BU118" s="810">
        <f t="shared" si="78"/>
        <v>73.100762368068146</v>
      </c>
      <c r="BV118" s="810">
        <f t="shared" si="79"/>
        <v>50.836413055593262</v>
      </c>
      <c r="BW118" s="830">
        <f t="shared" si="80"/>
        <v>34.014549712923142</v>
      </c>
      <c r="BX118" s="816">
        <f t="shared" si="106"/>
        <v>6823.2060984943191</v>
      </c>
      <c r="BY118" s="755">
        <f t="shared" si="110"/>
        <v>0.31943848775722467</v>
      </c>
      <c r="BZ118" s="805">
        <f t="shared" ca="1" si="104"/>
        <v>106.38282166635685</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173.54302895147018</v>
      </c>
      <c r="BE119" s="808">
        <f t="shared" si="62"/>
        <v>646.08811800120907</v>
      </c>
      <c r="BF119" s="808">
        <f t="shared" si="63"/>
        <v>0</v>
      </c>
      <c r="BG119" s="829">
        <f t="shared" si="64"/>
        <v>572.67398889387005</v>
      </c>
      <c r="BH119" s="829">
        <f t="shared" si="65"/>
        <v>257.66230328894619</v>
      </c>
      <c r="BI119" s="829">
        <f t="shared" si="66"/>
        <v>0</v>
      </c>
      <c r="BJ119" s="829">
        <f t="shared" si="67"/>
        <v>20.224291930500097</v>
      </c>
      <c r="BK119" s="829">
        <f t="shared" si="68"/>
        <v>95.481971183514574</v>
      </c>
      <c r="BL119" s="810">
        <f t="shared" si="69"/>
        <v>461.50792073220737</v>
      </c>
      <c r="BM119" s="810">
        <f t="shared" si="70"/>
        <v>227.59394189101047</v>
      </c>
      <c r="BN119" s="810">
        <f t="shared" si="71"/>
        <v>70.621125056900667</v>
      </c>
      <c r="BO119" s="810">
        <f t="shared" si="72"/>
        <v>0</v>
      </c>
      <c r="BP119" s="810">
        <f t="shared" si="73"/>
        <v>113.8951451823856</v>
      </c>
      <c r="BQ119" s="830">
        <f t="shared" si="74"/>
        <v>35.55366509896789</v>
      </c>
      <c r="BR119" s="830">
        <f t="shared" si="75"/>
        <v>191.29284150278258</v>
      </c>
      <c r="BS119" s="830">
        <f t="shared" si="76"/>
        <v>139.04272513144102</v>
      </c>
      <c r="BT119" s="810">
        <f t="shared" si="77"/>
        <v>25.388821653835375</v>
      </c>
      <c r="BU119" s="810">
        <f t="shared" si="78"/>
        <v>66.770646895190609</v>
      </c>
      <c r="BV119" s="810">
        <f t="shared" si="79"/>
        <v>52.405846402729097</v>
      </c>
      <c r="BW119" s="830">
        <f t="shared" si="80"/>
        <v>22.337575083689266</v>
      </c>
      <c r="BX119" s="816">
        <f t="shared" si="106"/>
        <v>3172.0839568806505</v>
      </c>
      <c r="BY119" s="755">
        <f t="shared" si="110"/>
        <v>0.14850580322474954</v>
      </c>
      <c r="BZ119" s="805">
        <f t="shared" ca="1" si="104"/>
        <v>97.722953136195898</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124.80466094789008</v>
      </c>
      <c r="BE120" s="808">
        <f t="shared" si="62"/>
        <v>451.51169763463446</v>
      </c>
      <c r="BF120" s="808">
        <f t="shared" si="63"/>
        <v>0</v>
      </c>
      <c r="BG120" s="829">
        <f t="shared" si="64"/>
        <v>426.83637006032399</v>
      </c>
      <c r="BH120" s="829">
        <f t="shared" si="65"/>
        <v>163.29227208091649</v>
      </c>
      <c r="BI120" s="829">
        <f t="shared" si="66"/>
        <v>0</v>
      </c>
      <c r="BJ120" s="829">
        <f t="shared" si="67"/>
        <v>11.600651471454892</v>
      </c>
      <c r="BK120" s="829">
        <f t="shared" si="68"/>
        <v>58.813635265082425</v>
      </c>
      <c r="BL120" s="810">
        <f t="shared" si="69"/>
        <v>300.63180044121435</v>
      </c>
      <c r="BM120" s="810">
        <f t="shared" si="70"/>
        <v>94.055730004747502</v>
      </c>
      <c r="BN120" s="810">
        <f t="shared" si="71"/>
        <v>39.18218475146935</v>
      </c>
      <c r="BO120" s="810">
        <f t="shared" si="72"/>
        <v>0</v>
      </c>
      <c r="BP120" s="810">
        <f t="shared" si="73"/>
        <v>66.113368258376056</v>
      </c>
      <c r="BQ120" s="830">
        <f t="shared" si="74"/>
        <v>12.687761111524882</v>
      </c>
      <c r="BR120" s="830">
        <f t="shared" si="75"/>
        <v>94.668954296117647</v>
      </c>
      <c r="BS120" s="830">
        <f t="shared" si="76"/>
        <v>60.947279641089011</v>
      </c>
      <c r="BT120" s="810">
        <f t="shared" si="77"/>
        <v>11.341912708531188</v>
      </c>
      <c r="BU120" s="810">
        <f t="shared" si="78"/>
        <v>35.72848773340084</v>
      </c>
      <c r="BV120" s="810">
        <f t="shared" si="79"/>
        <v>21.337152390435726</v>
      </c>
      <c r="BW120" s="830">
        <f t="shared" si="80"/>
        <v>10.453687065748147</v>
      </c>
      <c r="BX120" s="816">
        <f t="shared" si="106"/>
        <v>1984.0076058629575</v>
      </c>
      <c r="BY120" s="755">
        <f t="shared" si="110"/>
        <v>9.2884251210812618E-2</v>
      </c>
      <c r="BZ120" s="805">
        <f t="shared" ca="1" si="104"/>
        <v>107.16287107503388</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23.39775436351238</v>
      </c>
      <c r="BE121" s="808">
        <f t="shared" si="62"/>
        <v>158.67412296629661</v>
      </c>
      <c r="BF121" s="808">
        <f t="shared" si="63"/>
        <v>0</v>
      </c>
      <c r="BG121" s="829">
        <f t="shared" si="64"/>
        <v>250.88195717255999</v>
      </c>
      <c r="BH121" s="829">
        <f t="shared" si="65"/>
        <v>74.605697850245988</v>
      </c>
      <c r="BI121" s="829">
        <f t="shared" si="66"/>
        <v>0</v>
      </c>
      <c r="BJ121" s="829">
        <f t="shared" si="67"/>
        <v>3.4552122914401742</v>
      </c>
      <c r="BK121" s="829">
        <f t="shared" si="68"/>
        <v>38.453160389173043</v>
      </c>
      <c r="BL121" s="810">
        <f t="shared" si="69"/>
        <v>199.30986089701685</v>
      </c>
      <c r="BM121" s="810">
        <f t="shared" si="70"/>
        <v>115.00077475855787</v>
      </c>
      <c r="BN121" s="810">
        <f t="shared" si="71"/>
        <v>43.454059148180825</v>
      </c>
      <c r="BO121" s="810">
        <f t="shared" si="72"/>
        <v>0</v>
      </c>
      <c r="BP121" s="810">
        <f t="shared" si="73"/>
        <v>54.172122222808284</v>
      </c>
      <c r="BQ121" s="830">
        <f t="shared" si="74"/>
        <v>10.431767999150214</v>
      </c>
      <c r="BR121" s="830">
        <f t="shared" si="75"/>
        <v>83.616512799785141</v>
      </c>
      <c r="BS121" s="830">
        <f t="shared" si="76"/>
        <v>83.098167980068894</v>
      </c>
      <c r="BT121" s="810">
        <f t="shared" si="77"/>
        <v>10.94602232404414</v>
      </c>
      <c r="BU121" s="810">
        <f t="shared" si="78"/>
        <v>46.83132612580993</v>
      </c>
      <c r="BV121" s="810">
        <f t="shared" si="79"/>
        <v>24.336962897842472</v>
      </c>
      <c r="BW121" s="830">
        <f t="shared" si="80"/>
        <v>7.0937552172095835</v>
      </c>
      <c r="BX121" s="816">
        <f t="shared" si="106"/>
        <v>1227.7592374037024</v>
      </c>
      <c r="BY121" s="755">
        <f t="shared" si="110"/>
        <v>5.7479365046989812E-2</v>
      </c>
      <c r="BZ121" s="805">
        <f t="shared" ca="1" si="104"/>
        <v>91.909425248253967</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98.15435910445656</v>
      </c>
      <c r="BE122" s="808">
        <f t="shared" si="62"/>
        <v>346.02906108356262</v>
      </c>
      <c r="BF122" s="808">
        <f t="shared" si="63"/>
        <v>0</v>
      </c>
      <c r="BG122" s="829">
        <f t="shared" si="64"/>
        <v>446.86444456832101</v>
      </c>
      <c r="BH122" s="829">
        <f t="shared" si="65"/>
        <v>224.48085768657933</v>
      </c>
      <c r="BI122" s="829">
        <f t="shared" si="66"/>
        <v>0</v>
      </c>
      <c r="BJ122" s="829">
        <f t="shared" si="67"/>
        <v>7.5399957418279469</v>
      </c>
      <c r="BK122" s="829">
        <f t="shared" si="68"/>
        <v>63.177322357708661</v>
      </c>
      <c r="BL122" s="810">
        <f t="shared" si="69"/>
        <v>482.55800242804816</v>
      </c>
      <c r="BM122" s="810">
        <f t="shared" si="70"/>
        <v>234.56884055403583</v>
      </c>
      <c r="BN122" s="810">
        <f t="shared" si="71"/>
        <v>100.30037637167645</v>
      </c>
      <c r="BO122" s="810">
        <f t="shared" si="72"/>
        <v>0</v>
      </c>
      <c r="BP122" s="810">
        <f t="shared" si="73"/>
        <v>147.41538115980387</v>
      </c>
      <c r="BQ122" s="830">
        <f t="shared" si="74"/>
        <v>30.083377399766867</v>
      </c>
      <c r="BR122" s="830">
        <f t="shared" si="75"/>
        <v>259.10454113267099</v>
      </c>
      <c r="BS122" s="830">
        <f t="shared" si="76"/>
        <v>198.21270658416481</v>
      </c>
      <c r="BT122" s="810">
        <f t="shared" si="77"/>
        <v>50.366206269119139</v>
      </c>
      <c r="BU122" s="810">
        <f t="shared" si="78"/>
        <v>126.12554042055402</v>
      </c>
      <c r="BV122" s="810">
        <f t="shared" si="79"/>
        <v>85.415099530141134</v>
      </c>
      <c r="BW122" s="830">
        <f t="shared" si="80"/>
        <v>13.194087436805743</v>
      </c>
      <c r="BX122" s="816">
        <f t="shared" si="106"/>
        <v>2913.5901998292429</v>
      </c>
      <c r="BY122" s="755">
        <f t="shared" si="110"/>
        <v>0.13640403557253009</v>
      </c>
      <c r="BZ122" s="805">
        <f t="shared" ca="1" si="104"/>
        <v>86.500514086615638</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49.719259872568877</v>
      </c>
      <c r="BE123" s="808">
        <f t="shared" si="62"/>
        <v>175.76972353238412</v>
      </c>
      <c r="BF123" s="808">
        <f t="shared" si="63"/>
        <v>0</v>
      </c>
      <c r="BG123" s="829">
        <f t="shared" si="64"/>
        <v>218.97638611630046</v>
      </c>
      <c r="BH123" s="829">
        <f t="shared" si="65"/>
        <v>125.19345437961387</v>
      </c>
      <c r="BI123" s="829">
        <f t="shared" si="66"/>
        <v>0</v>
      </c>
      <c r="BJ123" s="829">
        <f t="shared" si="67"/>
        <v>8.397606417314492</v>
      </c>
      <c r="BK123" s="829">
        <f t="shared" si="68"/>
        <v>41.668233234237462</v>
      </c>
      <c r="BL123" s="810">
        <f t="shared" si="69"/>
        <v>237.29860055586889</v>
      </c>
      <c r="BM123" s="810">
        <f t="shared" si="70"/>
        <v>150.1669058949029</v>
      </c>
      <c r="BN123" s="810">
        <f t="shared" si="71"/>
        <v>61.860256318388338</v>
      </c>
      <c r="BO123" s="810">
        <f t="shared" si="72"/>
        <v>0</v>
      </c>
      <c r="BP123" s="810">
        <f t="shared" si="73"/>
        <v>99.560255697421283</v>
      </c>
      <c r="BQ123" s="830">
        <f t="shared" si="74"/>
        <v>20.564029836256537</v>
      </c>
      <c r="BR123" s="830">
        <f t="shared" si="75"/>
        <v>143.37804824030644</v>
      </c>
      <c r="BS123" s="830">
        <f t="shared" si="76"/>
        <v>148.32552311613861</v>
      </c>
      <c r="BT123" s="810">
        <f t="shared" si="77"/>
        <v>32.177030169250912</v>
      </c>
      <c r="BU123" s="810">
        <f t="shared" si="78"/>
        <v>67.072449714896777</v>
      </c>
      <c r="BV123" s="810">
        <f t="shared" si="79"/>
        <v>49.376832674124017</v>
      </c>
      <c r="BW123" s="830">
        <f t="shared" si="80"/>
        <v>7.8385618666780887</v>
      </c>
      <c r="BX123" s="816">
        <f t="shared" si="106"/>
        <v>1637.343157636652</v>
      </c>
      <c r="BY123" s="755">
        <f t="shared" si="110"/>
        <v>7.6654642211453738E-2</v>
      </c>
      <c r="BZ123" s="805">
        <f t="shared" ca="1" si="104"/>
        <v>81.751243275178581</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182.41214971432049</v>
      </c>
      <c r="BE125" s="808">
        <f t="shared" si="62"/>
        <v>329.81776374342866</v>
      </c>
      <c r="BF125" s="808">
        <f t="shared" si="63"/>
        <v>0</v>
      </c>
      <c r="BG125" s="829">
        <f t="shared" si="64"/>
        <v>203.77349075694852</v>
      </c>
      <c r="BH125" s="829">
        <f t="shared" si="65"/>
        <v>59.024356093229585</v>
      </c>
      <c r="BI125" s="829">
        <f t="shared" si="66"/>
        <v>0</v>
      </c>
      <c r="BJ125" s="829">
        <f t="shared" si="67"/>
        <v>8.583896230572698</v>
      </c>
      <c r="BK125" s="829">
        <f t="shared" si="68"/>
        <v>24.257030512860684</v>
      </c>
      <c r="BL125" s="810">
        <f t="shared" si="69"/>
        <v>102.78875911116597</v>
      </c>
      <c r="BM125" s="810">
        <f t="shared" si="70"/>
        <v>42.09723742294279</v>
      </c>
      <c r="BN125" s="810">
        <f t="shared" si="71"/>
        <v>13.130017099613088</v>
      </c>
      <c r="BO125" s="810">
        <f t="shared" si="72"/>
        <v>0</v>
      </c>
      <c r="BP125" s="810">
        <f t="shared" si="73"/>
        <v>22.925064409575992</v>
      </c>
      <c r="BQ125" s="830">
        <f t="shared" si="74"/>
        <v>8.049046208000469</v>
      </c>
      <c r="BR125" s="830">
        <f t="shared" si="75"/>
        <v>23.211326068959877</v>
      </c>
      <c r="BS125" s="830">
        <f t="shared" si="76"/>
        <v>20.68414025244569</v>
      </c>
      <c r="BT125" s="810">
        <f t="shared" si="77"/>
        <v>4.3201103385119852</v>
      </c>
      <c r="BU125" s="810">
        <f t="shared" si="78"/>
        <v>10.404989593849066</v>
      </c>
      <c r="BV125" s="810">
        <f t="shared" si="79"/>
        <v>7.5206559338321952</v>
      </c>
      <c r="BW125" s="830">
        <f t="shared" si="80"/>
        <v>8.3147359688615587</v>
      </c>
      <c r="BX125" s="816">
        <f t="shared" si="106"/>
        <v>1071.3147694591194</v>
      </c>
      <c r="BY125" s="755">
        <f t="shared" si="110"/>
        <v>5.0155185836101096E-2</v>
      </c>
      <c r="BZ125" s="805">
        <f t="shared" ca="1" si="104"/>
        <v>116.98926245338275</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534.95284528382308</v>
      </c>
      <c r="BE126" s="808">
        <f t="shared" si="62"/>
        <v>1445.4508002926339</v>
      </c>
      <c r="BF126" s="808">
        <f t="shared" si="63"/>
        <v>0</v>
      </c>
      <c r="BG126" s="829">
        <f t="shared" si="64"/>
        <v>1087.367340590564</v>
      </c>
      <c r="BH126" s="829">
        <f t="shared" si="65"/>
        <v>402.20063869245826</v>
      </c>
      <c r="BI126" s="829">
        <f t="shared" si="66"/>
        <v>0</v>
      </c>
      <c r="BJ126" s="829">
        <f t="shared" si="67"/>
        <v>46.599630875820473</v>
      </c>
      <c r="BK126" s="829">
        <f t="shared" si="68"/>
        <v>160.90428659381715</v>
      </c>
      <c r="BL126" s="810">
        <f t="shared" si="69"/>
        <v>685.12757919998069</v>
      </c>
      <c r="BM126" s="810">
        <f t="shared" si="70"/>
        <v>276.37766506094323</v>
      </c>
      <c r="BN126" s="810">
        <f t="shared" si="71"/>
        <v>98.008106221451129</v>
      </c>
      <c r="BO126" s="810">
        <f t="shared" si="72"/>
        <v>0</v>
      </c>
      <c r="BP126" s="810">
        <f t="shared" si="73"/>
        <v>147.54737300721328</v>
      </c>
      <c r="BQ126" s="830">
        <f t="shared" si="74"/>
        <v>51.205160066255274</v>
      </c>
      <c r="BR126" s="830">
        <f t="shared" si="75"/>
        <v>159.56479260339327</v>
      </c>
      <c r="BS126" s="830">
        <f t="shared" si="76"/>
        <v>138.16697588552265</v>
      </c>
      <c r="BT126" s="810">
        <f t="shared" si="77"/>
        <v>24.09382621471584</v>
      </c>
      <c r="BU126" s="810">
        <f t="shared" si="78"/>
        <v>61.486213370166816</v>
      </c>
      <c r="BV126" s="810">
        <f t="shared" si="79"/>
        <v>39.410924490399125</v>
      </c>
      <c r="BW126" s="830">
        <f t="shared" si="80"/>
        <v>29.514625885077763</v>
      </c>
      <c r="BX126" s="816">
        <f t="shared" si="106"/>
        <v>5387.9787843342374</v>
      </c>
      <c r="BY126" s="755">
        <f t="shared" si="110"/>
        <v>0.2522461977684568</v>
      </c>
      <c r="BZ126" s="805">
        <f t="shared" ca="1" si="104"/>
        <v>110.28215375079256</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452.94021166950182</v>
      </c>
      <c r="BE127" s="808">
        <f t="shared" si="62"/>
        <v>1545.7120339382147</v>
      </c>
      <c r="BF127" s="808">
        <f t="shared" si="63"/>
        <v>0</v>
      </c>
      <c r="BG127" s="829">
        <f t="shared" si="64"/>
        <v>1287.2174788861812</v>
      </c>
      <c r="BH127" s="829">
        <f t="shared" si="65"/>
        <v>584.47326773409077</v>
      </c>
      <c r="BI127" s="829">
        <f t="shared" si="66"/>
        <v>0</v>
      </c>
      <c r="BJ127" s="829">
        <f t="shared" si="67"/>
        <v>56.341895540178726</v>
      </c>
      <c r="BK127" s="829">
        <f t="shared" si="68"/>
        <v>223.19711364377679</v>
      </c>
      <c r="BL127" s="810">
        <f t="shared" si="69"/>
        <v>1030.153425399209</v>
      </c>
      <c r="BM127" s="810">
        <f t="shared" si="70"/>
        <v>463.08611157020778</v>
      </c>
      <c r="BN127" s="810">
        <f t="shared" si="71"/>
        <v>159.98325195634646</v>
      </c>
      <c r="BO127" s="810">
        <f t="shared" si="72"/>
        <v>0</v>
      </c>
      <c r="BP127" s="810">
        <f t="shared" si="73"/>
        <v>267.01670380347281</v>
      </c>
      <c r="BQ127" s="830">
        <f t="shared" si="74"/>
        <v>76.291722210150866</v>
      </c>
      <c r="BR127" s="830">
        <f t="shared" si="75"/>
        <v>311.59108747692341</v>
      </c>
      <c r="BS127" s="830">
        <f t="shared" si="76"/>
        <v>275.80501323680295</v>
      </c>
      <c r="BT127" s="810">
        <f t="shared" si="77"/>
        <v>44.391941954228002</v>
      </c>
      <c r="BU127" s="810">
        <f t="shared" si="78"/>
        <v>122.83789193620218</v>
      </c>
      <c r="BV127" s="810">
        <f t="shared" si="79"/>
        <v>79.938600587647016</v>
      </c>
      <c r="BW127" s="830">
        <f t="shared" si="80"/>
        <v>37.924545217908275</v>
      </c>
      <c r="BX127" s="816">
        <f t="shared" si="106"/>
        <v>7018.9022967610417</v>
      </c>
      <c r="BY127" s="755">
        <f t="shared" si="110"/>
        <v>0.32860029479218361</v>
      </c>
      <c r="BZ127" s="805">
        <f t="shared" ca="1" si="104"/>
        <v>101.90973554572132</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171.67719722786174</v>
      </c>
      <c r="BE128" s="808">
        <f t="shared" si="62"/>
        <v>668.95687783518611</v>
      </c>
      <c r="BF128" s="808">
        <f t="shared" si="63"/>
        <v>0</v>
      </c>
      <c r="BG128" s="829">
        <f t="shared" si="64"/>
        <v>783.09834101548586</v>
      </c>
      <c r="BH128" s="829">
        <f t="shared" si="65"/>
        <v>330.88999651719621</v>
      </c>
      <c r="BI128" s="829">
        <f t="shared" si="66"/>
        <v>0</v>
      </c>
      <c r="BJ128" s="829">
        <f t="shared" si="67"/>
        <v>20.062296768921112</v>
      </c>
      <c r="BK128" s="829">
        <f t="shared" si="68"/>
        <v>126.0197925526443</v>
      </c>
      <c r="BL128" s="810">
        <f t="shared" si="69"/>
        <v>650.14908547159928</v>
      </c>
      <c r="BM128" s="810">
        <f t="shared" si="70"/>
        <v>352.14088822845906</v>
      </c>
      <c r="BN128" s="810">
        <f t="shared" si="71"/>
        <v>114.84182610910932</v>
      </c>
      <c r="BO128" s="810">
        <f t="shared" si="72"/>
        <v>0</v>
      </c>
      <c r="BP128" s="810">
        <f t="shared" si="73"/>
        <v>181.3566058419257</v>
      </c>
      <c r="BQ128" s="830">
        <f t="shared" si="74"/>
        <v>35.375180048714363</v>
      </c>
      <c r="BR128" s="830">
        <f t="shared" si="75"/>
        <v>255.40943814124788</v>
      </c>
      <c r="BS128" s="830">
        <f t="shared" si="76"/>
        <v>201.31388250701852</v>
      </c>
      <c r="BT128" s="810">
        <f t="shared" si="77"/>
        <v>38.697402029296732</v>
      </c>
      <c r="BU128" s="810">
        <f t="shared" si="78"/>
        <v>103.48814804685097</v>
      </c>
      <c r="BV128" s="810">
        <f t="shared" si="79"/>
        <v>59.511496797820243</v>
      </c>
      <c r="BW128" s="830">
        <f t="shared" si="80"/>
        <v>18.150670254572574</v>
      </c>
      <c r="BX128" s="816">
        <f t="shared" si="106"/>
        <v>4111.1391253939109</v>
      </c>
      <c r="BY128" s="755">
        <f t="shared" si="110"/>
        <v>0.19246906017761756</v>
      </c>
      <c r="BZ128" s="805">
        <f t="shared" ca="1" si="104"/>
        <v>96.050441914131923</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55.578860352081989</v>
      </c>
      <c r="BE129" s="808">
        <f t="shared" si="62"/>
        <v>275.1079080435976</v>
      </c>
      <c r="BF129" s="808">
        <f t="shared" si="63"/>
        <v>0</v>
      </c>
      <c r="BG129" s="829">
        <f t="shared" si="64"/>
        <v>341.37801615548841</v>
      </c>
      <c r="BH129" s="829">
        <f t="shared" si="65"/>
        <v>160.04776694312389</v>
      </c>
      <c r="BI129" s="829">
        <f t="shared" si="66"/>
        <v>0</v>
      </c>
      <c r="BJ129" s="829">
        <f t="shared" si="67"/>
        <v>11.477253396315735</v>
      </c>
      <c r="BK129" s="829">
        <f t="shared" si="68"/>
        <v>59.011651723803858</v>
      </c>
      <c r="BL129" s="810">
        <f t="shared" si="69"/>
        <v>363.11001304465202</v>
      </c>
      <c r="BM129" s="810">
        <f t="shared" si="70"/>
        <v>188.41860000656732</v>
      </c>
      <c r="BN129" s="810">
        <f t="shared" si="71"/>
        <v>77.284027294424902</v>
      </c>
      <c r="BO129" s="810">
        <f t="shared" si="72"/>
        <v>0</v>
      </c>
      <c r="BP129" s="810">
        <f t="shared" si="73"/>
        <v>105.68450892442236</v>
      </c>
      <c r="BQ129" s="830">
        <f t="shared" si="74"/>
        <v>27.541508904195545</v>
      </c>
      <c r="BR129" s="830">
        <f t="shared" si="75"/>
        <v>190.93864034129464</v>
      </c>
      <c r="BS129" s="830">
        <f t="shared" si="76"/>
        <v>161.99467775845199</v>
      </c>
      <c r="BT129" s="810">
        <f t="shared" si="77"/>
        <v>33.953890616042145</v>
      </c>
      <c r="BU129" s="810">
        <f t="shared" si="78"/>
        <v>78.371697474779609</v>
      </c>
      <c r="BV129" s="810">
        <f t="shared" si="79"/>
        <v>59.15919893475278</v>
      </c>
      <c r="BW129" s="830">
        <f t="shared" si="80"/>
        <v>12.016804601156432</v>
      </c>
      <c r="BX129" s="816">
        <f t="shared" si="106"/>
        <v>2201.0750245151507</v>
      </c>
      <c r="BY129" s="755">
        <f t="shared" si="110"/>
        <v>0.1030465835447168</v>
      </c>
      <c r="BZ129" s="805">
        <f t="shared" ca="1" si="104"/>
        <v>86.039080463373111</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70.438735752409912</v>
      </c>
      <c r="BE130" s="808">
        <f t="shared" si="62"/>
        <v>217.95461614693053</v>
      </c>
      <c r="BF130" s="808">
        <f t="shared" si="63"/>
        <v>0</v>
      </c>
      <c r="BG130" s="829">
        <f t="shared" si="64"/>
        <v>254.16533259532534</v>
      </c>
      <c r="BH130" s="829">
        <f t="shared" si="65"/>
        <v>102.36397401989933</v>
      </c>
      <c r="BI130" s="829">
        <f t="shared" si="66"/>
        <v>0</v>
      </c>
      <c r="BJ130" s="829">
        <f t="shared" si="67"/>
        <v>9.9350271881910945</v>
      </c>
      <c r="BK130" s="829">
        <f t="shared" si="68"/>
        <v>39.610124973096397</v>
      </c>
      <c r="BL130" s="810">
        <f t="shared" si="69"/>
        <v>216.67113777338793</v>
      </c>
      <c r="BM130" s="810">
        <f t="shared" si="70"/>
        <v>99.879497710878198</v>
      </c>
      <c r="BN130" s="810">
        <f t="shared" si="71"/>
        <v>46.752771319054261</v>
      </c>
      <c r="BO130" s="810">
        <f t="shared" si="72"/>
        <v>0</v>
      </c>
      <c r="BP130" s="810">
        <f t="shared" si="73"/>
        <v>61.469744013387732</v>
      </c>
      <c r="BQ130" s="830">
        <f t="shared" si="74"/>
        <v>16.53738256268278</v>
      </c>
      <c r="BR130" s="830">
        <f t="shared" si="75"/>
        <v>156.28471536817815</v>
      </c>
      <c r="BS130" s="830">
        <f t="shared" si="76"/>
        <v>101.035310359756</v>
      </c>
      <c r="BT130" s="810">
        <f t="shared" si="77"/>
        <v>30.542828847204959</v>
      </c>
      <c r="BU130" s="810">
        <f t="shared" si="78"/>
        <v>74.411059578149874</v>
      </c>
      <c r="BV130" s="810">
        <f t="shared" si="79"/>
        <v>65.459123255547809</v>
      </c>
      <c r="BW130" s="830">
        <f t="shared" si="80"/>
        <v>6.0786180724231205</v>
      </c>
      <c r="BX130" s="816">
        <f t="shared" si="106"/>
        <v>1569.5899995365037</v>
      </c>
      <c r="BY130" s="755">
        <f t="shared" si="110"/>
        <v>7.3482677880922456E-2</v>
      </c>
      <c r="BZ130" s="805">
        <f t="shared" ca="1" si="104"/>
        <v>85.63680060728403</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283.02860061286964</v>
      </c>
      <c r="BE132" s="808">
        <f t="shared" si="62"/>
        <v>720.48816690495892</v>
      </c>
      <c r="BF132" s="808">
        <f t="shared" si="63"/>
        <v>0</v>
      </c>
      <c r="BG132" s="829">
        <f t="shared" si="64"/>
        <v>425.04340695946172</v>
      </c>
      <c r="BH132" s="829">
        <f t="shared" si="65"/>
        <v>82.66790549508876</v>
      </c>
      <c r="BI132" s="829">
        <f t="shared" si="66"/>
        <v>0</v>
      </c>
      <c r="BJ132" s="829">
        <f t="shared" si="67"/>
        <v>20.457318704843349</v>
      </c>
      <c r="BK132" s="829">
        <f t="shared" si="68"/>
        <v>49.071288356235165</v>
      </c>
      <c r="BL132" s="810">
        <f t="shared" si="69"/>
        <v>209.95269654804133</v>
      </c>
      <c r="BM132" s="810">
        <f t="shared" si="70"/>
        <v>35.264293915040149</v>
      </c>
      <c r="BN132" s="810">
        <f t="shared" si="71"/>
        <v>10.406598774942674</v>
      </c>
      <c r="BO132" s="810">
        <f t="shared" si="72"/>
        <v>0</v>
      </c>
      <c r="BP132" s="810">
        <f t="shared" si="73"/>
        <v>24.801040788653882</v>
      </c>
      <c r="BQ132" s="830">
        <f t="shared" si="74"/>
        <v>12.752192213258487</v>
      </c>
      <c r="BR132" s="830">
        <f t="shared" si="75"/>
        <v>10.932253457118735</v>
      </c>
      <c r="BS132" s="830">
        <f t="shared" si="76"/>
        <v>10.859635490251399</v>
      </c>
      <c r="BT132" s="810">
        <f t="shared" si="77"/>
        <v>2.2754162585700128</v>
      </c>
      <c r="BU132" s="810">
        <f t="shared" si="78"/>
        <v>6.7115639810426426</v>
      </c>
      <c r="BV132" s="810">
        <f t="shared" si="79"/>
        <v>3.0752016653655976</v>
      </c>
      <c r="BW132" s="830">
        <f t="shared" si="80"/>
        <v>4.5895501002961119</v>
      </c>
      <c r="BX132" s="816">
        <f t="shared" si="106"/>
        <v>1912.3771302260382</v>
      </c>
      <c r="BY132" s="755">
        <f t="shared" si="110"/>
        <v>8.9530764523690923E-2</v>
      </c>
      <c r="BZ132" s="805">
        <f t="shared" ca="1" si="104"/>
        <v>129.57742368109314</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343.88287368062532</v>
      </c>
      <c r="BE133" s="808">
        <f t="shared" si="62"/>
        <v>1183.0747987056952</v>
      </c>
      <c r="BF133" s="808">
        <f t="shared" si="63"/>
        <v>0</v>
      </c>
      <c r="BG133" s="829">
        <f t="shared" si="64"/>
        <v>910.01063393634661</v>
      </c>
      <c r="BH133" s="829">
        <f t="shared" si="65"/>
        <v>434.51411379523853</v>
      </c>
      <c r="BI133" s="829">
        <f t="shared" si="66"/>
        <v>0</v>
      </c>
      <c r="BJ133" s="829">
        <f t="shared" si="67"/>
        <v>54.439122290607315</v>
      </c>
      <c r="BK133" s="829">
        <f t="shared" si="68"/>
        <v>159.83593346420062</v>
      </c>
      <c r="BL133" s="810">
        <f t="shared" si="69"/>
        <v>557.48041586832869</v>
      </c>
      <c r="BM133" s="810">
        <f t="shared" si="70"/>
        <v>267.25763490241025</v>
      </c>
      <c r="BN133" s="810">
        <f t="shared" si="71"/>
        <v>111.13787531471931</v>
      </c>
      <c r="BO133" s="810">
        <f t="shared" si="72"/>
        <v>0</v>
      </c>
      <c r="BP133" s="810">
        <f t="shared" si="73"/>
        <v>123.11225125517579</v>
      </c>
      <c r="BQ133" s="830">
        <f t="shared" si="74"/>
        <v>68.896527534198526</v>
      </c>
      <c r="BR133" s="830">
        <f t="shared" si="75"/>
        <v>156.68376290333029</v>
      </c>
      <c r="BS133" s="830">
        <f t="shared" si="76"/>
        <v>139.75694640670611</v>
      </c>
      <c r="BT133" s="810">
        <f t="shared" si="77"/>
        <v>23.185112634671853</v>
      </c>
      <c r="BU133" s="810">
        <f t="shared" si="78"/>
        <v>61.045308056871662</v>
      </c>
      <c r="BV133" s="810">
        <f t="shared" si="79"/>
        <v>35.223198022378114</v>
      </c>
      <c r="BW133" s="830">
        <f t="shared" si="80"/>
        <v>17.15999617919563</v>
      </c>
      <c r="BX133" s="816">
        <f t="shared" si="106"/>
        <v>4646.6965049506998</v>
      </c>
      <c r="BY133" s="755">
        <f t="shared" si="110"/>
        <v>0.2175419712055571</v>
      </c>
      <c r="BZ133" s="805">
        <f t="shared" ca="1" si="104"/>
        <v>105.01949311392742</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257.03745318351986</v>
      </c>
      <c r="BE134" s="808">
        <f t="shared" si="62"/>
        <v>576.44113552562033</v>
      </c>
      <c r="BF134" s="808">
        <f t="shared" si="63"/>
        <v>0</v>
      </c>
      <c r="BG134" s="829">
        <f t="shared" si="64"/>
        <v>552.69838056679816</v>
      </c>
      <c r="BH134" s="829">
        <f t="shared" si="65"/>
        <v>174.76285284487966</v>
      </c>
      <c r="BI134" s="829">
        <f t="shared" si="66"/>
        <v>0</v>
      </c>
      <c r="BJ134" s="829">
        <f t="shared" si="67"/>
        <v>10.535723842654527</v>
      </c>
      <c r="BK134" s="829">
        <f t="shared" si="68"/>
        <v>64.418328339703919</v>
      </c>
      <c r="BL134" s="810">
        <f t="shared" si="69"/>
        <v>455.71127932908149</v>
      </c>
      <c r="BM134" s="810">
        <f t="shared" si="70"/>
        <v>195.99437428243286</v>
      </c>
      <c r="BN134" s="810">
        <f t="shared" si="71"/>
        <v>66.425914095674258</v>
      </c>
      <c r="BO134" s="810">
        <f t="shared" si="72"/>
        <v>0</v>
      </c>
      <c r="BP134" s="810">
        <f t="shared" si="73"/>
        <v>115.50775094367258</v>
      </c>
      <c r="BQ134" s="830">
        <f t="shared" si="74"/>
        <v>15.730971588916155</v>
      </c>
      <c r="BR134" s="830">
        <f t="shared" si="75"/>
        <v>205.54060897227768</v>
      </c>
      <c r="BS134" s="830">
        <f t="shared" si="76"/>
        <v>148.73255156823896</v>
      </c>
      <c r="BT134" s="810">
        <f t="shared" si="77"/>
        <v>44.112047012732511</v>
      </c>
      <c r="BU134" s="810">
        <f t="shared" si="78"/>
        <v>100.50246445497604</v>
      </c>
      <c r="BV134" s="810">
        <f t="shared" si="79"/>
        <v>69.657364038511375</v>
      </c>
      <c r="BW134" s="830">
        <f t="shared" si="80"/>
        <v>11.639698156461872</v>
      </c>
      <c r="BX134" s="816">
        <f t="shared" si="106"/>
        <v>3065.4488987461527</v>
      </c>
      <c r="BY134" s="755">
        <f t="shared" si="110"/>
        <v>0.14351352522219815</v>
      </c>
      <c r="BZ134" s="805">
        <f t="shared" ca="1" si="104"/>
        <v>96.661421138103236</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60.104528430371133</v>
      </c>
      <c r="BE135" s="808">
        <f t="shared" ref="BE135:BE198" si="118">IF(OR(L135="",L135="*"),"",BE$5*L135)</f>
        <v>192.20326962149122</v>
      </c>
      <c r="BF135" s="808">
        <f t="shared" ref="BF135:BF198" si="119">IF(OR(N135="",N135="*"),"",BF$5*N135)</f>
        <v>0</v>
      </c>
      <c r="BG135" s="829">
        <f t="shared" ref="BG135:BG198" si="120">IF(OR(P135="",P135="*"),"",BG$5*P135)</f>
        <v>172.5724901347817</v>
      </c>
      <c r="BH135" s="829">
        <f t="shared" ref="BH135:BH198" si="121">IF(OR(R135="",R135="*"),"",BH$5*R135)</f>
        <v>136.47455977347121</v>
      </c>
      <c r="BI135" s="829">
        <f t="shared" ref="BI135:BI198" si="122">IF(OR(T135="",T135="*"),"",BI$5*T135)</f>
        <v>0</v>
      </c>
      <c r="BJ135" s="829">
        <f t="shared" ref="BJ135:BJ198" si="123">IF(OR(V135="",V135="*"),"",BJ$5*V135)</f>
        <v>7.5469628043885431</v>
      </c>
      <c r="BK135" s="829">
        <f t="shared" ref="BK135:BK198" si="124">IF(OR(X135="",X135="*"),"",BK$5*X135)</f>
        <v>46.455315631780131</v>
      </c>
      <c r="BL135" s="810">
        <f t="shared" ref="BL135:BL198" si="125">IF(OR(Z135="",Z135="*"),"",BL$5*Z135)</f>
        <v>146.09567484373503</v>
      </c>
      <c r="BM135" s="810">
        <f t="shared" ref="BM135:BM198" si="126">IF(OR(AB135="",AB135="*"),"",BM$5*AB135)</f>
        <v>104.32353616532711</v>
      </c>
      <c r="BN135" s="810">
        <f t="shared" ref="BN135:BN198" si="127">IF(OR(AD135="",AD135="*"),"",BN$5*AD135)</f>
        <v>38.847469091728982</v>
      </c>
      <c r="BO135" s="810">
        <f t="shared" ref="BO135:BO198" si="128">IF(OR(AF135="",AF135="*"),"",BO$5*AF135)</f>
        <v>0</v>
      </c>
      <c r="BP135" s="810">
        <f t="shared" ref="BP135:BP198" si="129">IF(OR(AH135="",AH135="*"),"",BP$5*AH135)</f>
        <v>46.087880675779608</v>
      </c>
      <c r="BQ135" s="830">
        <f t="shared" ref="BQ135:BQ198" si="130">IF(OR(AJ135="",AJ135="*"),"",BQ$5*AJ135)</f>
        <v>12.465626096106615</v>
      </c>
      <c r="BR135" s="830">
        <f t="shared" ref="BR135:BR198" si="131">IF(OR(AL135="",AL135="*"),"",BR$5*AL135)</f>
        <v>48.57196650003241</v>
      </c>
      <c r="BS135" s="830">
        <f t="shared" ref="BS135:BS198" si="132">IF(OR(AN135="",AN135="*"),"",BS$5*AN135)</f>
        <v>41.808538193463285</v>
      </c>
      <c r="BT135" s="810">
        <f t="shared" ref="BT135:BT198" si="133">IF(OR(AP135="",AP135="*"),"",BT$5*AP135)</f>
        <v>6.3306562193927354</v>
      </c>
      <c r="BU135" s="810">
        <f t="shared" ref="BU135:BU198" si="134">IF(OR(AR135="",AR135="*"),"",BU$5*AR135)</f>
        <v>18.381990521326987</v>
      </c>
      <c r="BV135" s="810">
        <f t="shared" ref="BV135:BV198" si="135">IF(OR(AT135="",AT135="*"),"",BV$5*AT135)</f>
        <v>11.633164194639576</v>
      </c>
      <c r="BW135" s="830">
        <f t="shared" ref="BW135:BW198" si="136">IF(OR(AV135="",AV135="*"),"",BW$5*AV135)</f>
        <v>3.4769318941637168</v>
      </c>
      <c r="BX135" s="816">
        <f t="shared" si="106"/>
        <v>1093.3805607919801</v>
      </c>
      <c r="BY135" s="755">
        <f t="shared" si="110"/>
        <v>5.1188228501497193E-2</v>
      </c>
      <c r="BZ135" s="805">
        <f t="shared" ca="1" si="104"/>
        <v>98.390772639846745</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265.78447395301282</v>
      </c>
      <c r="BE136" s="808">
        <f t="shared" si="118"/>
        <v>842.52332756414853</v>
      </c>
      <c r="BF136" s="808">
        <f t="shared" si="119"/>
        <v>0</v>
      </c>
      <c r="BG136" s="829">
        <f t="shared" si="120"/>
        <v>884.15517859888098</v>
      </c>
      <c r="BH136" s="829">
        <f t="shared" si="121"/>
        <v>271.59549302421573</v>
      </c>
      <c r="BI136" s="829">
        <f t="shared" si="122"/>
        <v>0</v>
      </c>
      <c r="BJ136" s="829">
        <f t="shared" si="123"/>
        <v>10.290072250468281</v>
      </c>
      <c r="BK136" s="829">
        <f t="shared" si="124"/>
        <v>82.032544684367693</v>
      </c>
      <c r="BL136" s="810">
        <f t="shared" si="125"/>
        <v>645.84627948612967</v>
      </c>
      <c r="BM136" s="810">
        <f t="shared" si="126"/>
        <v>278.52261768082553</v>
      </c>
      <c r="BN136" s="810">
        <f t="shared" si="127"/>
        <v>48.295817519071029</v>
      </c>
      <c r="BO136" s="810">
        <f t="shared" si="128"/>
        <v>0</v>
      </c>
      <c r="BP136" s="810">
        <f t="shared" si="129"/>
        <v>150.07366145050705</v>
      </c>
      <c r="BQ136" s="830">
        <f t="shared" si="130"/>
        <v>13.596808137495604</v>
      </c>
      <c r="BR136" s="830">
        <f t="shared" si="131"/>
        <v>140.55245731350931</v>
      </c>
      <c r="BS136" s="830">
        <f t="shared" si="132"/>
        <v>99.15503437882596</v>
      </c>
      <c r="BT136" s="810">
        <f t="shared" si="133"/>
        <v>14.665230166503417</v>
      </c>
      <c r="BU136" s="810">
        <f t="shared" si="134"/>
        <v>86.309857819905034</v>
      </c>
      <c r="BV136" s="810">
        <f t="shared" si="135"/>
        <v>37.812841530054364</v>
      </c>
      <c r="BW136" s="830">
        <f t="shared" si="136"/>
        <v>21.71745152354568</v>
      </c>
      <c r="BX136" s="816">
        <f t="shared" si="106"/>
        <v>3892.9291470814669</v>
      </c>
      <c r="BY136" s="755">
        <f t="shared" si="110"/>
        <v>0.18225323722291512</v>
      </c>
      <c r="BZ136" s="805">
        <f t="shared" ref="BZ136:BZ199" ca="1" si="160">IFERROR(IF(DA136&gt;0,BY136/DA136*100,""),"")</f>
        <v>110.55557726880394</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142.45148110316643</v>
      </c>
      <c r="BE137" s="808">
        <f t="shared" si="118"/>
        <v>410.38223342614174</v>
      </c>
      <c r="BF137" s="808">
        <f t="shared" si="119"/>
        <v>0</v>
      </c>
      <c r="BG137" s="829">
        <f t="shared" si="120"/>
        <v>317.46443396709861</v>
      </c>
      <c r="BH137" s="829">
        <f t="shared" si="121"/>
        <v>120.32772910951824</v>
      </c>
      <c r="BI137" s="829">
        <f t="shared" si="122"/>
        <v>0</v>
      </c>
      <c r="BJ137" s="829">
        <f t="shared" si="123"/>
        <v>24.169387208991022</v>
      </c>
      <c r="BK137" s="829">
        <f t="shared" si="124"/>
        <v>54.586630850294455</v>
      </c>
      <c r="BL137" s="810">
        <f t="shared" si="125"/>
        <v>247.48186072808352</v>
      </c>
      <c r="BM137" s="810">
        <f t="shared" si="126"/>
        <v>64.977726750861038</v>
      </c>
      <c r="BN137" s="810">
        <f t="shared" si="127"/>
        <v>28.479200330690283</v>
      </c>
      <c r="BO137" s="810">
        <f t="shared" si="128"/>
        <v>0</v>
      </c>
      <c r="BP137" s="810">
        <f t="shared" si="129"/>
        <v>54.354894271997622</v>
      </c>
      <c r="BQ137" s="830">
        <f t="shared" si="130"/>
        <v>26.137846369694643</v>
      </c>
      <c r="BR137" s="830">
        <f t="shared" si="131"/>
        <v>44.085113289618903</v>
      </c>
      <c r="BS137" s="830">
        <f t="shared" si="132"/>
        <v>40.242041066214554</v>
      </c>
      <c r="BT137" s="810">
        <f t="shared" si="133"/>
        <v>7.6709108716944172</v>
      </c>
      <c r="BU137" s="810">
        <f t="shared" si="134"/>
        <v>19.920947867298544</v>
      </c>
      <c r="BV137" s="810">
        <f t="shared" si="135"/>
        <v>16.266198282591713</v>
      </c>
      <c r="BW137" s="830">
        <f t="shared" si="136"/>
        <v>4.6751361161524434</v>
      </c>
      <c r="BX137" s="816">
        <f t="shared" ref="BX137:BX200" si="161">IF(SUM(BB137:BW137)=0,"",SUM(BB137:BW137))</f>
        <v>1623.6737716101081</v>
      </c>
      <c r="BY137" s="755">
        <f t="shared" si="110"/>
        <v>7.6014689682121162E-2</v>
      </c>
      <c r="BZ137" s="805">
        <f t="shared" ca="1" si="160"/>
        <v>108.35079596664752</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25.991147429349649</v>
      </c>
      <c r="BE138" s="808">
        <f t="shared" si="118"/>
        <v>151.1313116111067</v>
      </c>
      <c r="BF138" s="808">
        <f t="shared" si="119"/>
        <v>0</v>
      </c>
      <c r="BG138" s="829">
        <f t="shared" si="120"/>
        <v>191.33036949725806</v>
      </c>
      <c r="BH138" s="829">
        <f t="shared" si="121"/>
        <v>130.04483379051993</v>
      </c>
      <c r="BI138" s="829">
        <f t="shared" si="122"/>
        <v>0</v>
      </c>
      <c r="BJ138" s="829">
        <f t="shared" si="123"/>
        <v>8.788868075996783</v>
      </c>
      <c r="BK138" s="829">
        <f t="shared" si="124"/>
        <v>52.297654716396323</v>
      </c>
      <c r="BL138" s="810">
        <f t="shared" si="125"/>
        <v>250.06677764864756</v>
      </c>
      <c r="BM138" s="810">
        <f t="shared" si="126"/>
        <v>147.58760045924086</v>
      </c>
      <c r="BN138" s="810">
        <f t="shared" si="127"/>
        <v>64.777723497801361</v>
      </c>
      <c r="BO138" s="810">
        <f t="shared" si="128"/>
        <v>0</v>
      </c>
      <c r="BP138" s="810">
        <f t="shared" si="129"/>
        <v>87.999047165316057</v>
      </c>
      <c r="BQ138" s="830">
        <f t="shared" si="130"/>
        <v>21.371799368642577</v>
      </c>
      <c r="BR138" s="830">
        <f t="shared" si="131"/>
        <v>146.67736804518509</v>
      </c>
      <c r="BS138" s="830">
        <f t="shared" si="132"/>
        <v>120.36625223697807</v>
      </c>
      <c r="BT138" s="810">
        <f t="shared" si="133"/>
        <v>20.866601371204688</v>
      </c>
      <c r="BU138" s="810">
        <f t="shared" si="134"/>
        <v>39.670900473933656</v>
      </c>
      <c r="BV138" s="810">
        <f t="shared" si="135"/>
        <v>32.876333593546697</v>
      </c>
      <c r="BW138" s="830">
        <f t="shared" si="136"/>
        <v>9.2111949565383444</v>
      </c>
      <c r="BX138" s="816">
        <f t="shared" si="161"/>
        <v>1501.0557839376622</v>
      </c>
      <c r="BY138" s="755">
        <f t="shared" si="110"/>
        <v>7.02741471880928E-2</v>
      </c>
      <c r="BZ138" s="805">
        <f t="shared" ca="1" si="160"/>
        <v>83.781102535251691</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39.361593462716975</v>
      </c>
      <c r="BE139" s="808">
        <f t="shared" si="118"/>
        <v>271.56407555120774</v>
      </c>
      <c r="BF139" s="808">
        <f t="shared" si="119"/>
        <v>0</v>
      </c>
      <c r="BG139" s="829">
        <f t="shared" si="120"/>
        <v>366.03213242453717</v>
      </c>
      <c r="BH139" s="829">
        <f t="shared" si="121"/>
        <v>231.66351060378125</v>
      </c>
      <c r="BI139" s="829">
        <f t="shared" si="122"/>
        <v>0</v>
      </c>
      <c r="BJ139" s="829">
        <f t="shared" si="123"/>
        <v>11.067968959058062</v>
      </c>
      <c r="BK139" s="829">
        <f t="shared" si="124"/>
        <v>101.04194648207458</v>
      </c>
      <c r="BL139" s="810">
        <f t="shared" si="125"/>
        <v>394.15196155416396</v>
      </c>
      <c r="BM139" s="810">
        <f t="shared" si="126"/>
        <v>264.44138920780603</v>
      </c>
      <c r="BN139" s="810">
        <f t="shared" si="127"/>
        <v>109.04888955695002</v>
      </c>
      <c r="BO139" s="810">
        <f t="shared" si="128"/>
        <v>0</v>
      </c>
      <c r="BP139" s="810">
        <f t="shared" si="129"/>
        <v>143.65016308132056</v>
      </c>
      <c r="BQ139" s="830">
        <f t="shared" si="130"/>
        <v>28.385128025254183</v>
      </c>
      <c r="BR139" s="830">
        <f t="shared" si="131"/>
        <v>208.14013503862785</v>
      </c>
      <c r="BS139" s="830">
        <f t="shared" si="132"/>
        <v>188.36069511161281</v>
      </c>
      <c r="BT139" s="810">
        <f t="shared" si="133"/>
        <v>28.438393731635536</v>
      </c>
      <c r="BU139" s="810">
        <f t="shared" si="134"/>
        <v>54.88947867298544</v>
      </c>
      <c r="BV139" s="810">
        <f t="shared" si="135"/>
        <v>36.497788186312633</v>
      </c>
      <c r="BW139" s="830">
        <f t="shared" si="136"/>
        <v>8.9116439010411685</v>
      </c>
      <c r="BX139" s="816">
        <f t="shared" si="161"/>
        <v>2485.6468935510861</v>
      </c>
      <c r="BY139" s="755">
        <f t="shared" si="110"/>
        <v>0.11636923658947032</v>
      </c>
      <c r="BZ139" s="805">
        <f t="shared" ca="1" si="160"/>
        <v>86.996003111726409</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45.984337759618647</v>
      </c>
      <c r="BE140" s="808">
        <f t="shared" si="118"/>
        <v>124.98694408909583</v>
      </c>
      <c r="BF140" s="808">
        <f t="shared" si="119"/>
        <v>0</v>
      </c>
      <c r="BG140" s="829">
        <f t="shared" si="120"/>
        <v>124.41036744734257</v>
      </c>
      <c r="BH140" s="829">
        <f t="shared" si="121"/>
        <v>49.455711883903966</v>
      </c>
      <c r="BI140" s="829">
        <f t="shared" si="122"/>
        <v>0</v>
      </c>
      <c r="BJ140" s="829">
        <f t="shared" si="123"/>
        <v>4.3944340379983915</v>
      </c>
      <c r="BK140" s="829">
        <f t="shared" si="124"/>
        <v>18.94400247959496</v>
      </c>
      <c r="BL140" s="810">
        <f t="shared" si="125"/>
        <v>116.99142507145771</v>
      </c>
      <c r="BM140" s="810">
        <f t="shared" si="126"/>
        <v>50.161825487944874</v>
      </c>
      <c r="BN140" s="810">
        <f t="shared" si="127"/>
        <v>21.963097967006117</v>
      </c>
      <c r="BO140" s="810">
        <f t="shared" si="128"/>
        <v>0</v>
      </c>
      <c r="BP140" s="810">
        <f t="shared" si="129"/>
        <v>27.623923480045381</v>
      </c>
      <c r="BQ140" s="830">
        <f t="shared" si="130"/>
        <v>10.881971238162045</v>
      </c>
      <c r="BR140" s="830">
        <f t="shared" si="131"/>
        <v>80.371648380185647</v>
      </c>
      <c r="BS140" s="830">
        <f t="shared" si="132"/>
        <v>68.015611754732944</v>
      </c>
      <c r="BT140" s="810">
        <f t="shared" si="133"/>
        <v>14.001567091087171</v>
      </c>
      <c r="BU140" s="810">
        <f t="shared" si="134"/>
        <v>23.127109004739307</v>
      </c>
      <c r="BV140" s="810">
        <f t="shared" si="135"/>
        <v>22.214285714285705</v>
      </c>
      <c r="BW140" s="830">
        <f t="shared" si="136"/>
        <v>28.938771611424194</v>
      </c>
      <c r="BX140" s="816">
        <f t="shared" si="161"/>
        <v>832.46703449862537</v>
      </c>
      <c r="BY140" s="755">
        <f t="shared" si="110"/>
        <v>3.8973175772407553E-2</v>
      </c>
      <c r="BZ140" s="805">
        <f t="shared" ca="1" si="160"/>
        <v>82.467201952496907</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4.3735103847463321</v>
      </c>
      <c r="BE141" s="808">
        <f t="shared" si="118"/>
        <v>10.204737000526752</v>
      </c>
      <c r="BF141" s="808">
        <f t="shared" si="119"/>
        <v>0</v>
      </c>
      <c r="BG141" s="829">
        <f t="shared" si="120"/>
        <v>13.282606467483189</v>
      </c>
      <c r="BH141" s="829">
        <f t="shared" si="121"/>
        <v>7.4932896793794024</v>
      </c>
      <c r="BI141" s="829">
        <f t="shared" si="122"/>
        <v>0</v>
      </c>
      <c r="BJ141" s="829">
        <f t="shared" si="123"/>
        <v>1.3101418249933097</v>
      </c>
      <c r="BK141" s="829">
        <f t="shared" si="124"/>
        <v>4.3163549953507605</v>
      </c>
      <c r="BL141" s="810">
        <f t="shared" si="125"/>
        <v>24.221628922323053</v>
      </c>
      <c r="BM141" s="810">
        <f t="shared" si="126"/>
        <v>13.469001148105626</v>
      </c>
      <c r="BN141" s="810">
        <f t="shared" si="127"/>
        <v>10.61741385141481</v>
      </c>
      <c r="BO141" s="810">
        <f t="shared" si="128"/>
        <v>0</v>
      </c>
      <c r="BP141" s="810">
        <f t="shared" si="129"/>
        <v>12.789386887528803</v>
      </c>
      <c r="BQ141" s="830">
        <f t="shared" si="130"/>
        <v>4.7811294282707806</v>
      </c>
      <c r="BR141" s="830">
        <f t="shared" si="131"/>
        <v>55.444686100110282</v>
      </c>
      <c r="BS141" s="830">
        <f t="shared" si="132"/>
        <v>41.702693792973484</v>
      </c>
      <c r="BT141" s="810">
        <f t="shared" si="133"/>
        <v>14.454064642507337</v>
      </c>
      <c r="BU141" s="810">
        <f t="shared" si="134"/>
        <v>40.440379146919419</v>
      </c>
      <c r="BV141" s="810">
        <f t="shared" si="135"/>
        <v>45.743624772313204</v>
      </c>
      <c r="BW141" s="830">
        <f t="shared" si="136"/>
        <v>1.6796255611806272</v>
      </c>
      <c r="BX141" s="816">
        <f t="shared" si="161"/>
        <v>306.32427460612718</v>
      </c>
      <c r="BY141" s="755">
        <f t="shared" si="110"/>
        <v>1.4341024092047152E-2</v>
      </c>
      <c r="BZ141" s="805">
        <f t="shared" ca="1" si="160"/>
        <v>61.401773741226485</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843.74832542014747</v>
      </c>
      <c r="BE144" s="808">
        <f t="shared" si="118"/>
        <v>2107.7220892121022</v>
      </c>
      <c r="BF144" s="808">
        <f t="shared" si="119"/>
        <v>0</v>
      </c>
      <c r="BG144" s="829">
        <f t="shared" si="120"/>
        <v>1426.1063138644615</v>
      </c>
      <c r="BH144" s="829">
        <f t="shared" si="121"/>
        <v>553.21346035100635</v>
      </c>
      <c r="BI144" s="829">
        <f t="shared" si="122"/>
        <v>0</v>
      </c>
      <c r="BJ144" s="829">
        <f t="shared" si="123"/>
        <v>100.75563921148546</v>
      </c>
      <c r="BK144" s="829">
        <f t="shared" si="124"/>
        <v>246.80257951428109</v>
      </c>
      <c r="BL144" s="810">
        <f t="shared" si="125"/>
        <v>892.86570257837354</v>
      </c>
      <c r="BM144" s="810">
        <f t="shared" si="126"/>
        <v>352.23513969821636</v>
      </c>
      <c r="BN144" s="810">
        <f t="shared" si="127"/>
        <v>128.99860340182443</v>
      </c>
      <c r="BO144" s="810">
        <f t="shared" si="128"/>
        <v>0</v>
      </c>
      <c r="BP144" s="810">
        <f t="shared" si="129"/>
        <v>178.7354123207607</v>
      </c>
      <c r="BQ144" s="830">
        <f t="shared" si="130"/>
        <v>100.39774189127641</v>
      </c>
      <c r="BR144" s="830">
        <f t="shared" si="131"/>
        <v>206.68028533910683</v>
      </c>
      <c r="BS144" s="830">
        <f t="shared" si="132"/>
        <v>184.58501576113559</v>
      </c>
      <c r="BT144" s="810">
        <f t="shared" si="133"/>
        <v>29.265643802941039</v>
      </c>
      <c r="BU144" s="810">
        <f t="shared" si="134"/>
        <v>70.875206882130968</v>
      </c>
      <c r="BV144" s="810">
        <f t="shared" si="135"/>
        <v>43.489310004540215</v>
      </c>
      <c r="BW144" s="830">
        <f t="shared" si="136"/>
        <v>40.919072885020626</v>
      </c>
      <c r="BX144" s="816">
        <f t="shared" si="161"/>
        <v>7507.3955421388118</v>
      </c>
      <c r="BY144" s="755">
        <f t="shared" si="110"/>
        <v>0.35146982875181704</v>
      </c>
      <c r="BZ144" s="805">
        <f t="shared" ca="1" si="160"/>
        <v>110.12248986681399</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121.19976161823492</v>
      </c>
      <c r="BE145" s="808">
        <f t="shared" si="118"/>
        <v>503.43778868580392</v>
      </c>
      <c r="BF145" s="808">
        <f t="shared" si="119"/>
        <v>0</v>
      </c>
      <c r="BG145" s="829">
        <f t="shared" si="120"/>
        <v>472.69714412340693</v>
      </c>
      <c r="BH145" s="829">
        <f t="shared" si="121"/>
        <v>180.64855806927497</v>
      </c>
      <c r="BI145" s="829">
        <f t="shared" si="122"/>
        <v>0</v>
      </c>
      <c r="BJ145" s="829">
        <f t="shared" si="123"/>
        <v>9.5331631484065298</v>
      </c>
      <c r="BK145" s="829">
        <f t="shared" si="124"/>
        <v>71.264714225001157</v>
      </c>
      <c r="BL145" s="810">
        <f t="shared" si="125"/>
        <v>377.98054075757017</v>
      </c>
      <c r="BM145" s="810">
        <f t="shared" si="126"/>
        <v>166.49629213165872</v>
      </c>
      <c r="BN145" s="810">
        <f t="shared" si="127"/>
        <v>57.395081985257306</v>
      </c>
      <c r="BO145" s="810">
        <f t="shared" si="128"/>
        <v>0</v>
      </c>
      <c r="BP145" s="810">
        <f t="shared" si="129"/>
        <v>84.002165949546324</v>
      </c>
      <c r="BQ145" s="830">
        <f t="shared" si="130"/>
        <v>22.537641282235374</v>
      </c>
      <c r="BR145" s="830">
        <f t="shared" si="131"/>
        <v>125.84488589366283</v>
      </c>
      <c r="BS145" s="830">
        <f t="shared" si="132"/>
        <v>86.700436295303618</v>
      </c>
      <c r="BT145" s="810">
        <f t="shared" si="133"/>
        <v>15.940409645397265</v>
      </c>
      <c r="BU145" s="810">
        <f t="shared" si="134"/>
        <v>39.735271833683299</v>
      </c>
      <c r="BV145" s="810">
        <f t="shared" si="135"/>
        <v>27.809557462967341</v>
      </c>
      <c r="BW145" s="830">
        <f t="shared" si="136"/>
        <v>8.9639031905668567</v>
      </c>
      <c r="BX145" s="816">
        <f t="shared" si="161"/>
        <v>2372.1873162979773</v>
      </c>
      <c r="BY145" s="755">
        <f t="shared" si="110"/>
        <v>0.11105745862818246</v>
      </c>
      <c r="BZ145" s="805">
        <f t="shared" ca="1" si="160"/>
        <v>102.07772771628596</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205.21857410701028</v>
      </c>
      <c r="BE146" s="808">
        <f t="shared" si="118"/>
        <v>577.42224303606793</v>
      </c>
      <c r="BF146" s="808">
        <f t="shared" si="119"/>
        <v>0</v>
      </c>
      <c r="BG146" s="829">
        <f t="shared" si="120"/>
        <v>488.51631198002423</v>
      </c>
      <c r="BH146" s="829">
        <f t="shared" si="121"/>
        <v>233.64808423488884</v>
      </c>
      <c r="BI146" s="829">
        <f t="shared" si="122"/>
        <v>0</v>
      </c>
      <c r="BJ146" s="829">
        <f t="shared" si="123"/>
        <v>15.980436912579814</v>
      </c>
      <c r="BK146" s="829">
        <f t="shared" si="124"/>
        <v>90.473579520932546</v>
      </c>
      <c r="BL146" s="810">
        <f t="shared" si="125"/>
        <v>337.0442280103299</v>
      </c>
      <c r="BM146" s="810">
        <f t="shared" si="126"/>
        <v>172.39987795587859</v>
      </c>
      <c r="BN146" s="810">
        <f t="shared" si="127"/>
        <v>62.904750916005632</v>
      </c>
      <c r="BO146" s="810">
        <f t="shared" si="128"/>
        <v>0</v>
      </c>
      <c r="BP146" s="810">
        <f t="shared" si="129"/>
        <v>103.10905391647708</v>
      </c>
      <c r="BQ146" s="830">
        <f t="shared" si="130"/>
        <v>27.723747260882877</v>
      </c>
      <c r="BR146" s="830">
        <f t="shared" si="131"/>
        <v>111.0802051298617</v>
      </c>
      <c r="BS146" s="830">
        <f t="shared" si="132"/>
        <v>102.4733733673603</v>
      </c>
      <c r="BT146" s="810">
        <f t="shared" si="133"/>
        <v>19.766403684081119</v>
      </c>
      <c r="BU146" s="810">
        <f t="shared" si="134"/>
        <v>42.431995468701423</v>
      </c>
      <c r="BV146" s="810">
        <f t="shared" si="135"/>
        <v>26.369058353537344</v>
      </c>
      <c r="BW146" s="830">
        <f t="shared" si="136"/>
        <v>21.174924509606672</v>
      </c>
      <c r="BX146" s="816">
        <f t="shared" si="161"/>
        <v>2637.7368483642263</v>
      </c>
      <c r="BY146" s="755">
        <f t="shared" si="110"/>
        <v>0.12348955282604056</v>
      </c>
      <c r="BZ146" s="805">
        <f t="shared" ca="1" si="160"/>
        <v>101.17852005787876</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194.80222474069299</v>
      </c>
      <c r="BE147" s="808">
        <f t="shared" si="118"/>
        <v>873.50480987725552</v>
      </c>
      <c r="BF147" s="808">
        <f t="shared" si="119"/>
        <v>0</v>
      </c>
      <c r="BG147" s="829">
        <f t="shared" si="120"/>
        <v>1024.4651495398637</v>
      </c>
      <c r="BH147" s="829">
        <f t="shared" si="121"/>
        <v>439.94630173610869</v>
      </c>
      <c r="BI147" s="829">
        <f t="shared" si="122"/>
        <v>0</v>
      </c>
      <c r="BJ147" s="829">
        <f t="shared" si="123"/>
        <v>14.986831665815719</v>
      </c>
      <c r="BK147" s="829">
        <f t="shared" si="124"/>
        <v>147.02412622471084</v>
      </c>
      <c r="BL147" s="810">
        <f t="shared" si="125"/>
        <v>855.3604833703489</v>
      </c>
      <c r="BM147" s="810">
        <f t="shared" si="126"/>
        <v>466.06504688330153</v>
      </c>
      <c r="BN147" s="810">
        <f t="shared" si="127"/>
        <v>163.55539976703557</v>
      </c>
      <c r="BO147" s="810">
        <f t="shared" si="128"/>
        <v>0</v>
      </c>
      <c r="BP147" s="810">
        <f t="shared" si="129"/>
        <v>215.79795669896936</v>
      </c>
      <c r="BQ147" s="830">
        <f t="shared" si="130"/>
        <v>41.559830449005801</v>
      </c>
      <c r="BR147" s="830">
        <f t="shared" si="131"/>
        <v>376.3320797303968</v>
      </c>
      <c r="BS147" s="830">
        <f t="shared" si="132"/>
        <v>335.12717283743206</v>
      </c>
      <c r="BT147" s="810">
        <f t="shared" si="133"/>
        <v>62.040161380623189</v>
      </c>
      <c r="BU147" s="810">
        <f t="shared" si="134"/>
        <v>153.67335828585456</v>
      </c>
      <c r="BV147" s="810">
        <f t="shared" si="135"/>
        <v>101.46332116760532</v>
      </c>
      <c r="BW147" s="830">
        <f t="shared" si="136"/>
        <v>28.789345305273507</v>
      </c>
      <c r="BX147" s="816">
        <f t="shared" si="161"/>
        <v>5494.4935996602953</v>
      </c>
      <c r="BY147" s="755">
        <f t="shared" si="110"/>
        <v>0.25723284642604377</v>
      </c>
      <c r="BZ147" s="805">
        <f t="shared" ca="1" si="160"/>
        <v>93.293751249329119</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103.03111411391093</v>
      </c>
      <c r="BE148" s="808">
        <f t="shared" si="118"/>
        <v>420.91306918876018</v>
      </c>
      <c r="BF148" s="808">
        <f t="shared" si="119"/>
        <v>0</v>
      </c>
      <c r="BG148" s="829">
        <f t="shared" si="120"/>
        <v>545.21508049223598</v>
      </c>
      <c r="BH148" s="829">
        <f t="shared" si="121"/>
        <v>231.54359560871632</v>
      </c>
      <c r="BI148" s="829">
        <f t="shared" si="122"/>
        <v>0</v>
      </c>
      <c r="BJ148" s="829">
        <f t="shared" si="123"/>
        <v>11.743929061712359</v>
      </c>
      <c r="BK148" s="829">
        <f t="shared" si="124"/>
        <v>77.435000515073099</v>
      </c>
      <c r="BL148" s="810">
        <f t="shared" si="125"/>
        <v>584.74904528336822</v>
      </c>
      <c r="BM148" s="810">
        <f t="shared" si="126"/>
        <v>264.80364333094047</v>
      </c>
      <c r="BN148" s="810">
        <f t="shared" si="127"/>
        <v>97.146163929875556</v>
      </c>
      <c r="BO148" s="810">
        <f t="shared" si="128"/>
        <v>0</v>
      </c>
      <c r="BP148" s="810">
        <f t="shared" si="129"/>
        <v>204.35541111424419</v>
      </c>
      <c r="BQ148" s="830">
        <f t="shared" si="130"/>
        <v>22.781039116599111</v>
      </c>
      <c r="BR148" s="830">
        <f t="shared" si="131"/>
        <v>277.06254390696961</v>
      </c>
      <c r="BS148" s="830">
        <f t="shared" si="132"/>
        <v>190.11400173876655</v>
      </c>
      <c r="BT148" s="810">
        <f t="shared" si="133"/>
        <v>48.987381486957233</v>
      </c>
      <c r="BU148" s="810">
        <f t="shared" si="134"/>
        <v>144.28416752962897</v>
      </c>
      <c r="BV148" s="810">
        <f t="shared" si="135"/>
        <v>111.86875301134913</v>
      </c>
      <c r="BW148" s="830">
        <f t="shared" si="136"/>
        <v>12.152754109532175</v>
      </c>
      <c r="BX148" s="816">
        <f t="shared" si="161"/>
        <v>3348.1866935386397</v>
      </c>
      <c r="BY148" s="755">
        <f t="shared" si="110"/>
        <v>0.15675031336791384</v>
      </c>
      <c r="BZ148" s="805">
        <f t="shared" ca="1" si="160"/>
        <v>89.949027527900469</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1231.3865639632463</v>
      </c>
      <c r="BE150" s="808">
        <f t="shared" si="118"/>
        <v>3590.9528832825431</v>
      </c>
      <c r="BF150" s="808">
        <f t="shared" si="119"/>
        <v>0</v>
      </c>
      <c r="BG150" s="829">
        <f t="shared" si="120"/>
        <v>3048.1628166955643</v>
      </c>
      <c r="BH150" s="829">
        <f t="shared" si="121"/>
        <v>1238.6092441314327</v>
      </c>
      <c r="BI150" s="829">
        <f t="shared" si="122"/>
        <v>0</v>
      </c>
      <c r="BJ150" s="829">
        <f t="shared" si="123"/>
        <v>112.615093603818</v>
      </c>
      <c r="BK150" s="829">
        <f t="shared" si="124"/>
        <v>460.66621419495033</v>
      </c>
      <c r="BL150" s="810">
        <f t="shared" si="125"/>
        <v>2178.0890911654915</v>
      </c>
      <c r="BM150" s="810">
        <f t="shared" si="126"/>
        <v>1021.418667423059</v>
      </c>
      <c r="BN150" s="810">
        <f t="shared" si="127"/>
        <v>328.39053290088816</v>
      </c>
      <c r="BO150" s="810">
        <f t="shared" si="128"/>
        <v>0</v>
      </c>
      <c r="BP150" s="810">
        <f t="shared" si="129"/>
        <v>541.30048722324966</v>
      </c>
      <c r="BQ150" s="830">
        <f t="shared" si="130"/>
        <v>140.94894814099692</v>
      </c>
      <c r="BR150" s="830">
        <f t="shared" si="131"/>
        <v>675.35360504495861</v>
      </c>
      <c r="BS150" s="830">
        <f t="shared" si="132"/>
        <v>549.45009396700584</v>
      </c>
      <c r="BT150" s="810">
        <f t="shared" si="133"/>
        <v>104.64367928209185</v>
      </c>
      <c r="BU150" s="810">
        <f t="shared" si="134"/>
        <v>266.44605294480675</v>
      </c>
      <c r="BV150" s="810">
        <f t="shared" si="135"/>
        <v>178.38298142193693</v>
      </c>
      <c r="BW150" s="830">
        <f t="shared" si="136"/>
        <v>71.153571473632255</v>
      </c>
      <c r="BX150" s="816">
        <f t="shared" si="161"/>
        <v>15737.970526859672</v>
      </c>
      <c r="BY150" s="755">
        <f t="shared" si="110"/>
        <v>0.73679637298032175</v>
      </c>
      <c r="BZ150" s="805">
        <f t="shared" ca="1" si="160"/>
        <v>104.15287353859503</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1213.4990557341509</v>
      </c>
      <c r="BE151" s="808">
        <f t="shared" si="118"/>
        <v>3534.5951098478959</v>
      </c>
      <c r="BF151" s="808">
        <f t="shared" si="119"/>
        <v>0</v>
      </c>
      <c r="BG151" s="829">
        <f t="shared" si="120"/>
        <v>2994.2178676720391</v>
      </c>
      <c r="BH151" s="829">
        <f t="shared" si="121"/>
        <v>1215.6416933964178</v>
      </c>
      <c r="BI151" s="829">
        <f t="shared" si="122"/>
        <v>0</v>
      </c>
      <c r="BJ151" s="829">
        <f t="shared" si="123"/>
        <v>110.44191881733587</v>
      </c>
      <c r="BK151" s="829">
        <f t="shared" si="124"/>
        <v>455.44967372014918</v>
      </c>
      <c r="BL151" s="810">
        <f t="shared" si="125"/>
        <v>2140.8765133117977</v>
      </c>
      <c r="BM151" s="810">
        <f t="shared" si="126"/>
        <v>998.22594032379504</v>
      </c>
      <c r="BN151" s="810">
        <f t="shared" si="127"/>
        <v>322.27750850270081</v>
      </c>
      <c r="BO151" s="810">
        <f t="shared" si="128"/>
        <v>0</v>
      </c>
      <c r="BP151" s="810">
        <f t="shared" si="129"/>
        <v>531.92825212429284</v>
      </c>
      <c r="BQ151" s="830">
        <f t="shared" si="130"/>
        <v>137.27825659756007</v>
      </c>
      <c r="BR151" s="830">
        <f t="shared" si="131"/>
        <v>658.25250201224833</v>
      </c>
      <c r="BS151" s="830">
        <f t="shared" si="132"/>
        <v>534.15926864407788</v>
      </c>
      <c r="BT151" s="810">
        <f t="shared" si="133"/>
        <v>101.08635467469968</v>
      </c>
      <c r="BU151" s="810">
        <f t="shared" si="134"/>
        <v>258.5349860452672</v>
      </c>
      <c r="BV151" s="810">
        <f t="shared" si="135"/>
        <v>175.20068135806414</v>
      </c>
      <c r="BW151" s="830">
        <f t="shared" si="136"/>
        <v>69.459253155033053</v>
      </c>
      <c r="BX151" s="816">
        <f t="shared" si="161"/>
        <v>15451.124835937528</v>
      </c>
      <c r="BY151" s="755">
        <f t="shared" si="110"/>
        <v>0.72336726760007153</v>
      </c>
      <c r="BZ151" s="805">
        <f t="shared" ca="1" si="160"/>
        <v>104.35247065489175</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1099.1988936596804</v>
      </c>
      <c r="BE152" s="808">
        <f t="shared" si="118"/>
        <v>3163.8336862665215</v>
      </c>
      <c r="BF152" s="808">
        <f t="shared" si="119"/>
        <v>0</v>
      </c>
      <c r="BG152" s="829">
        <f t="shared" si="120"/>
        <v>2661.306237721712</v>
      </c>
      <c r="BH152" s="829">
        <f t="shared" si="121"/>
        <v>1073.8033350385419</v>
      </c>
      <c r="BI152" s="829">
        <f t="shared" si="122"/>
        <v>0</v>
      </c>
      <c r="BJ152" s="829">
        <f t="shared" si="123"/>
        <v>98.510651764812479</v>
      </c>
      <c r="BK152" s="829">
        <f t="shared" si="124"/>
        <v>395.86258004459211</v>
      </c>
      <c r="BL152" s="810">
        <f t="shared" si="125"/>
        <v>1866.8538694192089</v>
      </c>
      <c r="BM152" s="810">
        <f t="shared" si="126"/>
        <v>871.54846306248896</v>
      </c>
      <c r="BN152" s="810">
        <f t="shared" si="127"/>
        <v>272.37705261871258</v>
      </c>
      <c r="BO152" s="810">
        <f t="shared" si="128"/>
        <v>0</v>
      </c>
      <c r="BP152" s="810">
        <f t="shared" si="129"/>
        <v>457.45236772511441</v>
      </c>
      <c r="BQ152" s="830">
        <f t="shared" si="130"/>
        <v>118.95824915205964</v>
      </c>
      <c r="BR152" s="830">
        <f t="shared" si="131"/>
        <v>552.30579166669577</v>
      </c>
      <c r="BS152" s="830">
        <f t="shared" si="132"/>
        <v>448.41191939919668</v>
      </c>
      <c r="BT152" s="810">
        <f t="shared" si="133"/>
        <v>86.27184259448498</v>
      </c>
      <c r="BU152" s="810">
        <f t="shared" si="134"/>
        <v>216.3964484727654</v>
      </c>
      <c r="BV152" s="810">
        <f t="shared" si="135"/>
        <v>145.47511261401306</v>
      </c>
      <c r="BW152" s="830">
        <f t="shared" si="136"/>
        <v>60.433240085809359</v>
      </c>
      <c r="BX152" s="816">
        <f t="shared" si="161"/>
        <v>13588.99974130641</v>
      </c>
      <c r="BY152" s="755">
        <f t="shared" si="110"/>
        <v>0.63618912646565595</v>
      </c>
      <c r="BZ152" s="805">
        <f t="shared" ca="1" si="160"/>
        <v>105.18209350379368</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1335.1635936268167</v>
      </c>
      <c r="BE153" s="808">
        <f t="shared" si="118"/>
        <v>3974.8288462010055</v>
      </c>
      <c r="BF153" s="808">
        <f t="shared" si="119"/>
        <v>0</v>
      </c>
      <c r="BG153" s="829">
        <f t="shared" si="120"/>
        <v>3414.3704026860719</v>
      </c>
      <c r="BH153" s="829">
        <f t="shared" si="121"/>
        <v>1383.0143399408823</v>
      </c>
      <c r="BI153" s="829">
        <f t="shared" si="122"/>
        <v>0</v>
      </c>
      <c r="BJ153" s="829">
        <f t="shared" si="123"/>
        <v>124.17724684888645</v>
      </c>
      <c r="BK153" s="829">
        <f t="shared" si="124"/>
        <v>527.14835513410412</v>
      </c>
      <c r="BL153" s="810">
        <f t="shared" si="125"/>
        <v>2500.5304989810866</v>
      </c>
      <c r="BM153" s="810">
        <f t="shared" si="126"/>
        <v>1148.0420513396937</v>
      </c>
      <c r="BN153" s="810">
        <f t="shared" si="127"/>
        <v>381.54777528096986</v>
      </c>
      <c r="BO153" s="810">
        <f t="shared" si="128"/>
        <v>0</v>
      </c>
      <c r="BP153" s="810">
        <f t="shared" si="129"/>
        <v>623.69226503491075</v>
      </c>
      <c r="BQ153" s="830">
        <f t="shared" si="130"/>
        <v>158.00983278211675</v>
      </c>
      <c r="BR153" s="830">
        <f t="shared" si="131"/>
        <v>783.37596473275482</v>
      </c>
      <c r="BS153" s="830">
        <f t="shared" si="132"/>
        <v>635.96452697876327</v>
      </c>
      <c r="BT153" s="810">
        <f t="shared" si="133"/>
        <v>119.14248573030812</v>
      </c>
      <c r="BU153" s="810">
        <f t="shared" si="134"/>
        <v>310.04203628623623</v>
      </c>
      <c r="BV153" s="810">
        <f t="shared" si="135"/>
        <v>208.02738675048903</v>
      </c>
      <c r="BW153" s="830">
        <f t="shared" si="136"/>
        <v>81.171316797344474</v>
      </c>
      <c r="BX153" s="816">
        <f t="shared" si="161"/>
        <v>17708.248925132433</v>
      </c>
      <c r="BY153" s="755">
        <f t="shared" si="110"/>
        <v>0.82903787102679927</v>
      </c>
      <c r="BZ153" s="805">
        <f t="shared" ca="1" si="160"/>
        <v>103.67305310575894</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1297.4919965616034</v>
      </c>
      <c r="BE155" s="808">
        <f t="shared" si="118"/>
        <v>3770.3090691026869</v>
      </c>
      <c r="BF155" s="808">
        <f t="shared" si="119"/>
        <v>0</v>
      </c>
      <c r="BG155" s="829">
        <f t="shared" si="120"/>
        <v>3195.0343876389652</v>
      </c>
      <c r="BH155" s="829">
        <f t="shared" si="121"/>
        <v>1294.7874763504649</v>
      </c>
      <c r="BI155" s="829">
        <f t="shared" si="122"/>
        <v>0</v>
      </c>
      <c r="BJ155" s="829">
        <f t="shared" si="123"/>
        <v>120.50902546887204</v>
      </c>
      <c r="BK155" s="829">
        <f t="shared" si="124"/>
        <v>488.12389271952458</v>
      </c>
      <c r="BL155" s="810">
        <f t="shared" si="125"/>
        <v>2307.7468133847337</v>
      </c>
      <c r="BM155" s="810">
        <f t="shared" si="126"/>
        <v>1068.7029972650482</v>
      </c>
      <c r="BN155" s="810">
        <f t="shared" si="127"/>
        <v>353.61541538009976</v>
      </c>
      <c r="BO155" s="810">
        <f t="shared" si="128"/>
        <v>0</v>
      </c>
      <c r="BP155" s="810">
        <f t="shared" si="129"/>
        <v>570.74949636197982</v>
      </c>
      <c r="BQ155" s="830">
        <f t="shared" si="130"/>
        <v>153.66077895348138</v>
      </c>
      <c r="BR155" s="830">
        <f t="shared" si="131"/>
        <v>728.57949020662863</v>
      </c>
      <c r="BS155" s="830">
        <f t="shared" si="132"/>
        <v>593.02525049150859</v>
      </c>
      <c r="BT155" s="810">
        <f t="shared" si="133"/>
        <v>114.61139102598909</v>
      </c>
      <c r="BU155" s="810">
        <f t="shared" si="134"/>
        <v>293.69168950409704</v>
      </c>
      <c r="BV155" s="810">
        <f t="shared" si="135"/>
        <v>201.21529054940947</v>
      </c>
      <c r="BW155" s="830">
        <f t="shared" si="136"/>
        <v>78.347066960961897</v>
      </c>
      <c r="BX155" s="816">
        <f t="shared" si="161"/>
        <v>16630.201527926052</v>
      </c>
      <c r="BY155" s="755">
        <f t="shared" si="165"/>
        <v>0.77856748726245562</v>
      </c>
      <c r="BZ155" s="805">
        <f t="shared" ca="1" si="160"/>
        <v>103.59802381482955</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1290.6204814315201</v>
      </c>
      <c r="BE156" s="808">
        <f t="shared" si="118"/>
        <v>3710.7187756588796</v>
      </c>
      <c r="BF156" s="808">
        <f t="shared" si="119"/>
        <v>0</v>
      </c>
      <c r="BG156" s="829">
        <f t="shared" si="120"/>
        <v>3158.0887028107518</v>
      </c>
      <c r="BH156" s="829">
        <f t="shared" si="121"/>
        <v>1283.3603973701759</v>
      </c>
      <c r="BI156" s="829">
        <f t="shared" si="122"/>
        <v>0</v>
      </c>
      <c r="BJ156" s="829">
        <f t="shared" si="123"/>
        <v>121.57685161407352</v>
      </c>
      <c r="BK156" s="829">
        <f t="shared" si="124"/>
        <v>473.24306186038092</v>
      </c>
      <c r="BL156" s="810">
        <f t="shared" si="125"/>
        <v>2257.6100577186662</v>
      </c>
      <c r="BM156" s="810">
        <f t="shared" si="126"/>
        <v>1069.3535821447276</v>
      </c>
      <c r="BN156" s="810">
        <f t="shared" si="127"/>
        <v>343.63451291877277</v>
      </c>
      <c r="BO156" s="810">
        <f t="shared" si="128"/>
        <v>0</v>
      </c>
      <c r="BP156" s="810">
        <f t="shared" si="129"/>
        <v>558.59223110003904</v>
      </c>
      <c r="BQ156" s="830">
        <f t="shared" si="130"/>
        <v>156.11140487986168</v>
      </c>
      <c r="BR156" s="830">
        <f t="shared" si="131"/>
        <v>712.18816419490133</v>
      </c>
      <c r="BS156" s="830">
        <f t="shared" si="132"/>
        <v>584.52919718695921</v>
      </c>
      <c r="BT156" s="810">
        <f t="shared" si="133"/>
        <v>114.88164464101266</v>
      </c>
      <c r="BU156" s="810">
        <f t="shared" si="134"/>
        <v>283.54254326752533</v>
      </c>
      <c r="BV156" s="810">
        <f t="shared" si="135"/>
        <v>198.71485877916393</v>
      </c>
      <c r="BW156" s="830">
        <f t="shared" si="136"/>
        <v>78.620740775573026</v>
      </c>
      <c r="BX156" s="816">
        <f t="shared" si="161"/>
        <v>16395.387208352986</v>
      </c>
      <c r="BY156" s="755">
        <f t="shared" si="165"/>
        <v>0.76757430750716227</v>
      </c>
      <c r="BZ156" s="805">
        <f t="shared" ca="1" si="160"/>
        <v>103.42991893794139</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1263.0443335318516</v>
      </c>
      <c r="BE157" s="808">
        <f t="shared" si="118"/>
        <v>3661.8563555095725</v>
      </c>
      <c r="BF157" s="808">
        <f t="shared" si="119"/>
        <v>0</v>
      </c>
      <c r="BG157" s="829">
        <f t="shared" si="120"/>
        <v>3104.3858887170727</v>
      </c>
      <c r="BH157" s="829">
        <f t="shared" si="121"/>
        <v>1268.1335116649257</v>
      </c>
      <c r="BI157" s="829">
        <f t="shared" si="122"/>
        <v>0</v>
      </c>
      <c r="BJ157" s="829">
        <f t="shared" si="123"/>
        <v>120.28827223156406</v>
      </c>
      <c r="BK157" s="829">
        <f t="shared" si="124"/>
        <v>470.41123089586165</v>
      </c>
      <c r="BL157" s="810">
        <f t="shared" si="125"/>
        <v>2230.8855874887986</v>
      </c>
      <c r="BM157" s="810">
        <f t="shared" si="126"/>
        <v>1054.9031783577534</v>
      </c>
      <c r="BN157" s="810">
        <f t="shared" si="127"/>
        <v>340.77745383768291</v>
      </c>
      <c r="BO157" s="810">
        <f t="shared" si="128"/>
        <v>0</v>
      </c>
      <c r="BP157" s="810">
        <f t="shared" si="129"/>
        <v>551.81301923956903</v>
      </c>
      <c r="BQ157" s="830">
        <f t="shared" si="130"/>
        <v>155.38526034645363</v>
      </c>
      <c r="BR157" s="830">
        <f t="shared" si="131"/>
        <v>705.65878900992391</v>
      </c>
      <c r="BS157" s="830">
        <f t="shared" si="132"/>
        <v>576.90522239759741</v>
      </c>
      <c r="BT157" s="810">
        <f t="shared" si="133"/>
        <v>113.34119012977939</v>
      </c>
      <c r="BU157" s="810">
        <f t="shared" si="134"/>
        <v>282.881934735931</v>
      </c>
      <c r="BV157" s="810">
        <f t="shared" si="135"/>
        <v>198.53494860467544</v>
      </c>
      <c r="BW157" s="830">
        <f t="shared" si="136"/>
        <v>77.079556612136173</v>
      </c>
      <c r="BX157" s="816">
        <f t="shared" si="161"/>
        <v>16176.28573331115</v>
      </c>
      <c r="BY157" s="755">
        <f t="shared" si="165"/>
        <v>0.75731674781419245</v>
      </c>
      <c r="BZ157" s="805">
        <f t="shared" ca="1" si="160"/>
        <v>103.32495769988783</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1349.9730467118422</v>
      </c>
      <c r="BE158" s="808">
        <f t="shared" si="118"/>
        <v>4016.0325634801216</v>
      </c>
      <c r="BF158" s="808">
        <f t="shared" si="119"/>
        <v>0</v>
      </c>
      <c r="BG158" s="829">
        <f t="shared" si="120"/>
        <v>3466.7018647071645</v>
      </c>
      <c r="BH158" s="829">
        <f t="shared" si="121"/>
        <v>1404.0586887666864</v>
      </c>
      <c r="BI158" s="829">
        <f t="shared" si="122"/>
        <v>0</v>
      </c>
      <c r="BJ158" s="829">
        <f t="shared" si="123"/>
        <v>128.98564002664259</v>
      </c>
      <c r="BK158" s="829">
        <f t="shared" si="124"/>
        <v>530.66174514171564</v>
      </c>
      <c r="BL158" s="810">
        <f t="shared" si="125"/>
        <v>2537.2921171010244</v>
      </c>
      <c r="BM158" s="810">
        <f t="shared" si="126"/>
        <v>1182.1372571862578</v>
      </c>
      <c r="BN158" s="810">
        <f t="shared" si="127"/>
        <v>390.76198053042918</v>
      </c>
      <c r="BO158" s="810">
        <f t="shared" si="128"/>
        <v>0</v>
      </c>
      <c r="BP158" s="810">
        <f t="shared" si="129"/>
        <v>635.2540187802681</v>
      </c>
      <c r="BQ158" s="830">
        <f t="shared" si="130"/>
        <v>169.39423273323507</v>
      </c>
      <c r="BR158" s="830">
        <f t="shared" si="131"/>
        <v>816.19327596662447</v>
      </c>
      <c r="BS158" s="830">
        <f t="shared" si="132"/>
        <v>665.08456263273945</v>
      </c>
      <c r="BT158" s="810">
        <f t="shared" si="133"/>
        <v>128.14461685319253</v>
      </c>
      <c r="BU158" s="810">
        <f t="shared" si="134"/>
        <v>325.66538270862998</v>
      </c>
      <c r="BV158" s="810">
        <f t="shared" si="135"/>
        <v>222.96792720565387</v>
      </c>
      <c r="BW158" s="830">
        <f t="shared" si="136"/>
        <v>85.247347300149997</v>
      </c>
      <c r="BX158" s="816">
        <f t="shared" si="161"/>
        <v>18054.556267832373</v>
      </c>
      <c r="BY158" s="755">
        <f t="shared" si="165"/>
        <v>0.84525076160263923</v>
      </c>
      <c r="BZ158" s="805">
        <f t="shared" ca="1" si="160"/>
        <v>102.90928975863001</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1236.2603543804912</v>
      </c>
      <c r="BE159" s="808">
        <f t="shared" si="118"/>
        <v>3628.5296624942712</v>
      </c>
      <c r="BF159" s="808">
        <f t="shared" si="119"/>
        <v>0</v>
      </c>
      <c r="BG159" s="829">
        <f t="shared" si="120"/>
        <v>3106.3401116228883</v>
      </c>
      <c r="BH159" s="829">
        <f t="shared" si="121"/>
        <v>1256.6926755740353</v>
      </c>
      <c r="BI159" s="829">
        <f t="shared" si="122"/>
        <v>0</v>
      </c>
      <c r="BJ159" s="829">
        <f t="shared" si="123"/>
        <v>115.14719394901392</v>
      </c>
      <c r="BK159" s="829">
        <f t="shared" si="124"/>
        <v>468.50244986186294</v>
      </c>
      <c r="BL159" s="810">
        <f t="shared" si="125"/>
        <v>2228.7432634594966</v>
      </c>
      <c r="BM159" s="810">
        <f t="shared" si="126"/>
        <v>1051.7976791394067</v>
      </c>
      <c r="BN159" s="810">
        <f t="shared" si="127"/>
        <v>340.24113013344953</v>
      </c>
      <c r="BO159" s="810">
        <f t="shared" si="128"/>
        <v>0</v>
      </c>
      <c r="BP159" s="810">
        <f t="shared" si="129"/>
        <v>554.22445574715971</v>
      </c>
      <c r="BQ159" s="830">
        <f t="shared" si="130"/>
        <v>148.89527478159491</v>
      </c>
      <c r="BR159" s="830">
        <f t="shared" si="131"/>
        <v>703.60730903603201</v>
      </c>
      <c r="BS159" s="830">
        <f t="shared" si="132"/>
        <v>577.17030407577465</v>
      </c>
      <c r="BT159" s="810">
        <f t="shared" si="133"/>
        <v>112.21024281071017</v>
      </c>
      <c r="BU159" s="810">
        <f t="shared" si="134"/>
        <v>280.74237480796944</v>
      </c>
      <c r="BV159" s="810">
        <f t="shared" si="135"/>
        <v>194.16313641543167</v>
      </c>
      <c r="BW159" s="830">
        <f t="shared" si="136"/>
        <v>76.206830621109319</v>
      </c>
      <c r="BX159" s="816">
        <f t="shared" si="161"/>
        <v>16079.474448910696</v>
      </c>
      <c r="BY159" s="755">
        <f t="shared" si="165"/>
        <v>0.75278438431229855</v>
      </c>
      <c r="BZ159" s="805">
        <f t="shared" ca="1" si="160"/>
        <v>103.41450797684854</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1146.8815621113229</v>
      </c>
      <c r="BE160" s="808">
        <f t="shared" si="118"/>
        <v>3218.3161817957193</v>
      </c>
      <c r="BF160" s="808">
        <f t="shared" si="119"/>
        <v>0</v>
      </c>
      <c r="BG160" s="829">
        <f t="shared" si="120"/>
        <v>2682.8213456375252</v>
      </c>
      <c r="BH160" s="829">
        <f t="shared" si="121"/>
        <v>1079.358326921661</v>
      </c>
      <c r="BI160" s="829">
        <f t="shared" si="122"/>
        <v>0</v>
      </c>
      <c r="BJ160" s="829">
        <f t="shared" si="123"/>
        <v>101.17696548283824</v>
      </c>
      <c r="BK160" s="829">
        <f t="shared" si="124"/>
        <v>392.91802869195152</v>
      </c>
      <c r="BL160" s="810">
        <f t="shared" si="125"/>
        <v>1860.5276205572334</v>
      </c>
      <c r="BM160" s="810">
        <f t="shared" si="126"/>
        <v>878.39024493354134</v>
      </c>
      <c r="BN160" s="810">
        <f t="shared" si="127"/>
        <v>273.75720778572287</v>
      </c>
      <c r="BO160" s="810">
        <f t="shared" si="128"/>
        <v>0</v>
      </c>
      <c r="BP160" s="810">
        <f t="shared" si="129"/>
        <v>451.42839489827765</v>
      </c>
      <c r="BQ160" s="830">
        <f t="shared" si="130"/>
        <v>125.00577502967828</v>
      </c>
      <c r="BR160" s="830">
        <f t="shared" si="131"/>
        <v>553.49209424027595</v>
      </c>
      <c r="BS160" s="830">
        <f t="shared" si="132"/>
        <v>456.74894811545295</v>
      </c>
      <c r="BT160" s="810">
        <f t="shared" si="133"/>
        <v>89.786692311527545</v>
      </c>
      <c r="BU160" s="810">
        <f t="shared" si="134"/>
        <v>221.08395597201806</v>
      </c>
      <c r="BV160" s="810">
        <f t="shared" si="135"/>
        <v>153.58898702803671</v>
      </c>
      <c r="BW160" s="830">
        <f t="shared" si="136"/>
        <v>64.759341071120645</v>
      </c>
      <c r="BX160" s="816">
        <f t="shared" si="161"/>
        <v>13750.041672583904</v>
      </c>
      <c r="BY160" s="755">
        <f t="shared" si="165"/>
        <v>0.64372854272396551</v>
      </c>
      <c r="BZ160" s="805">
        <f t="shared" ca="1" si="160"/>
        <v>104.96176877046585</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1310.8599345936977</v>
      </c>
      <c r="BE162" s="808">
        <f t="shared" si="118"/>
        <v>3791.5773809226075</v>
      </c>
      <c r="BF162" s="808">
        <f t="shared" si="119"/>
        <v>0</v>
      </c>
      <c r="BG162" s="829">
        <f t="shared" si="120"/>
        <v>3115.4794722331171</v>
      </c>
      <c r="BH162" s="829">
        <f t="shared" si="121"/>
        <v>1249.536787604653</v>
      </c>
      <c r="BI162" s="829">
        <f t="shared" si="122"/>
        <v>0</v>
      </c>
      <c r="BJ162" s="829">
        <f t="shared" si="123"/>
        <v>119.12928922481977</v>
      </c>
      <c r="BK162" s="829">
        <f t="shared" si="124"/>
        <v>467.11745841530944</v>
      </c>
      <c r="BL162" s="810">
        <f t="shared" si="125"/>
        <v>2166.0416265201884</v>
      </c>
      <c r="BM162" s="810">
        <f t="shared" si="126"/>
        <v>972.95877831798691</v>
      </c>
      <c r="BN162" s="810">
        <f t="shared" si="127"/>
        <v>311.15353104311436</v>
      </c>
      <c r="BO162" s="810">
        <f t="shared" si="128"/>
        <v>0</v>
      </c>
      <c r="BP162" s="810">
        <f t="shared" si="129"/>
        <v>506.94471001933255</v>
      </c>
      <c r="BQ162" s="830">
        <f t="shared" si="130"/>
        <v>147.6327435170181</v>
      </c>
      <c r="BR162" s="830">
        <f t="shared" si="131"/>
        <v>587.76766167674657</v>
      </c>
      <c r="BS162" s="830">
        <f t="shared" si="132"/>
        <v>476.12305926980349</v>
      </c>
      <c r="BT162" s="810">
        <f t="shared" si="133"/>
        <v>93.519811352692045</v>
      </c>
      <c r="BU162" s="810">
        <f t="shared" si="134"/>
        <v>234.66810662564151</v>
      </c>
      <c r="BV162" s="810">
        <f t="shared" si="135"/>
        <v>169.12228170698504</v>
      </c>
      <c r="BW162" s="830">
        <f t="shared" si="136"/>
        <v>76.494462757308398</v>
      </c>
      <c r="BX162" s="816">
        <f t="shared" si="161"/>
        <v>15796.127095801017</v>
      </c>
      <c r="BY162" s="755">
        <f t="shared" si="165"/>
        <v>0.73951905879218249</v>
      </c>
      <c r="BZ162" s="805">
        <f t="shared" ca="1" si="160"/>
        <v>106.16433301493049</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1316.4768822771091</v>
      </c>
      <c r="BE163" s="808">
        <f t="shared" si="118"/>
        <v>3878.0485213072684</v>
      </c>
      <c r="BF163" s="808">
        <f t="shared" si="119"/>
        <v>0</v>
      </c>
      <c r="BG163" s="829">
        <f t="shared" si="120"/>
        <v>3233.3209006177863</v>
      </c>
      <c r="BH163" s="829">
        <f t="shared" si="121"/>
        <v>1306.8457745240069</v>
      </c>
      <c r="BI163" s="829">
        <f t="shared" si="122"/>
        <v>0</v>
      </c>
      <c r="BJ163" s="829">
        <f t="shared" si="123"/>
        <v>122.93092343356371</v>
      </c>
      <c r="BK163" s="829">
        <f t="shared" si="124"/>
        <v>492.73823516355981</v>
      </c>
      <c r="BL163" s="810">
        <f t="shared" si="125"/>
        <v>2296.3358272952833</v>
      </c>
      <c r="BM163" s="810">
        <f t="shared" si="126"/>
        <v>1041.8634502016114</v>
      </c>
      <c r="BN163" s="810">
        <f t="shared" si="127"/>
        <v>338.25328917104486</v>
      </c>
      <c r="BO163" s="810">
        <f t="shared" si="128"/>
        <v>0</v>
      </c>
      <c r="BP163" s="810">
        <f t="shared" si="129"/>
        <v>549.00572728335294</v>
      </c>
      <c r="BQ163" s="830">
        <f t="shared" si="130"/>
        <v>155.0910405943448</v>
      </c>
      <c r="BR163" s="830">
        <f t="shared" si="131"/>
        <v>653.27219839115423</v>
      </c>
      <c r="BS163" s="830">
        <f t="shared" si="132"/>
        <v>528.89222985469871</v>
      </c>
      <c r="BT163" s="810">
        <f t="shared" si="133"/>
        <v>104.02281331732277</v>
      </c>
      <c r="BU163" s="810">
        <f t="shared" si="134"/>
        <v>260.74071518280499</v>
      </c>
      <c r="BV163" s="810">
        <f t="shared" si="135"/>
        <v>187.20162639205697</v>
      </c>
      <c r="BW163" s="830">
        <f t="shared" si="136"/>
        <v>80.631380678304396</v>
      </c>
      <c r="BX163" s="816">
        <f t="shared" si="161"/>
        <v>16545.671535685273</v>
      </c>
      <c r="BY163" s="755">
        <f t="shared" si="165"/>
        <v>0.77461009062196973</v>
      </c>
      <c r="BZ163" s="805">
        <f t="shared" ca="1" si="160"/>
        <v>105.08663007303024</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1193.3826577208811</v>
      </c>
      <c r="BE164" s="808">
        <f t="shared" si="118"/>
        <v>3320.0865301941885</v>
      </c>
      <c r="BF164" s="808">
        <f t="shared" si="119"/>
        <v>0</v>
      </c>
      <c r="BG164" s="829">
        <f t="shared" si="120"/>
        <v>2667.7893656585088</v>
      </c>
      <c r="BH164" s="829">
        <f t="shared" si="121"/>
        <v>1064.1290239730154</v>
      </c>
      <c r="BI164" s="829">
        <f t="shared" si="122"/>
        <v>0</v>
      </c>
      <c r="BJ164" s="829">
        <f t="shared" si="123"/>
        <v>104.3124585794471</v>
      </c>
      <c r="BK164" s="829">
        <f t="shared" si="124"/>
        <v>395.72378338976017</v>
      </c>
      <c r="BL164" s="810">
        <f t="shared" si="125"/>
        <v>1822.1168061128133</v>
      </c>
      <c r="BM164" s="810">
        <f t="shared" si="126"/>
        <v>808.61113749008746</v>
      </c>
      <c r="BN164" s="810">
        <f t="shared" si="127"/>
        <v>258.80342226564755</v>
      </c>
      <c r="BO164" s="810">
        <f t="shared" si="128"/>
        <v>0</v>
      </c>
      <c r="BP164" s="810">
        <f t="shared" si="129"/>
        <v>418.64890628281205</v>
      </c>
      <c r="BQ164" s="830">
        <f t="shared" si="130"/>
        <v>124.28756482234235</v>
      </c>
      <c r="BR164" s="830">
        <f t="shared" si="131"/>
        <v>475.2953275270653</v>
      </c>
      <c r="BS164" s="830">
        <f t="shared" si="132"/>
        <v>387.04450759495336</v>
      </c>
      <c r="BT164" s="810">
        <f t="shared" si="133"/>
        <v>77.143212245795354</v>
      </c>
      <c r="BU164" s="810">
        <f t="shared" si="134"/>
        <v>189.74886844889693</v>
      </c>
      <c r="BV164" s="810">
        <f t="shared" si="135"/>
        <v>139.3857370582183</v>
      </c>
      <c r="BW164" s="830">
        <f t="shared" si="136"/>
        <v>64.975893633074705</v>
      </c>
      <c r="BX164" s="816">
        <f t="shared" si="161"/>
        <v>13511.485202997506</v>
      </c>
      <c r="BY164" s="755">
        <f t="shared" si="165"/>
        <v>0.63256016867965859</v>
      </c>
      <c r="BZ164" s="805">
        <f t="shared" ca="1" si="160"/>
        <v>107.17453227767678</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1332.2594984103305</v>
      </c>
      <c r="BE165" s="808">
        <f t="shared" si="118"/>
        <v>3945.9996830125224</v>
      </c>
      <c r="BF165" s="808">
        <f t="shared" si="119"/>
        <v>0</v>
      </c>
      <c r="BG165" s="829">
        <f t="shared" si="120"/>
        <v>3309.05230936006</v>
      </c>
      <c r="BH165" s="829">
        <f t="shared" si="121"/>
        <v>1331.6676044595133</v>
      </c>
      <c r="BI165" s="829">
        <f t="shared" si="122"/>
        <v>0</v>
      </c>
      <c r="BJ165" s="829">
        <f t="shared" si="123"/>
        <v>124.90052323977481</v>
      </c>
      <c r="BK165" s="829">
        <f t="shared" si="124"/>
        <v>501.70984230935022</v>
      </c>
      <c r="BL165" s="810">
        <f t="shared" si="125"/>
        <v>2353.0984556456051</v>
      </c>
      <c r="BM165" s="810">
        <f t="shared" si="126"/>
        <v>1058.5517907857461</v>
      </c>
      <c r="BN165" s="810">
        <f t="shared" si="127"/>
        <v>344.7452472072892</v>
      </c>
      <c r="BO165" s="810">
        <f t="shared" si="128"/>
        <v>0</v>
      </c>
      <c r="BP165" s="810">
        <f t="shared" si="129"/>
        <v>561.33526148937585</v>
      </c>
      <c r="BQ165" s="830">
        <f t="shared" si="130"/>
        <v>158.72842036032827</v>
      </c>
      <c r="BR165" s="830">
        <f t="shared" si="131"/>
        <v>669.71855240060529</v>
      </c>
      <c r="BS165" s="830">
        <f t="shared" si="132"/>
        <v>540.29166885011443</v>
      </c>
      <c r="BT165" s="810">
        <f t="shared" si="133"/>
        <v>104.61365526900306</v>
      </c>
      <c r="BU165" s="810">
        <f t="shared" si="134"/>
        <v>267.8001079257233</v>
      </c>
      <c r="BV165" s="810">
        <f t="shared" si="135"/>
        <v>188.28374303368346</v>
      </c>
      <c r="BW165" s="830">
        <f t="shared" si="136"/>
        <v>82.103736544133696</v>
      </c>
      <c r="BX165" s="816">
        <f t="shared" si="161"/>
        <v>16874.860100303158</v>
      </c>
      <c r="BY165" s="755">
        <f t="shared" si="165"/>
        <v>0.79002154027636506</v>
      </c>
      <c r="BZ165" s="805">
        <f t="shared" ca="1" si="160"/>
        <v>105.14161357179275</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1196.4948393612415</v>
      </c>
      <c r="BE166" s="808">
        <f t="shared" si="118"/>
        <v>3322.2956565292816</v>
      </c>
      <c r="BF166" s="808">
        <f t="shared" si="119"/>
        <v>0</v>
      </c>
      <c r="BG166" s="829">
        <f t="shared" si="120"/>
        <v>2656.0299250191315</v>
      </c>
      <c r="BH166" s="829">
        <f t="shared" si="121"/>
        <v>1051.6639728112279</v>
      </c>
      <c r="BI166" s="829">
        <f t="shared" si="122"/>
        <v>0</v>
      </c>
      <c r="BJ166" s="829">
        <f t="shared" si="123"/>
        <v>103.22034673501575</v>
      </c>
      <c r="BK166" s="829">
        <f t="shared" si="124"/>
        <v>384.93637889713796</v>
      </c>
      <c r="BL166" s="810">
        <f t="shared" si="125"/>
        <v>1791.2399955046214</v>
      </c>
      <c r="BM166" s="810">
        <f t="shared" si="126"/>
        <v>782.32863364322327</v>
      </c>
      <c r="BN166" s="810">
        <f t="shared" si="127"/>
        <v>248.17612215644988</v>
      </c>
      <c r="BO166" s="810">
        <f t="shared" si="128"/>
        <v>0</v>
      </c>
      <c r="BP166" s="810">
        <f t="shared" si="129"/>
        <v>403.54946161638418</v>
      </c>
      <c r="BQ166" s="830">
        <f t="shared" si="130"/>
        <v>122.29050327568649</v>
      </c>
      <c r="BR166" s="830">
        <f t="shared" si="131"/>
        <v>453.43061978546734</v>
      </c>
      <c r="BS166" s="830">
        <f t="shared" si="132"/>
        <v>365.37764030784649</v>
      </c>
      <c r="BT166" s="810">
        <f t="shared" si="133"/>
        <v>72.557351090229631</v>
      </c>
      <c r="BU166" s="810">
        <f t="shared" si="134"/>
        <v>179.30160271114795</v>
      </c>
      <c r="BV166" s="810">
        <f t="shared" si="135"/>
        <v>132.51557861280847</v>
      </c>
      <c r="BW166" s="830">
        <f t="shared" si="136"/>
        <v>64.118793109311582</v>
      </c>
      <c r="BX166" s="816">
        <f t="shared" si="161"/>
        <v>13329.527421166214</v>
      </c>
      <c r="BY166" s="755">
        <f t="shared" si="165"/>
        <v>0.62404154593474792</v>
      </c>
      <c r="BZ166" s="805">
        <f t="shared" ca="1" si="160"/>
        <v>107.93151910315318</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778.78206580770268</v>
      </c>
      <c r="BE167" s="808">
        <f t="shared" si="118"/>
        <v>2016.8460667380366</v>
      </c>
      <c r="BF167" s="808">
        <f t="shared" si="119"/>
        <v>0</v>
      </c>
      <c r="BG167" s="829">
        <f t="shared" si="120"/>
        <v>1528.4899889321257</v>
      </c>
      <c r="BH167" s="829">
        <f t="shared" si="121"/>
        <v>598.0040765614358</v>
      </c>
      <c r="BI167" s="829">
        <f t="shared" si="122"/>
        <v>0</v>
      </c>
      <c r="BJ167" s="829">
        <f t="shared" si="123"/>
        <v>59.984837866161669</v>
      </c>
      <c r="BK167" s="829">
        <f t="shared" si="124"/>
        <v>221.44755060274971</v>
      </c>
      <c r="BL167" s="810">
        <f t="shared" si="125"/>
        <v>1015.3835676045127</v>
      </c>
      <c r="BM167" s="810">
        <f t="shared" si="126"/>
        <v>410.12158315163413</v>
      </c>
      <c r="BN167" s="810">
        <f t="shared" si="127"/>
        <v>135.30947587893635</v>
      </c>
      <c r="BO167" s="810">
        <f t="shared" si="128"/>
        <v>0</v>
      </c>
      <c r="BP167" s="810">
        <f t="shared" si="129"/>
        <v>215.04434619757251</v>
      </c>
      <c r="BQ167" s="830">
        <f t="shared" si="130"/>
        <v>65.907822185765468</v>
      </c>
      <c r="BR167" s="830">
        <f t="shared" si="131"/>
        <v>229.44930311564889</v>
      </c>
      <c r="BS167" s="830">
        <f t="shared" si="132"/>
        <v>183.52908495433104</v>
      </c>
      <c r="BT167" s="810">
        <f t="shared" si="133"/>
        <v>33.740590103389309</v>
      </c>
      <c r="BU167" s="810">
        <f t="shared" si="134"/>
        <v>89.031037391398939</v>
      </c>
      <c r="BV167" s="810">
        <f t="shared" si="135"/>
        <v>68.008746222080546</v>
      </c>
      <c r="BW167" s="830">
        <f t="shared" si="136"/>
        <v>36.882924270610211</v>
      </c>
      <c r="BX167" s="816">
        <f t="shared" si="161"/>
        <v>7685.9630675840926</v>
      </c>
      <c r="BY167" s="755">
        <f t="shared" si="165"/>
        <v>0.35982973162846876</v>
      </c>
      <c r="BZ167" s="805">
        <f t="shared" ca="1" si="160"/>
        <v>110.94142034120138</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584.29349908751988</v>
      </c>
      <c r="BE168" s="808">
        <f t="shared" si="118"/>
        <v>1906.6335562339018</v>
      </c>
      <c r="BF168" s="808">
        <f t="shared" si="119"/>
        <v>0</v>
      </c>
      <c r="BG168" s="829">
        <f t="shared" si="120"/>
        <v>1702.3771974101248</v>
      </c>
      <c r="BH168" s="829">
        <f t="shared" si="121"/>
        <v>708.45541542627655</v>
      </c>
      <c r="BI168" s="829">
        <f t="shared" si="122"/>
        <v>0</v>
      </c>
      <c r="BJ168" s="829">
        <f t="shared" si="123"/>
        <v>65.823530756570406</v>
      </c>
      <c r="BK168" s="829">
        <f t="shared" si="124"/>
        <v>267.89207282881603</v>
      </c>
      <c r="BL168" s="810">
        <f t="shared" si="125"/>
        <v>1249.5364705146553</v>
      </c>
      <c r="BM168" s="810">
        <f t="shared" si="126"/>
        <v>600.65021438800818</v>
      </c>
      <c r="BN168" s="810">
        <f t="shared" si="127"/>
        <v>196.49998212744126</v>
      </c>
      <c r="BO168" s="810">
        <f t="shared" si="128"/>
        <v>0</v>
      </c>
      <c r="BP168" s="810">
        <f t="shared" si="129"/>
        <v>320.22561862089367</v>
      </c>
      <c r="BQ168" s="830">
        <f t="shared" si="130"/>
        <v>91.307977984017796</v>
      </c>
      <c r="BR168" s="830">
        <f t="shared" si="131"/>
        <v>397.36607547755989</v>
      </c>
      <c r="BS168" s="830">
        <f t="shared" si="132"/>
        <v>322.44647946831486</v>
      </c>
      <c r="BT168" s="810">
        <f t="shared" si="133"/>
        <v>64.632513062349574</v>
      </c>
      <c r="BU168" s="810">
        <f t="shared" si="134"/>
        <v>157.39215114159987</v>
      </c>
      <c r="BV168" s="810">
        <f t="shared" si="135"/>
        <v>113.40199872077115</v>
      </c>
      <c r="BW168" s="830">
        <f t="shared" si="136"/>
        <v>43.438162616672436</v>
      </c>
      <c r="BX168" s="816">
        <f t="shared" si="161"/>
        <v>8792.3729158654914</v>
      </c>
      <c r="BY168" s="755">
        <f t="shared" si="165"/>
        <v>0.41162794549932075</v>
      </c>
      <c r="BZ168" s="805">
        <f t="shared" ca="1" si="160"/>
        <v>101.74534564532904</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455.30934202121409</v>
      </c>
      <c r="BE169" s="808">
        <f t="shared" si="118"/>
        <v>1353.4102950680947</v>
      </c>
      <c r="BF169" s="808">
        <f t="shared" si="119"/>
        <v>0</v>
      </c>
      <c r="BG169" s="829">
        <f t="shared" si="120"/>
        <v>1139.9321104151609</v>
      </c>
      <c r="BH169" s="829">
        <f t="shared" si="121"/>
        <v>472.74198426367951</v>
      </c>
      <c r="BI169" s="829">
        <f t="shared" si="122"/>
        <v>0</v>
      </c>
      <c r="BJ169" s="829">
        <f t="shared" si="123"/>
        <v>47.363613836090273</v>
      </c>
      <c r="BK169" s="829">
        <f t="shared" si="124"/>
        <v>171.4545293609861</v>
      </c>
      <c r="BL169" s="810">
        <f t="shared" si="125"/>
        <v>793.66647744993497</v>
      </c>
      <c r="BM169" s="810">
        <f t="shared" si="126"/>
        <v>371.0910384416128</v>
      </c>
      <c r="BN169" s="810">
        <f t="shared" si="127"/>
        <v>119.56280834089647</v>
      </c>
      <c r="BO169" s="810">
        <f t="shared" si="128"/>
        <v>0</v>
      </c>
      <c r="BP169" s="810">
        <f t="shared" si="129"/>
        <v>192.140813693963</v>
      </c>
      <c r="BQ169" s="830">
        <f t="shared" si="130"/>
        <v>61.985571726064933</v>
      </c>
      <c r="BR169" s="830">
        <f t="shared" si="131"/>
        <v>228.44638787603367</v>
      </c>
      <c r="BS169" s="830">
        <f t="shared" si="132"/>
        <v>186.03701919994452</v>
      </c>
      <c r="BT169" s="810">
        <f t="shared" si="133"/>
        <v>39.118290188218559</v>
      </c>
      <c r="BU169" s="810">
        <f t="shared" si="134"/>
        <v>90.718263569969466</v>
      </c>
      <c r="BV169" s="810">
        <f t="shared" si="135"/>
        <v>68.611064475619088</v>
      </c>
      <c r="BW169" s="830">
        <f t="shared" si="136"/>
        <v>28.980154097536321</v>
      </c>
      <c r="BX169" s="816">
        <f t="shared" si="161"/>
        <v>5820.5697640250182</v>
      </c>
      <c r="BY169" s="755">
        <f t="shared" si="165"/>
        <v>0.2724985844581001</v>
      </c>
      <c r="BZ169" s="805">
        <f t="shared" ca="1" si="160"/>
        <v>104.15204975176675</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268.2742030238939</v>
      </c>
      <c r="BE172" s="808">
        <f t="shared" si="118"/>
        <v>357.44437398528373</v>
      </c>
      <c r="BF172" s="808">
        <f t="shared" si="119"/>
        <v>0</v>
      </c>
      <c r="BG172" s="829">
        <f t="shared" si="120"/>
        <v>137.05204006958562</v>
      </c>
      <c r="BH172" s="829">
        <f t="shared" si="121"/>
        <v>104.32075748156829</v>
      </c>
      <c r="BI172" s="829">
        <f t="shared" si="122"/>
        <v>0</v>
      </c>
      <c r="BJ172" s="829">
        <f t="shared" si="123"/>
        <v>38.86295345424508</v>
      </c>
      <c r="BK172" s="829">
        <f t="shared" si="124"/>
        <v>51.760834265858712</v>
      </c>
      <c r="BL172" s="810">
        <f t="shared" si="125"/>
        <v>169.19907498092908</v>
      </c>
      <c r="BM172" s="810">
        <f t="shared" si="126"/>
        <v>69.523064012850924</v>
      </c>
      <c r="BN172" s="810">
        <f t="shared" si="127"/>
        <v>49.771386636173759</v>
      </c>
      <c r="BO172" s="810">
        <f t="shared" si="128"/>
        <v>0</v>
      </c>
      <c r="BP172" s="810">
        <f t="shared" si="129"/>
        <v>24.597140566499093</v>
      </c>
      <c r="BQ172" s="830">
        <f t="shared" si="130"/>
        <v>36.514570504313333</v>
      </c>
      <c r="BR172" s="830">
        <f t="shared" si="131"/>
        <v>33.990416184791457</v>
      </c>
      <c r="BS172" s="830">
        <f t="shared" si="132"/>
        <v>51.689378726658752</v>
      </c>
      <c r="BT172" s="810">
        <f t="shared" si="133"/>
        <v>12.925154757391942</v>
      </c>
      <c r="BU172" s="810">
        <f t="shared" si="134"/>
        <v>17.792971540466123</v>
      </c>
      <c r="BV172" s="810">
        <f t="shared" si="135"/>
        <v>22.104307239911122</v>
      </c>
      <c r="BW172" s="830">
        <f t="shared" si="136"/>
        <v>16.201092757674498</v>
      </c>
      <c r="BX172" s="816">
        <f t="shared" si="161"/>
        <v>1462.0237201880955</v>
      </c>
      <c r="BY172" s="755">
        <f t="shared" si="165"/>
        <v>6.8446803379592483E-2</v>
      </c>
      <c r="BZ172" s="805">
        <f t="shared" ca="1" si="160"/>
        <v>99.082975574733069</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829.76172972303652</v>
      </c>
      <c r="BE173" s="808">
        <f t="shared" si="118"/>
        <v>3202.7595457759444</v>
      </c>
      <c r="BF173" s="808">
        <f t="shared" si="119"/>
        <v>0</v>
      </c>
      <c r="BG173" s="829">
        <f t="shared" si="120"/>
        <v>3140.6613456740483</v>
      </c>
      <c r="BH173" s="829">
        <f t="shared" si="121"/>
        <v>1192.760033651477</v>
      </c>
      <c r="BI173" s="829">
        <f t="shared" si="122"/>
        <v>0</v>
      </c>
      <c r="BJ173" s="829">
        <f t="shared" si="123"/>
        <v>44.73586209338557</v>
      </c>
      <c r="BK173" s="829">
        <f t="shared" si="124"/>
        <v>443.04296070899426</v>
      </c>
      <c r="BL173" s="810">
        <f t="shared" si="125"/>
        <v>2327.9662121478927</v>
      </c>
      <c r="BM173" s="810">
        <f t="shared" si="126"/>
        <v>1055.8178594899384</v>
      </c>
      <c r="BN173" s="810">
        <f t="shared" si="127"/>
        <v>317.5664077577469</v>
      </c>
      <c r="BO173" s="810">
        <f t="shared" si="128"/>
        <v>0</v>
      </c>
      <c r="BP173" s="810">
        <f t="shared" si="129"/>
        <v>584.94862419940989</v>
      </c>
      <c r="BQ173" s="830">
        <f t="shared" si="130"/>
        <v>89.108976751430575</v>
      </c>
      <c r="BR173" s="830">
        <f t="shared" si="131"/>
        <v>756.02573102542362</v>
      </c>
      <c r="BS173" s="830">
        <f t="shared" si="132"/>
        <v>569.73099080010672</v>
      </c>
      <c r="BT173" s="810">
        <f t="shared" si="133"/>
        <v>93.411077464688191</v>
      </c>
      <c r="BU173" s="810">
        <f t="shared" si="134"/>
        <v>288.56905144441805</v>
      </c>
      <c r="BV173" s="810">
        <f t="shared" si="135"/>
        <v>162.16258384651664</v>
      </c>
      <c r="BW173" s="830">
        <f t="shared" si="136"/>
        <v>60.619157055872691</v>
      </c>
      <c r="BX173" s="816">
        <f t="shared" si="161"/>
        <v>15159.648149610332</v>
      </c>
      <c r="BY173" s="755">
        <f t="shared" si="165"/>
        <v>0.70972135531883573</v>
      </c>
      <c r="BZ173" s="805">
        <f t="shared" ca="1" si="160"/>
        <v>104.04636455766058</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34.730594745804254</v>
      </c>
      <c r="BE174" s="808">
        <f t="shared" si="118"/>
        <v>139.54516303860737</v>
      </c>
      <c r="BF174" s="808">
        <f t="shared" si="119"/>
        <v>0</v>
      </c>
      <c r="BG174" s="829">
        <f t="shared" si="120"/>
        <v>87.996765832954949</v>
      </c>
      <c r="BH174" s="829">
        <f t="shared" si="121"/>
        <v>63.092237928636315</v>
      </c>
      <c r="BI174" s="829">
        <f t="shared" si="122"/>
        <v>0</v>
      </c>
      <c r="BJ174" s="829">
        <f t="shared" si="123"/>
        <v>9.8936361966287993</v>
      </c>
      <c r="BK174" s="829">
        <f t="shared" si="124"/>
        <v>21.153776228967281</v>
      </c>
      <c r="BL174" s="810">
        <f t="shared" si="125"/>
        <v>97.349327240673375</v>
      </c>
      <c r="BM174" s="810">
        <f t="shared" si="126"/>
        <v>56.826341044332231</v>
      </c>
      <c r="BN174" s="810">
        <f t="shared" si="127"/>
        <v>34.866757663763913</v>
      </c>
      <c r="BO174" s="810">
        <f t="shared" si="128"/>
        <v>0</v>
      </c>
      <c r="BP174" s="810">
        <f t="shared" si="129"/>
        <v>42.558422173366743</v>
      </c>
      <c r="BQ174" s="830">
        <f t="shared" si="130"/>
        <v>30.130298282174692</v>
      </c>
      <c r="BR174" s="830">
        <f t="shared" si="131"/>
        <v>86.757836476153543</v>
      </c>
      <c r="BS174" s="830">
        <f t="shared" si="132"/>
        <v>70.072564204998997</v>
      </c>
      <c r="BT174" s="810">
        <f t="shared" si="133"/>
        <v>29.183883759716398</v>
      </c>
      <c r="BU174" s="810">
        <f t="shared" si="134"/>
        <v>60.945620514522254</v>
      </c>
      <c r="BV174" s="810">
        <f t="shared" si="135"/>
        <v>45.071288901339067</v>
      </c>
      <c r="BW174" s="830">
        <f t="shared" si="136"/>
        <v>9.6711131989090084</v>
      </c>
      <c r="BX174" s="816">
        <f t="shared" si="161"/>
        <v>919.84562743154925</v>
      </c>
      <c r="BY174" s="755">
        <f t="shared" si="165"/>
        <v>4.3063933868518221E-2</v>
      </c>
      <c r="BZ174" s="805">
        <f t="shared" ca="1" si="160"/>
        <v>72.998778127272203</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25.382192855714877</v>
      </c>
      <c r="BE175" s="808">
        <f t="shared" si="118"/>
        <v>176.99033429631032</v>
      </c>
      <c r="BF175" s="808">
        <f t="shared" si="119"/>
        <v>0</v>
      </c>
      <c r="BG175" s="829">
        <f t="shared" si="120"/>
        <v>107.03840526218958</v>
      </c>
      <c r="BH175" s="829">
        <f t="shared" si="121"/>
        <v>53.206376285015118</v>
      </c>
      <c r="BI175" s="829">
        <f t="shared" si="122"/>
        <v>0</v>
      </c>
      <c r="BJ175" s="829">
        <f t="shared" si="123"/>
        <v>18.00687969796731</v>
      </c>
      <c r="BK175" s="829">
        <f t="shared" si="124"/>
        <v>19.590249131717989</v>
      </c>
      <c r="BL175" s="810">
        <f t="shared" si="125"/>
        <v>81.931775213731896</v>
      </c>
      <c r="BM175" s="810">
        <f t="shared" si="126"/>
        <v>34.316261829852877</v>
      </c>
      <c r="BN175" s="810">
        <f t="shared" si="127"/>
        <v>21.55590326766935</v>
      </c>
      <c r="BO175" s="810">
        <f t="shared" si="128"/>
        <v>0</v>
      </c>
      <c r="BP175" s="810">
        <f t="shared" si="129"/>
        <v>11.876889531014356</v>
      </c>
      <c r="BQ175" s="830">
        <f t="shared" si="130"/>
        <v>8.0577157938428847</v>
      </c>
      <c r="BR175" s="830">
        <f t="shared" si="131"/>
        <v>32.316399265222572</v>
      </c>
      <c r="BS175" s="830">
        <f t="shared" si="132"/>
        <v>33.107949051534831</v>
      </c>
      <c r="BT175" s="810">
        <f t="shared" si="133"/>
        <v>3.5115340480883521</v>
      </c>
      <c r="BU175" s="810">
        <f t="shared" si="134"/>
        <v>20.851560508467681</v>
      </c>
      <c r="BV175" s="810">
        <f t="shared" si="135"/>
        <v>12.657362015635481</v>
      </c>
      <c r="BW175" s="830">
        <f t="shared" si="136"/>
        <v>0.86580248690525075</v>
      </c>
      <c r="BX175" s="816">
        <f t="shared" si="161"/>
        <v>661.26359054088084</v>
      </c>
      <c r="BY175" s="755">
        <f t="shared" si="165"/>
        <v>3.095803326502251E-2</v>
      </c>
      <c r="BZ175" s="805">
        <f t="shared" ca="1" si="160"/>
        <v>99.695213715021325</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101.99543755976444</v>
      </c>
      <c r="BE176" s="808">
        <f t="shared" si="118"/>
        <v>300.37473603606884</v>
      </c>
      <c r="BF176" s="808">
        <f t="shared" si="119"/>
        <v>0</v>
      </c>
      <c r="BG176" s="829">
        <f t="shared" si="120"/>
        <v>229.61617214902756</v>
      </c>
      <c r="BH176" s="829">
        <f t="shared" si="121"/>
        <v>128.9167619044326</v>
      </c>
      <c r="BI176" s="829">
        <f t="shared" si="122"/>
        <v>0</v>
      </c>
      <c r="BJ176" s="829">
        <f t="shared" si="123"/>
        <v>33.173567441246455</v>
      </c>
      <c r="BK176" s="829">
        <f t="shared" si="124"/>
        <v>59.080934486889447</v>
      </c>
      <c r="BL176" s="810">
        <f t="shared" si="125"/>
        <v>252.28991971689038</v>
      </c>
      <c r="BM176" s="810">
        <f t="shared" si="126"/>
        <v>150.30852738088245</v>
      </c>
      <c r="BN176" s="810">
        <f t="shared" si="127"/>
        <v>72.278170310330253</v>
      </c>
      <c r="BO176" s="810">
        <f t="shared" si="128"/>
        <v>0</v>
      </c>
      <c r="BP176" s="810">
        <f t="shared" si="129"/>
        <v>88.04487964906842</v>
      </c>
      <c r="BQ176" s="830">
        <f t="shared" si="130"/>
        <v>45.303715975729752</v>
      </c>
      <c r="BR176" s="830">
        <f t="shared" si="131"/>
        <v>161.28462603862846</v>
      </c>
      <c r="BS176" s="830">
        <f t="shared" si="132"/>
        <v>149.69093247060175</v>
      </c>
      <c r="BT176" s="810">
        <f t="shared" si="133"/>
        <v>33.670516967482207</v>
      </c>
      <c r="BU176" s="810">
        <f t="shared" si="134"/>
        <v>58.929866328726739</v>
      </c>
      <c r="BV176" s="810">
        <f t="shared" si="135"/>
        <v>63.779648621230713</v>
      </c>
      <c r="BW176" s="830">
        <f t="shared" si="136"/>
        <v>10.419067113064333</v>
      </c>
      <c r="BX176" s="816">
        <f t="shared" si="161"/>
        <v>1939.1574801500649</v>
      </c>
      <c r="BY176" s="755">
        <f t="shared" si="165"/>
        <v>9.0784526224253981E-2</v>
      </c>
      <c r="BZ176" s="805">
        <f t="shared" ca="1" si="160"/>
        <v>82.427385462834252</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7.0424625267962364</v>
      </c>
      <c r="BE177" s="808">
        <f t="shared" si="118"/>
        <v>41.392278720461732</v>
      </c>
      <c r="BF177" s="808">
        <f t="shared" si="119"/>
        <v>0</v>
      </c>
      <c r="BG177" s="829">
        <f t="shared" si="120"/>
        <v>35.118186091132181</v>
      </c>
      <c r="BH177" s="829">
        <f t="shared" si="121"/>
        <v>12.254314820965064</v>
      </c>
      <c r="BI177" s="829">
        <f t="shared" si="122"/>
        <v>0</v>
      </c>
      <c r="BJ177" s="829">
        <f t="shared" si="123"/>
        <v>1.3813602271095733</v>
      </c>
      <c r="BK177" s="829">
        <f t="shared" si="124"/>
        <v>5.6492860686366013</v>
      </c>
      <c r="BL177" s="810">
        <f t="shared" si="125"/>
        <v>29.551106337479808</v>
      </c>
      <c r="BM177" s="810">
        <f t="shared" si="126"/>
        <v>17.768408198969833</v>
      </c>
      <c r="BN177" s="810">
        <f t="shared" si="127"/>
        <v>4.3852099445058359</v>
      </c>
      <c r="BO177" s="810">
        <f t="shared" si="128"/>
        <v>0</v>
      </c>
      <c r="BP177" s="810">
        <f t="shared" si="129"/>
        <v>6.4868800682450996</v>
      </c>
      <c r="BQ177" s="830">
        <f t="shared" si="130"/>
        <v>2.6451721566931936</v>
      </c>
      <c r="BR177" s="830">
        <f t="shared" si="131"/>
        <v>10.152287035373128</v>
      </c>
      <c r="BS177" s="830">
        <f t="shared" si="132"/>
        <v>11.110331097273539</v>
      </c>
      <c r="BT177" s="810">
        <f t="shared" si="133"/>
        <v>2.0985665594760414</v>
      </c>
      <c r="BU177" s="810">
        <f t="shared" si="134"/>
        <v>0.87800274149489577</v>
      </c>
      <c r="BV177" s="810">
        <f t="shared" si="135"/>
        <v>4.1621377521585359</v>
      </c>
      <c r="BW177" s="830">
        <f t="shared" si="136"/>
        <v>1.2254519077792319</v>
      </c>
      <c r="BX177" s="816">
        <f t="shared" si="161"/>
        <v>193.30144225455055</v>
      </c>
      <c r="BY177" s="755">
        <f t="shared" si="165"/>
        <v>9.0496929894452512E-3</v>
      </c>
      <c r="BZ177" s="805">
        <f t="shared" ca="1" si="160"/>
        <v>93.301808725577587</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200.81337956498746</v>
      </c>
      <c r="BE178" s="808">
        <f t="shared" si="118"/>
        <v>264.49356814732039</v>
      </c>
      <c r="BF178" s="808">
        <f t="shared" si="119"/>
        <v>0</v>
      </c>
      <c r="BG178" s="829">
        <f t="shared" si="120"/>
        <v>219.5170849210615</v>
      </c>
      <c r="BH178" s="829">
        <f t="shared" si="121"/>
        <v>84.449517927904722</v>
      </c>
      <c r="BI178" s="829">
        <f t="shared" si="122"/>
        <v>0</v>
      </c>
      <c r="BJ178" s="829">
        <f t="shared" si="123"/>
        <v>6.9457408894168022</v>
      </c>
      <c r="BK178" s="829">
        <f t="shared" si="124"/>
        <v>32.721959108935259</v>
      </c>
      <c r="BL178" s="810">
        <f t="shared" si="125"/>
        <v>89.712584362399568</v>
      </c>
      <c r="BM178" s="810">
        <f t="shared" si="126"/>
        <v>37.439538043170259</v>
      </c>
      <c r="BN178" s="810">
        <f t="shared" si="127"/>
        <v>9.5761644198092295</v>
      </c>
      <c r="BO178" s="810">
        <f t="shared" si="128"/>
        <v>0</v>
      </c>
      <c r="BP178" s="810">
        <f t="shared" si="129"/>
        <v>27.487163812395558</v>
      </c>
      <c r="BQ178" s="830">
        <f t="shared" si="130"/>
        <v>3.2395505358147978</v>
      </c>
      <c r="BR178" s="830">
        <f t="shared" si="131"/>
        <v>16.472703974405569</v>
      </c>
      <c r="BS178" s="830">
        <f t="shared" si="132"/>
        <v>13.597853648824131</v>
      </c>
      <c r="BT178" s="810">
        <f t="shared" si="133"/>
        <v>1.1992664431566298</v>
      </c>
      <c r="BU178" s="810">
        <f t="shared" si="134"/>
        <v>3.0329269219039068</v>
      </c>
      <c r="BV178" s="810">
        <f t="shared" si="135"/>
        <v>1.0626716232079263</v>
      </c>
      <c r="BW178" s="830">
        <f t="shared" si="136"/>
        <v>12.998315479794735</v>
      </c>
      <c r="BX178" s="816">
        <f t="shared" si="161"/>
        <v>1024.7599898245085</v>
      </c>
      <c r="BY178" s="755">
        <f t="shared" si="165"/>
        <v>4.7975654954330919E-2</v>
      </c>
      <c r="BZ178" s="805">
        <f t="shared" ca="1" si="160"/>
        <v>123.28031413017541</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115.11720281268238</v>
      </c>
      <c r="BE180" s="808">
        <f t="shared" si="118"/>
        <v>325.52825770028818</v>
      </c>
      <c r="BF180" s="808">
        <f t="shared" si="119"/>
        <v>0</v>
      </c>
      <c r="BG180" s="829">
        <f t="shared" si="120"/>
        <v>307.43696147209528</v>
      </c>
      <c r="BH180" s="829">
        <f t="shared" si="121"/>
        <v>187.03739566670865</v>
      </c>
      <c r="BI180" s="829">
        <f t="shared" si="122"/>
        <v>0</v>
      </c>
      <c r="BJ180" s="829">
        <f t="shared" si="123"/>
        <v>62.006748371498986</v>
      </c>
      <c r="BK180" s="829">
        <f t="shared" si="124"/>
        <v>73.068786295717828</v>
      </c>
      <c r="BL180" s="810">
        <f t="shared" si="125"/>
        <v>303.01608467006537</v>
      </c>
      <c r="BM180" s="810">
        <f t="shared" si="126"/>
        <v>183.12037601905919</v>
      </c>
      <c r="BN180" s="810">
        <f t="shared" si="127"/>
        <v>109.88818920230989</v>
      </c>
      <c r="BO180" s="810">
        <f t="shared" si="128"/>
        <v>0</v>
      </c>
      <c r="BP180" s="810">
        <f t="shared" si="129"/>
        <v>117.6298991137361</v>
      </c>
      <c r="BQ180" s="830">
        <f t="shared" si="130"/>
        <v>91.442009251956165</v>
      </c>
      <c r="BR180" s="830">
        <f t="shared" si="131"/>
        <v>255.04758456757236</v>
      </c>
      <c r="BS180" s="830">
        <f t="shared" si="132"/>
        <v>237.40172942472509</v>
      </c>
      <c r="BT180" s="810">
        <f t="shared" si="133"/>
        <v>70.972896478235484</v>
      </c>
      <c r="BU180" s="810">
        <f t="shared" si="134"/>
        <v>157.23444641327885</v>
      </c>
      <c r="BV180" s="810">
        <f t="shared" si="135"/>
        <v>159.930551395598</v>
      </c>
      <c r="BW180" s="830">
        <f t="shared" si="136"/>
        <v>39.752931290402849</v>
      </c>
      <c r="BX180" s="816">
        <f t="shared" si="161"/>
        <v>2795.6320501459304</v>
      </c>
      <c r="BY180" s="755">
        <f t="shared" si="165"/>
        <v>0.13088165028773083</v>
      </c>
      <c r="BZ180" s="805">
        <f t="shared" ca="1" si="160"/>
        <v>73.843809252458342</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582.66377451822814</v>
      </c>
      <c r="BE181" s="808">
        <f t="shared" si="118"/>
        <v>1949.5097620886927</v>
      </c>
      <c r="BF181" s="808">
        <f t="shared" si="119"/>
        <v>0</v>
      </c>
      <c r="BG181" s="829">
        <f t="shared" si="120"/>
        <v>1871.6702474623587</v>
      </c>
      <c r="BH181" s="829">
        <f t="shared" si="121"/>
        <v>823.28703753974867</v>
      </c>
      <c r="BI181" s="829">
        <f t="shared" si="122"/>
        <v>0</v>
      </c>
      <c r="BJ181" s="829">
        <f t="shared" si="123"/>
        <v>69.634540222076652</v>
      </c>
      <c r="BK181" s="829">
        <f t="shared" si="124"/>
        <v>325.37086706660102</v>
      </c>
      <c r="BL181" s="810">
        <f t="shared" si="125"/>
        <v>1641.1446850557918</v>
      </c>
      <c r="BM181" s="810">
        <f t="shared" si="126"/>
        <v>778.93124248060928</v>
      </c>
      <c r="BN181" s="810">
        <f t="shared" si="127"/>
        <v>272.66253305914017</v>
      </c>
      <c r="BO181" s="810">
        <f t="shared" si="128"/>
        <v>0</v>
      </c>
      <c r="BP181" s="810">
        <f t="shared" si="129"/>
        <v>443.53141019479159</v>
      </c>
      <c r="BQ181" s="830">
        <f t="shared" si="130"/>
        <v>99.374944543676506</v>
      </c>
      <c r="BR181" s="830">
        <f t="shared" si="131"/>
        <v>599.08719057543613</v>
      </c>
      <c r="BS181" s="830">
        <f t="shared" si="132"/>
        <v>489.16450212970187</v>
      </c>
      <c r="BT181" s="810">
        <f t="shared" si="133"/>
        <v>83.811240587067132</v>
      </c>
      <c r="BU181" s="810">
        <f t="shared" si="134"/>
        <v>240.65750745208953</v>
      </c>
      <c r="BV181" s="810">
        <f t="shared" si="135"/>
        <v>124.32086139505277</v>
      </c>
      <c r="BW181" s="830">
        <f t="shared" si="136"/>
        <v>48.996577858744772</v>
      </c>
      <c r="BX181" s="816">
        <f t="shared" si="161"/>
        <v>10443.818924229809</v>
      </c>
      <c r="BY181" s="755">
        <f t="shared" si="165"/>
        <v>0.48894283353135809</v>
      </c>
      <c r="BZ181" s="805">
        <f t="shared" ca="1" si="160"/>
        <v>98.413799906784178</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586.94002637087794</v>
      </c>
      <c r="BE182" s="808">
        <f t="shared" si="118"/>
        <v>1678.5698751157208</v>
      </c>
      <c r="BF182" s="808">
        <f t="shared" si="119"/>
        <v>0</v>
      </c>
      <c r="BG182" s="829">
        <f t="shared" si="120"/>
        <v>1408.405858948945</v>
      </c>
      <c r="BH182" s="829">
        <f t="shared" si="121"/>
        <v>511.28416010042787</v>
      </c>
      <c r="BI182" s="829">
        <f t="shared" si="122"/>
        <v>0</v>
      </c>
      <c r="BJ182" s="829">
        <f t="shared" si="123"/>
        <v>17.822727548407098</v>
      </c>
      <c r="BK182" s="829">
        <f t="shared" si="124"/>
        <v>192.71304322620222</v>
      </c>
      <c r="BL182" s="810">
        <f t="shared" si="125"/>
        <v>908.45641108485961</v>
      </c>
      <c r="BM182" s="810">
        <f t="shared" si="126"/>
        <v>388.06841055095265</v>
      </c>
      <c r="BN182" s="810">
        <f t="shared" si="127"/>
        <v>105.48383037917976</v>
      </c>
      <c r="BO182" s="810">
        <f t="shared" si="128"/>
        <v>0</v>
      </c>
      <c r="BP182" s="810">
        <f t="shared" si="129"/>
        <v>190.87416986630225</v>
      </c>
      <c r="BQ182" s="830">
        <f t="shared" si="130"/>
        <v>20.486349048992889</v>
      </c>
      <c r="BR182" s="830">
        <f t="shared" si="131"/>
        <v>202.91426904722411</v>
      </c>
      <c r="BS182" s="830">
        <f t="shared" si="132"/>
        <v>148.49724076743499</v>
      </c>
      <c r="BT182" s="810">
        <f t="shared" si="133"/>
        <v>18.201974270699296</v>
      </c>
      <c r="BU182" s="810">
        <f t="shared" si="134"/>
        <v>45.361246108817134</v>
      </c>
      <c r="BV182" s="810">
        <f t="shared" si="135"/>
        <v>22.226176364687682</v>
      </c>
      <c r="BW182" s="830">
        <f t="shared" si="136"/>
        <v>18.587483429002098</v>
      </c>
      <c r="BX182" s="816">
        <f t="shared" si="161"/>
        <v>6464.8932522287323</v>
      </c>
      <c r="BY182" s="755">
        <f t="shared" si="165"/>
        <v>0.30266354177100807</v>
      </c>
      <c r="BZ182" s="805">
        <f t="shared" ca="1" si="160"/>
        <v>115.29382826413604</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183.27899629820908</v>
      </c>
      <c r="BE183" s="808">
        <f t="shared" si="118"/>
        <v>529.39210509529198</v>
      </c>
      <c r="BF183" s="808">
        <f t="shared" si="119"/>
        <v>0</v>
      </c>
      <c r="BG183" s="829">
        <f t="shared" si="120"/>
        <v>369.48693211659889</v>
      </c>
      <c r="BH183" s="829">
        <f t="shared" si="121"/>
        <v>117.39140669311389</v>
      </c>
      <c r="BI183" s="829">
        <f t="shared" si="122"/>
        <v>0</v>
      </c>
      <c r="BJ183" s="829">
        <f t="shared" si="123"/>
        <v>3.5359838580170075</v>
      </c>
      <c r="BK183" s="829">
        <f t="shared" si="124"/>
        <v>41.84730341147781</v>
      </c>
      <c r="BL183" s="810">
        <f t="shared" si="125"/>
        <v>195.382819189282</v>
      </c>
      <c r="BM183" s="810">
        <f t="shared" si="126"/>
        <v>71.879970949377054</v>
      </c>
      <c r="BN183" s="810">
        <f t="shared" si="127"/>
        <v>21.965447359369495</v>
      </c>
      <c r="BO183" s="810">
        <f t="shared" si="128"/>
        <v>0</v>
      </c>
      <c r="BP183" s="810">
        <f t="shared" si="129"/>
        <v>33.96452082516911</v>
      </c>
      <c r="BQ183" s="830">
        <f t="shared" si="130"/>
        <v>3.6966971553741743</v>
      </c>
      <c r="BR183" s="830">
        <f t="shared" si="131"/>
        <v>39.950955809765844</v>
      </c>
      <c r="BS183" s="830">
        <f t="shared" si="132"/>
        <v>23.93652767813693</v>
      </c>
      <c r="BT183" s="810">
        <f t="shared" si="133"/>
        <v>3.0138886639977631</v>
      </c>
      <c r="BU183" s="810">
        <f t="shared" si="134"/>
        <v>7.7468000258136192</v>
      </c>
      <c r="BV183" s="810">
        <f t="shared" si="135"/>
        <v>4.5224108446612608</v>
      </c>
      <c r="BW183" s="830">
        <f t="shared" si="136"/>
        <v>4.6630074218501765</v>
      </c>
      <c r="BX183" s="816">
        <f t="shared" si="161"/>
        <v>1655.655773395506</v>
      </c>
      <c r="BY183" s="755">
        <f t="shared" si="165"/>
        <v>7.7511974409901971E-2</v>
      </c>
      <c r="BZ183" s="805">
        <f t="shared" ca="1" si="160"/>
        <v>122.21930536733032</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170.19211889572875</v>
      </c>
      <c r="BE185" s="808">
        <f t="shared" si="118"/>
        <v>648.15388797796618</v>
      </c>
      <c r="BF185" s="808">
        <f t="shared" si="119"/>
        <v>0</v>
      </c>
      <c r="BG185" s="829">
        <f t="shared" si="120"/>
        <v>709.10586063148799</v>
      </c>
      <c r="BH185" s="829">
        <f t="shared" si="121"/>
        <v>192.37124734530519</v>
      </c>
      <c r="BI185" s="829">
        <f t="shared" si="122"/>
        <v>0</v>
      </c>
      <c r="BJ185" s="829">
        <f t="shared" si="123"/>
        <v>9.5429730573786244</v>
      </c>
      <c r="BK185" s="829">
        <f t="shared" si="124"/>
        <v>84.859285227374556</v>
      </c>
      <c r="BL185" s="810">
        <f t="shared" si="125"/>
        <v>353.36892261184011</v>
      </c>
      <c r="BM185" s="810">
        <f t="shared" si="126"/>
        <v>140.46770213652465</v>
      </c>
      <c r="BN185" s="810">
        <f t="shared" si="127"/>
        <v>41.99512162913517</v>
      </c>
      <c r="BO185" s="810">
        <f t="shared" si="128"/>
        <v>0</v>
      </c>
      <c r="BP185" s="810">
        <f t="shared" si="129"/>
        <v>96.057114417415448</v>
      </c>
      <c r="BQ185" s="830">
        <f t="shared" si="130"/>
        <v>21.571693084365034</v>
      </c>
      <c r="BR185" s="830">
        <f t="shared" si="131"/>
        <v>110.06580145836485</v>
      </c>
      <c r="BS185" s="830">
        <f t="shared" si="132"/>
        <v>85.329410286599554</v>
      </c>
      <c r="BT185" s="810">
        <f t="shared" si="133"/>
        <v>20.404504717744047</v>
      </c>
      <c r="BU185" s="810">
        <f t="shared" si="134"/>
        <v>52.286543339219122</v>
      </c>
      <c r="BV185" s="810">
        <f t="shared" si="135"/>
        <v>33.596192894173249</v>
      </c>
      <c r="BW185" s="830">
        <f t="shared" si="136"/>
        <v>32.689862513240911</v>
      </c>
      <c r="BX185" s="816">
        <f t="shared" si="161"/>
        <v>2802.0582422238635</v>
      </c>
      <c r="BY185" s="755">
        <f t="shared" si="165"/>
        <v>0.13118250197677264</v>
      </c>
      <c r="BZ185" s="805">
        <f t="shared" ca="1" si="160"/>
        <v>104.86395500854697</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19.355362697441659</v>
      </c>
      <c r="BE187" s="808">
        <f t="shared" si="118"/>
        <v>70.470196680559681</v>
      </c>
      <c r="BF187" s="808">
        <f t="shared" si="119"/>
        <v>0</v>
      </c>
      <c r="BG187" s="829">
        <f t="shared" si="120"/>
        <v>48.561628459696337</v>
      </c>
      <c r="BH187" s="829">
        <f t="shared" si="121"/>
        <v>30.819534714853738</v>
      </c>
      <c r="BI187" s="829">
        <f t="shared" si="122"/>
        <v>0</v>
      </c>
      <c r="BJ187" s="829">
        <f t="shared" si="123"/>
        <v>3.45805413996889</v>
      </c>
      <c r="BK187" s="829">
        <f t="shared" si="124"/>
        <v>9.5071910378347404</v>
      </c>
      <c r="BL187" s="810">
        <f t="shared" si="125"/>
        <v>31.348229679307046</v>
      </c>
      <c r="BM187" s="810">
        <f t="shared" si="126"/>
        <v>16.836483854180127</v>
      </c>
      <c r="BN187" s="810">
        <f t="shared" si="127"/>
        <v>6.4232492149892551</v>
      </c>
      <c r="BO187" s="810">
        <f t="shared" si="128"/>
        <v>0</v>
      </c>
      <c r="BP187" s="810">
        <f t="shared" si="129"/>
        <v>8.5629923830858985</v>
      </c>
      <c r="BQ187" s="830">
        <f t="shared" si="130"/>
        <v>2.0359606190317825</v>
      </c>
      <c r="BR187" s="830">
        <f t="shared" si="131"/>
        <v>14.979630495493195</v>
      </c>
      <c r="BS187" s="830">
        <f t="shared" si="132"/>
        <v>10.555807555983243</v>
      </c>
      <c r="BT187" s="810">
        <f t="shared" si="133"/>
        <v>2.1035010915619181</v>
      </c>
      <c r="BU187" s="810">
        <f t="shared" si="134"/>
        <v>4.4628083592756482</v>
      </c>
      <c r="BV187" s="810">
        <f t="shared" si="135"/>
        <v>3.2175875346024965</v>
      </c>
      <c r="BW187" s="830">
        <f t="shared" si="136"/>
        <v>1.586156708919608</v>
      </c>
      <c r="BX187" s="816">
        <f t="shared" si="161"/>
        <v>284.28437522678519</v>
      </c>
      <c r="BY187" s="755">
        <f t="shared" si="165"/>
        <v>1.3309193596759606E-2</v>
      </c>
      <c r="BZ187" s="805">
        <f t="shared" ca="1" si="160"/>
        <v>102.13261061539241</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1333.5274344898751</v>
      </c>
      <c r="BE188" s="808">
        <f t="shared" si="118"/>
        <v>4087.00154561915</v>
      </c>
      <c r="BF188" s="808">
        <f t="shared" si="119"/>
        <v>0</v>
      </c>
      <c r="BG188" s="829">
        <f t="shared" si="120"/>
        <v>3601.0014100682065</v>
      </c>
      <c r="BH188" s="829">
        <f t="shared" si="121"/>
        <v>1421.1430696184364</v>
      </c>
      <c r="BI188" s="829">
        <f t="shared" si="122"/>
        <v>0</v>
      </c>
      <c r="BJ188" s="829">
        <f t="shared" si="123"/>
        <v>87.535197488531864</v>
      </c>
      <c r="BK188" s="829">
        <f t="shared" si="124"/>
        <v>550.42402266644672</v>
      </c>
      <c r="BL188" s="810">
        <f t="shared" si="125"/>
        <v>2713.6356856506277</v>
      </c>
      <c r="BM188" s="810">
        <f t="shared" si="126"/>
        <v>1222.0431401267592</v>
      </c>
      <c r="BN188" s="810">
        <f t="shared" si="127"/>
        <v>393.68856158270063</v>
      </c>
      <c r="BO188" s="810">
        <f t="shared" si="128"/>
        <v>0</v>
      </c>
      <c r="BP188" s="810">
        <f t="shared" si="129"/>
        <v>659.80710850317723</v>
      </c>
      <c r="BQ188" s="830">
        <f t="shared" si="130"/>
        <v>121.52203012901171</v>
      </c>
      <c r="BR188" s="830">
        <f t="shared" si="131"/>
        <v>826.97278493693329</v>
      </c>
      <c r="BS188" s="830">
        <f t="shared" si="132"/>
        <v>651.04246301929095</v>
      </c>
      <c r="BT188" s="810">
        <f t="shared" si="133"/>
        <v>102.92360243020239</v>
      </c>
      <c r="BU188" s="810">
        <f t="shared" si="134"/>
        <v>289.30274522744497</v>
      </c>
      <c r="BV188" s="810">
        <f t="shared" si="135"/>
        <v>147.85186106979904</v>
      </c>
      <c r="BW188" s="830">
        <f t="shared" si="136"/>
        <v>70.660912000677484</v>
      </c>
      <c r="BX188" s="816">
        <f t="shared" si="161"/>
        <v>18280.083574627264</v>
      </c>
      <c r="BY188" s="755">
        <f t="shared" si="165"/>
        <v>0.85580915611550867</v>
      </c>
      <c r="BZ188" s="805">
        <f t="shared" ca="1" si="160"/>
        <v>105.69100562315639</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197.85456532484559</v>
      </c>
      <c r="BE190" s="808">
        <f t="shared" si="118"/>
        <v>596.39031145502952</v>
      </c>
      <c r="BF190" s="808">
        <f t="shared" si="119"/>
        <v>0</v>
      </c>
      <c r="BG190" s="829">
        <f t="shared" si="120"/>
        <v>423.13984356099706</v>
      </c>
      <c r="BH190" s="829">
        <f t="shared" si="121"/>
        <v>189.48707189802701</v>
      </c>
      <c r="BI190" s="829">
        <f t="shared" si="122"/>
        <v>0</v>
      </c>
      <c r="BJ190" s="829">
        <f t="shared" si="123"/>
        <v>7.8627122040744419</v>
      </c>
      <c r="BK190" s="829">
        <f t="shared" si="124"/>
        <v>68.135967370263316</v>
      </c>
      <c r="BL190" s="810">
        <f t="shared" si="125"/>
        <v>277.58216828161716</v>
      </c>
      <c r="BM190" s="810">
        <f t="shared" si="126"/>
        <v>213.90551930886514</v>
      </c>
      <c r="BN190" s="810">
        <f t="shared" si="127"/>
        <v>66.106370379152708</v>
      </c>
      <c r="BO190" s="810">
        <f t="shared" si="128"/>
        <v>0</v>
      </c>
      <c r="BP190" s="810">
        <f t="shared" si="129"/>
        <v>90.827636233701185</v>
      </c>
      <c r="BQ190" s="830">
        <f t="shared" si="130"/>
        <v>16.992084472119231</v>
      </c>
      <c r="BR190" s="830">
        <f t="shared" si="131"/>
        <v>106.50965672870197</v>
      </c>
      <c r="BS190" s="830">
        <f t="shared" si="132"/>
        <v>91.677904668979721</v>
      </c>
      <c r="BT190" s="810">
        <f t="shared" si="133"/>
        <v>18.569422685644337</v>
      </c>
      <c r="BU190" s="810">
        <f t="shared" si="134"/>
        <v>45.541246230921367</v>
      </c>
      <c r="BV190" s="810">
        <f t="shared" si="135"/>
        <v>13.619630047267496</v>
      </c>
      <c r="BW190" s="830">
        <f t="shared" si="136"/>
        <v>12.673603069568337</v>
      </c>
      <c r="BX190" s="816">
        <f t="shared" si="161"/>
        <v>2436.8757139197755</v>
      </c>
      <c r="BY190" s="755">
        <f t="shared" si="165"/>
        <v>0.11408594166291083</v>
      </c>
      <c r="BZ190" s="805">
        <f t="shared" ca="1" si="160"/>
        <v>101.77020556712695</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541.27330184789525</v>
      </c>
      <c r="BE191" s="796">
        <f t="shared" si="118"/>
        <v>1673.8054912967496</v>
      </c>
      <c r="BF191" s="796">
        <f t="shared" si="119"/>
        <v>0</v>
      </c>
      <c r="BG191" s="797">
        <f t="shared" si="120"/>
        <v>1651.1405443333686</v>
      </c>
      <c r="BH191" s="797">
        <f t="shared" si="121"/>
        <v>686.17301748277214</v>
      </c>
      <c r="BI191" s="797">
        <f t="shared" si="122"/>
        <v>0</v>
      </c>
      <c r="BJ191" s="797">
        <f t="shared" si="123"/>
        <v>51.514771472011176</v>
      </c>
      <c r="BK191" s="797">
        <f t="shared" si="124"/>
        <v>268.21367348655372</v>
      </c>
      <c r="BL191" s="798">
        <f t="shared" si="125"/>
        <v>1548.0143234563279</v>
      </c>
      <c r="BM191" s="798">
        <f t="shared" si="126"/>
        <v>617.57673280000711</v>
      </c>
      <c r="BN191" s="798">
        <f t="shared" si="127"/>
        <v>216.09438414496111</v>
      </c>
      <c r="BO191" s="798">
        <f t="shared" si="128"/>
        <v>0</v>
      </c>
      <c r="BP191" s="798">
        <f t="shared" si="129"/>
        <v>314.45714157728679</v>
      </c>
      <c r="BQ191" s="799">
        <f t="shared" si="130"/>
        <v>63.975400830283988</v>
      </c>
      <c r="BR191" s="799">
        <f t="shared" si="131"/>
        <v>477.42883171928776</v>
      </c>
      <c r="BS191" s="799">
        <f t="shared" si="132"/>
        <v>378.94199763658492</v>
      </c>
      <c r="BT191" s="798">
        <f t="shared" si="133"/>
        <v>53.811992257866478</v>
      </c>
      <c r="BU191" s="798">
        <f t="shared" si="134"/>
        <v>133.7166811922271</v>
      </c>
      <c r="BV191" s="798">
        <f t="shared" si="135"/>
        <v>82.22039618203425</v>
      </c>
      <c r="BW191" s="799">
        <f t="shared" si="136"/>
        <v>31.132185866373874</v>
      </c>
      <c r="BX191" s="800">
        <f t="shared" si="161"/>
        <v>8789.4908675825936</v>
      </c>
      <c r="BY191" s="801">
        <f t="shared" si="165"/>
        <v>0.41149301814525252</v>
      </c>
      <c r="BZ191" s="802">
        <f t="shared" ca="1" si="160"/>
        <v>102.87660737779728</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93.004044745482616</v>
      </c>
      <c r="BE192" s="808">
        <f t="shared" si="118"/>
        <v>529.80868362299009</v>
      </c>
      <c r="BF192" s="808">
        <f t="shared" si="119"/>
        <v>0</v>
      </c>
      <c r="BG192" s="809">
        <f t="shared" si="120"/>
        <v>403.40970712416498</v>
      </c>
      <c r="BH192" s="809">
        <f t="shared" si="121"/>
        <v>144.12106964916131</v>
      </c>
      <c r="BI192" s="809">
        <f t="shared" si="122"/>
        <v>0</v>
      </c>
      <c r="BJ192" s="809">
        <f t="shared" si="123"/>
        <v>7.292278746394282</v>
      </c>
      <c r="BK192" s="809">
        <f t="shared" si="124"/>
        <v>48.128524243741715</v>
      </c>
      <c r="BL192" s="810">
        <f t="shared" si="125"/>
        <v>178.37519580262057</v>
      </c>
      <c r="BM192" s="810">
        <f t="shared" si="126"/>
        <v>84.02839672126504</v>
      </c>
      <c r="BN192" s="810">
        <f t="shared" si="127"/>
        <v>22.110929593353362</v>
      </c>
      <c r="BO192" s="810">
        <f t="shared" si="128"/>
        <v>0</v>
      </c>
      <c r="BP192" s="810">
        <f t="shared" si="129"/>
        <v>44.278787371852779</v>
      </c>
      <c r="BQ192" s="811">
        <f t="shared" si="130"/>
        <v>9.1267561260848069</v>
      </c>
      <c r="BR192" s="811">
        <f t="shared" si="131"/>
        <v>54.033658039129683</v>
      </c>
      <c r="BS192" s="811">
        <f t="shared" si="132"/>
        <v>44.102897534978815</v>
      </c>
      <c r="BT192" s="810">
        <f t="shared" si="133"/>
        <v>7.4347825780455912</v>
      </c>
      <c r="BU192" s="810">
        <f t="shared" si="134"/>
        <v>18.474589213461385</v>
      </c>
      <c r="BV192" s="810">
        <f t="shared" si="135"/>
        <v>6.0693339903525532</v>
      </c>
      <c r="BW192" s="811">
        <f t="shared" si="136"/>
        <v>6.4960059262459868</v>
      </c>
      <c r="BX192" s="812">
        <f t="shared" si="161"/>
        <v>1700.2956410293255</v>
      </c>
      <c r="BY192" s="813">
        <f t="shared" si="165"/>
        <v>7.9601855853432837E-2</v>
      </c>
      <c r="BZ192" s="814">
        <f t="shared" ca="1" si="160"/>
        <v>112.0606324639907</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29.265309399986766</v>
      </c>
      <c r="BE193" s="808">
        <f t="shared" si="118"/>
        <v>135.77962541403815</v>
      </c>
      <c r="BF193" s="808">
        <f t="shared" si="119"/>
        <v>0</v>
      </c>
      <c r="BG193" s="809">
        <f t="shared" si="120"/>
        <v>126.24780266605961</v>
      </c>
      <c r="BH193" s="809">
        <f t="shared" si="121"/>
        <v>54.808899887270378</v>
      </c>
      <c r="BI193" s="809">
        <f t="shared" si="122"/>
        <v>0</v>
      </c>
      <c r="BJ193" s="809">
        <f t="shared" si="123"/>
        <v>1.5871638602846105</v>
      </c>
      <c r="BK193" s="809">
        <f t="shared" si="124"/>
        <v>35.482859543067562</v>
      </c>
      <c r="BL193" s="810">
        <f t="shared" si="125"/>
        <v>72.436813338415405</v>
      </c>
      <c r="BM193" s="810">
        <f t="shared" si="126"/>
        <v>33.019024316549427</v>
      </c>
      <c r="BN193" s="810">
        <f t="shared" si="127"/>
        <v>8.8349211900437368</v>
      </c>
      <c r="BO193" s="810">
        <f t="shared" si="128"/>
        <v>0</v>
      </c>
      <c r="BP193" s="810">
        <f t="shared" si="129"/>
        <v>19.251573819735881</v>
      </c>
      <c r="BQ193" s="811">
        <f t="shared" si="130"/>
        <v>1.3972140600665772</v>
      </c>
      <c r="BR193" s="811">
        <f t="shared" si="131"/>
        <v>23.063251290345157</v>
      </c>
      <c r="BS193" s="811">
        <f t="shared" si="132"/>
        <v>17.809296767162422</v>
      </c>
      <c r="BT193" s="810">
        <f t="shared" si="133"/>
        <v>1.3730159819264487</v>
      </c>
      <c r="BU193" s="810">
        <f t="shared" si="134"/>
        <v>17.924879396554662</v>
      </c>
      <c r="BV193" s="810">
        <f t="shared" si="135"/>
        <v>6.4350484437444138</v>
      </c>
      <c r="BW193" s="811">
        <f t="shared" si="136"/>
        <v>1.7996455029445648</v>
      </c>
      <c r="BX193" s="812">
        <f t="shared" si="161"/>
        <v>586.51634487819581</v>
      </c>
      <c r="BY193" s="813">
        <f t="shared" si="165"/>
        <v>2.7458630378192687E-2</v>
      </c>
      <c r="BZ193" s="814">
        <f t="shared" ca="1" si="160"/>
        <v>108.42822943570103</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491.48557586910414</v>
      </c>
      <c r="BE194" s="808">
        <f t="shared" si="118"/>
        <v>1221.6876305108924</v>
      </c>
      <c r="BF194" s="808">
        <f t="shared" si="119"/>
        <v>0</v>
      </c>
      <c r="BG194" s="809">
        <f t="shared" si="120"/>
        <v>1045.6251408433056</v>
      </c>
      <c r="BH194" s="809">
        <f t="shared" si="121"/>
        <v>377.37254541605745</v>
      </c>
      <c r="BI194" s="809">
        <f t="shared" si="122"/>
        <v>0</v>
      </c>
      <c r="BJ194" s="809">
        <f t="shared" si="123"/>
        <v>22.73632534573624</v>
      </c>
      <c r="BK194" s="809">
        <f t="shared" si="124"/>
        <v>139.97018906065455</v>
      </c>
      <c r="BL194" s="810">
        <f t="shared" si="125"/>
        <v>668.57541445095296</v>
      </c>
      <c r="BM194" s="810">
        <f t="shared" si="126"/>
        <v>290.34995083425059</v>
      </c>
      <c r="BN194" s="810">
        <f t="shared" si="127"/>
        <v>86.965205490178562</v>
      </c>
      <c r="BO194" s="810">
        <f t="shared" si="128"/>
        <v>0</v>
      </c>
      <c r="BP194" s="810">
        <f t="shared" si="129"/>
        <v>199.55496188368525</v>
      </c>
      <c r="BQ194" s="811">
        <f t="shared" si="130"/>
        <v>32.066535259488951</v>
      </c>
      <c r="BR194" s="811">
        <f t="shared" si="131"/>
        <v>180.91701765496089</v>
      </c>
      <c r="BS194" s="811">
        <f t="shared" si="132"/>
        <v>129.06617396756698</v>
      </c>
      <c r="BT194" s="810">
        <f t="shared" si="133"/>
        <v>23.837890018281506</v>
      </c>
      <c r="BU194" s="810">
        <f t="shared" si="134"/>
        <v>78.108157553555515</v>
      </c>
      <c r="BV194" s="810">
        <f t="shared" si="135"/>
        <v>42.725039941002898</v>
      </c>
      <c r="BW194" s="811">
        <f t="shared" si="136"/>
        <v>20.145628344464225</v>
      </c>
      <c r="BX194" s="812">
        <f t="shared" si="161"/>
        <v>5051.1893824441377</v>
      </c>
      <c r="BY194" s="813">
        <f t="shared" si="165"/>
        <v>0.23647890367247837</v>
      </c>
      <c r="BZ194" s="814">
        <f t="shared" ca="1" si="160"/>
        <v>110.34356873311961</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546.79613391104772</v>
      </c>
      <c r="BE196" s="819">
        <f t="shared" si="118"/>
        <v>1675.8897850185142</v>
      </c>
      <c r="BF196" s="819">
        <f t="shared" si="119"/>
        <v>0</v>
      </c>
      <c r="BG196" s="820">
        <f t="shared" si="120"/>
        <v>1321.5279998152839</v>
      </c>
      <c r="BH196" s="820">
        <f t="shared" si="121"/>
        <v>471.33282232295238</v>
      </c>
      <c r="BI196" s="820">
        <f t="shared" si="122"/>
        <v>0</v>
      </c>
      <c r="BJ196" s="820">
        <f t="shared" si="123"/>
        <v>30.881556792287142</v>
      </c>
      <c r="BK196" s="820">
        <f t="shared" si="124"/>
        <v>173.00215092621153</v>
      </c>
      <c r="BL196" s="821">
        <f t="shared" si="125"/>
        <v>780.53321626150444</v>
      </c>
      <c r="BM196" s="821">
        <f t="shared" si="126"/>
        <v>396.85548038419273</v>
      </c>
      <c r="BN196" s="821">
        <f t="shared" si="127"/>
        <v>103.70153918429351</v>
      </c>
      <c r="BO196" s="821">
        <f t="shared" si="128"/>
        <v>0</v>
      </c>
      <c r="BP196" s="821">
        <f t="shared" si="129"/>
        <v>195.7326810919844</v>
      </c>
      <c r="BQ196" s="822">
        <f t="shared" si="130"/>
        <v>37.3149488275482</v>
      </c>
      <c r="BR196" s="822">
        <f t="shared" si="131"/>
        <v>253.94226777939869</v>
      </c>
      <c r="BS196" s="822">
        <f t="shared" si="132"/>
        <v>146.65065518733999</v>
      </c>
      <c r="BT196" s="821">
        <f t="shared" si="133"/>
        <v>28.871741183226128</v>
      </c>
      <c r="BU196" s="821">
        <f t="shared" si="134"/>
        <v>73.029790217126347</v>
      </c>
      <c r="BV196" s="821">
        <f t="shared" si="135"/>
        <v>48.220970241137543</v>
      </c>
      <c r="BW196" s="822">
        <f t="shared" si="136"/>
        <v>34.283663666669092</v>
      </c>
      <c r="BX196" s="823">
        <f t="shared" si="161"/>
        <v>6318.567402810716</v>
      </c>
      <c r="BY196" s="842">
        <f t="shared" si="165"/>
        <v>0.29581308065593237</v>
      </c>
      <c r="BZ196" s="825">
        <f t="shared" ca="1" si="160"/>
        <v>109.925629033565</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806.08666327626872</v>
      </c>
      <c r="BE197" s="808">
        <f t="shared" si="118"/>
        <v>2481.5819572811956</v>
      </c>
      <c r="BF197" s="808">
        <f t="shared" si="119"/>
        <v>0</v>
      </c>
      <c r="BG197" s="829">
        <f t="shared" si="120"/>
        <v>2328.0350387126155</v>
      </c>
      <c r="BH197" s="829">
        <f t="shared" si="121"/>
        <v>980.62978201033729</v>
      </c>
      <c r="BI197" s="829">
        <f t="shared" si="122"/>
        <v>0</v>
      </c>
      <c r="BJ197" s="829">
        <f t="shared" si="123"/>
        <v>60.111694836213559</v>
      </c>
      <c r="BK197" s="829">
        <f t="shared" si="124"/>
        <v>386.92906277806935</v>
      </c>
      <c r="BL197" s="810">
        <f t="shared" si="125"/>
        <v>1964.4506990684285</v>
      </c>
      <c r="BM197" s="810">
        <f t="shared" si="126"/>
        <v>842.02414359674674</v>
      </c>
      <c r="BN197" s="810">
        <f t="shared" si="127"/>
        <v>296.41027161339611</v>
      </c>
      <c r="BO197" s="810">
        <f t="shared" si="128"/>
        <v>0</v>
      </c>
      <c r="BP197" s="810">
        <f t="shared" si="129"/>
        <v>472.63741979427789</v>
      </c>
      <c r="BQ197" s="830">
        <f t="shared" si="130"/>
        <v>86.243041920495202</v>
      </c>
      <c r="BR197" s="830">
        <f t="shared" si="131"/>
        <v>588.01014765302784</v>
      </c>
      <c r="BS197" s="830">
        <f t="shared" si="132"/>
        <v>514.94761538793409</v>
      </c>
      <c r="BT197" s="810">
        <f t="shared" si="133"/>
        <v>76.155362338538211</v>
      </c>
      <c r="BU197" s="810">
        <f t="shared" si="134"/>
        <v>220.73576336959391</v>
      </c>
      <c r="BV197" s="810">
        <f t="shared" si="135"/>
        <v>102.84847836326385</v>
      </c>
      <c r="BW197" s="830">
        <f t="shared" si="136"/>
        <v>37.963405042927953</v>
      </c>
      <c r="BX197" s="816">
        <f t="shared" si="161"/>
        <v>12245.800547043331</v>
      </c>
      <c r="BY197" s="755">
        <f t="shared" si="165"/>
        <v>0.57330526905633572</v>
      </c>
      <c r="BZ197" s="805">
        <f t="shared" ca="1" si="160"/>
        <v>103.5490253020303</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1082.9659415579542</v>
      </c>
      <c r="BE199" s="808">
        <f t="shared" ref="BE199:BE262" si="172">IF(OR(L199="",L199="*"),"",BE$5*L199)</f>
        <v>3313.5957565455201</v>
      </c>
      <c r="BF199" s="808">
        <f t="shared" ref="BF199:BF262" si="173">IF(OR(N199="",N199="*"),"",BF$5*N199)</f>
        <v>0</v>
      </c>
      <c r="BG199" s="829">
        <f t="shared" ref="BG199:BG262" si="174">IF(OR(P199="",P199="*"),"",BG$5*P199)</f>
        <v>3054.8311006062954</v>
      </c>
      <c r="BH199" s="829">
        <f t="shared" ref="BH199:BH262" si="175">IF(OR(R199="",R199="*"),"",BH$5*R199)</f>
        <v>1233.4612430642885</v>
      </c>
      <c r="BI199" s="829">
        <f t="shared" ref="BI199:BI262" si="176">IF(OR(T199="",T199="*"),"",BI$5*T199)</f>
        <v>0</v>
      </c>
      <c r="BJ199" s="829">
        <f t="shared" ref="BJ199:BJ262" si="177">IF(OR(V199="",V199="*"),"",BJ$5*V199)</f>
        <v>71.731014544791066</v>
      </c>
      <c r="BK199" s="829">
        <f t="shared" ref="BK199:BK262" si="178">IF(OR(X199="",X199="*"),"",BK$5*X199)</f>
        <v>471.67667659307835</v>
      </c>
      <c r="BL199" s="810">
        <f t="shared" ref="BL199:BL262" si="179">IF(OR(Z199="",Z199="*"),"",BL$5*Z199)</f>
        <v>2377.4241002613144</v>
      </c>
      <c r="BM199" s="810">
        <f t="shared" ref="BM199:BM262" si="180">IF(OR(AB199="",AB199="*"),"",BM$5*AB199)</f>
        <v>1036.2884175969023</v>
      </c>
      <c r="BN199" s="810">
        <f t="shared" ref="BN199:BN262" si="181">IF(OR(AD199="",AD199="*"),"",BN$5*AD199)</f>
        <v>352.81713759600933</v>
      </c>
      <c r="BO199" s="810">
        <f t="shared" ref="BO199:BO262" si="182">IF(OR(AF199="",AF199="*"),"",BO$5*AF199)</f>
        <v>0</v>
      </c>
      <c r="BP199" s="810">
        <f t="shared" ref="BP199:BP262" si="183">IF(OR(AH199="",AH199="*"),"",BP$5*AH199)</f>
        <v>578.38957239433194</v>
      </c>
      <c r="BQ199" s="830">
        <f t="shared" ref="BQ199:BQ262" si="184">IF(OR(AJ199="",AJ199="*"),"",BQ$5*AJ199)</f>
        <v>105.47755367699848</v>
      </c>
      <c r="BR199" s="830">
        <f t="shared" ref="BR199:BR262" si="185">IF(OR(AL199="",AL199="*"),"",BR$5*AL199)</f>
        <v>761.28744131041867</v>
      </c>
      <c r="BS199" s="830">
        <f t="shared" ref="BS199:BS262" si="186">IF(OR(AN199="",AN199="*"),"",BS$5*AN199)</f>
        <v>585.86410433779224</v>
      </c>
      <c r="BT199" s="810">
        <f t="shared" ref="BT199:BT262" si="187">IF(OR(AP199="",AP199="*"),"",BT$5*AP199)</f>
        <v>90.422739425172523</v>
      </c>
      <c r="BU199" s="810">
        <f t="shared" ref="BU199:BU262" si="188">IF(OR(AR199="",AR199="*"),"",BU$5*AR199)</f>
        <v>253.63850555904261</v>
      </c>
      <c r="BV199" s="810">
        <f t="shared" ref="BV199:BV262" si="189">IF(OR(AT199="",AT199="*"),"",BV$5*AT199)</f>
        <v>128.68768489961357</v>
      </c>
      <c r="BW199" s="830">
        <f t="shared" ref="BW199:BW262" si="190">IF(OR(AV199="",AV199="*"),"",BW$5*AV199)</f>
        <v>60.476662592063086</v>
      </c>
      <c r="BX199" s="860">
        <f t="shared" ref="BX199:BX262" si="191">IF(SUM(BB199:BW199)=0,"",SUM(BB199:BW199))</f>
        <v>15559.03565256159</v>
      </c>
      <c r="BY199" s="860">
        <f t="shared" si="165"/>
        <v>0.72841927212366997</v>
      </c>
      <c r="BZ199" s="805">
        <f t="shared" ca="1" si="160"/>
        <v>104.78413818265221</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50.995069013959622</v>
      </c>
      <c r="BE200" s="808">
        <f t="shared" si="172"/>
        <v>186.22238891877888</v>
      </c>
      <c r="BF200" s="808">
        <f t="shared" si="173"/>
        <v>0</v>
      </c>
      <c r="BG200" s="829">
        <f t="shared" si="174"/>
        <v>166.62123724390688</v>
      </c>
      <c r="BH200" s="829">
        <f t="shared" si="175"/>
        <v>57.326766339366181</v>
      </c>
      <c r="BI200" s="829">
        <f t="shared" si="176"/>
        <v>0</v>
      </c>
      <c r="BJ200" s="829">
        <f t="shared" si="177"/>
        <v>4.8407703168739493</v>
      </c>
      <c r="BK200" s="829">
        <f t="shared" si="178"/>
        <v>22.562158941029193</v>
      </c>
      <c r="BL200" s="810">
        <f t="shared" si="179"/>
        <v>102.51174591939139</v>
      </c>
      <c r="BM200" s="810">
        <f t="shared" si="180"/>
        <v>66.772053490584511</v>
      </c>
      <c r="BN200" s="810">
        <f t="shared" si="181"/>
        <v>13.660215939478421</v>
      </c>
      <c r="BO200" s="810">
        <f t="shared" si="182"/>
        <v>0</v>
      </c>
      <c r="BP200" s="810">
        <f t="shared" si="183"/>
        <v>26.952889284680193</v>
      </c>
      <c r="BQ200" s="830">
        <f t="shared" si="184"/>
        <v>4.5484616390898784</v>
      </c>
      <c r="BR200" s="830">
        <f t="shared" si="185"/>
        <v>11.868199758842724</v>
      </c>
      <c r="BS200" s="830">
        <f t="shared" si="186"/>
        <v>29.196859661924634</v>
      </c>
      <c r="BT200" s="810">
        <f t="shared" si="187"/>
        <v>3.7041704425516739</v>
      </c>
      <c r="BU200" s="810">
        <f t="shared" si="188"/>
        <v>12.327129444170106</v>
      </c>
      <c r="BV200" s="810">
        <f t="shared" si="189"/>
        <v>5.7650453715103138</v>
      </c>
      <c r="BW200" s="830">
        <f t="shared" si="190"/>
        <v>2.4881897485173905</v>
      </c>
      <c r="BX200" s="860">
        <f t="shared" si="191"/>
        <v>768.3633514746557</v>
      </c>
      <c r="BY200" s="860">
        <f t="shared" si="165"/>
        <v>3.5972067016603729E-2</v>
      </c>
      <c r="BZ200" s="805">
        <f t="shared" ref="BZ200:BZ263" ca="1" si="215">IFERROR(IF(DA200&gt;0,BY200/DA200*100,""),"")</f>
        <v>107.2068738221658</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55.439995623904217</v>
      </c>
      <c r="BE201" s="808">
        <f t="shared" si="172"/>
        <v>248.69594903837574</v>
      </c>
      <c r="BF201" s="808">
        <f t="shared" si="173"/>
        <v>0</v>
      </c>
      <c r="BG201" s="829">
        <f t="shared" si="174"/>
        <v>188.05862056364955</v>
      </c>
      <c r="BH201" s="829">
        <f t="shared" si="175"/>
        <v>62.049578550634344</v>
      </c>
      <c r="BI201" s="829">
        <f t="shared" si="176"/>
        <v>0</v>
      </c>
      <c r="BJ201" s="829">
        <f t="shared" si="177"/>
        <v>6.5727510699184144</v>
      </c>
      <c r="BK201" s="829">
        <f t="shared" si="178"/>
        <v>28.773609726156149</v>
      </c>
      <c r="BL201" s="810">
        <f t="shared" si="179"/>
        <v>116.79813042791814</v>
      </c>
      <c r="BM201" s="810">
        <f t="shared" si="180"/>
        <v>58.049621827822001</v>
      </c>
      <c r="BN201" s="810">
        <f t="shared" si="181"/>
        <v>15.178246971883301</v>
      </c>
      <c r="BO201" s="810">
        <f t="shared" si="182"/>
        <v>0</v>
      </c>
      <c r="BP201" s="810">
        <f t="shared" si="183"/>
        <v>30.892750691272788</v>
      </c>
      <c r="BQ201" s="830">
        <f t="shared" si="184"/>
        <v>7.0741838957340226</v>
      </c>
      <c r="BR201" s="830">
        <f t="shared" si="185"/>
        <v>34.950382806962168</v>
      </c>
      <c r="BS201" s="830">
        <f t="shared" si="186"/>
        <v>30.217864514830023</v>
      </c>
      <c r="BT201" s="810">
        <f t="shared" si="187"/>
        <v>4.666037727198038</v>
      </c>
      <c r="BU201" s="810">
        <f t="shared" si="188"/>
        <v>11.900290310493862</v>
      </c>
      <c r="BV201" s="810">
        <f t="shared" si="189"/>
        <v>7.978373230808077</v>
      </c>
      <c r="BW201" s="830">
        <f t="shared" si="190"/>
        <v>4.5233443428965012</v>
      </c>
      <c r="BX201" s="860">
        <f t="shared" si="191"/>
        <v>911.81973132045732</v>
      </c>
      <c r="BY201" s="861">
        <f>IF(BX201&lt;&gt;"", BX201 / $BX$5, "")</f>
        <v>4.2688189668560736E-2</v>
      </c>
      <c r="BZ201" s="805">
        <f t="shared" ca="1" si="215"/>
        <v>106.28606634465041</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36.501500549205709</v>
      </c>
      <c r="BE202" s="808">
        <f t="shared" si="172"/>
        <v>102.25763109638061</v>
      </c>
      <c r="BF202" s="808">
        <f t="shared" si="173"/>
        <v>0</v>
      </c>
      <c r="BG202" s="829">
        <f t="shared" si="174"/>
        <v>55.791053120212112</v>
      </c>
      <c r="BH202" s="829">
        <f t="shared" si="175"/>
        <v>24.468829922842346</v>
      </c>
      <c r="BI202" s="829">
        <f t="shared" si="176"/>
        <v>0</v>
      </c>
      <c r="BJ202" s="829">
        <f t="shared" si="177"/>
        <v>3.1329906715849765</v>
      </c>
      <c r="BK202" s="829">
        <f t="shared" si="178"/>
        <v>9.5242048815007578</v>
      </c>
      <c r="BL202" s="810">
        <f t="shared" si="179"/>
        <v>28.840916065277213</v>
      </c>
      <c r="BM202" s="810">
        <f t="shared" si="180"/>
        <v>27.557167088935969</v>
      </c>
      <c r="BN202" s="810">
        <f t="shared" si="181"/>
        <v>2.7263614444465887</v>
      </c>
      <c r="BO202" s="810">
        <f t="shared" si="182"/>
        <v>0</v>
      </c>
      <c r="BP202" s="810">
        <f t="shared" si="183"/>
        <v>8.5536506495535019</v>
      </c>
      <c r="BQ202" s="830">
        <f t="shared" si="184"/>
        <v>1.1670687968060598</v>
      </c>
      <c r="BR202" s="830">
        <f t="shared" si="185"/>
        <v>5.6640134170857861</v>
      </c>
      <c r="BS202" s="830">
        <f t="shared" si="186"/>
        <v>3.5310640272929605</v>
      </c>
      <c r="BT202" s="810">
        <f t="shared" si="187"/>
        <v>2.2817217480190322</v>
      </c>
      <c r="BU202" s="810">
        <f t="shared" si="188"/>
        <v>5.8193166872440765</v>
      </c>
      <c r="BV202" s="810">
        <f t="shared" si="189"/>
        <v>3.2844736282053932</v>
      </c>
      <c r="BW202" s="830">
        <f t="shared" si="190"/>
        <v>1.4559535144909552</v>
      </c>
      <c r="BX202" s="860">
        <f t="shared" si="191"/>
        <v>322.55791730908402</v>
      </c>
      <c r="BY202" s="860">
        <f t="shared" ref="BY202:BY264" si="218">IF(BX202&lt;&gt;"", BX202 / $BX$5, "")</f>
        <v>1.5101026091249251E-2</v>
      </c>
      <c r="BZ202" s="805">
        <f t="shared" ca="1" si="215"/>
        <v>110.42441576788823</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126.98029044229305</v>
      </c>
      <c r="BE203" s="808">
        <f t="shared" si="172"/>
        <v>306.7000167006546</v>
      </c>
      <c r="BF203" s="808">
        <f t="shared" si="173"/>
        <v>0</v>
      </c>
      <c r="BG203" s="829">
        <f t="shared" si="174"/>
        <v>184.26102699383856</v>
      </c>
      <c r="BH203" s="829">
        <f t="shared" si="175"/>
        <v>74.656186456158295</v>
      </c>
      <c r="BI203" s="829">
        <f t="shared" si="176"/>
        <v>0</v>
      </c>
      <c r="BJ203" s="829">
        <f t="shared" si="177"/>
        <v>4.7157250253323495</v>
      </c>
      <c r="BK203" s="829">
        <f t="shared" si="178"/>
        <v>27.394563562516986</v>
      </c>
      <c r="BL203" s="810">
        <f t="shared" si="179"/>
        <v>119.4090226560327</v>
      </c>
      <c r="BM203" s="810">
        <f t="shared" si="180"/>
        <v>50.212363976695109</v>
      </c>
      <c r="BN203" s="810">
        <f t="shared" si="181"/>
        <v>15.729848845872294</v>
      </c>
      <c r="BO203" s="810">
        <f t="shared" si="182"/>
        <v>0</v>
      </c>
      <c r="BP203" s="810">
        <f t="shared" si="183"/>
        <v>23.581237866424779</v>
      </c>
      <c r="BQ203" s="830">
        <f t="shared" si="184"/>
        <v>5.29072273941504</v>
      </c>
      <c r="BR203" s="830">
        <f t="shared" si="185"/>
        <v>28.182378139117198</v>
      </c>
      <c r="BS203" s="830">
        <f t="shared" si="186"/>
        <v>12.788378033433554</v>
      </c>
      <c r="BT203" s="810">
        <f t="shared" si="187"/>
        <v>3.9524341788231165</v>
      </c>
      <c r="BU203" s="810">
        <f t="shared" si="188"/>
        <v>10.080311585769802</v>
      </c>
      <c r="BV203" s="810">
        <f t="shared" si="189"/>
        <v>5.3538714742643636</v>
      </c>
      <c r="BW203" s="830">
        <f t="shared" si="190"/>
        <v>3.3029185116291955</v>
      </c>
      <c r="BX203" s="860">
        <f t="shared" si="191"/>
        <v>1002.5912971882708</v>
      </c>
      <c r="BY203" s="860">
        <f>IF(BX203&lt;&gt;"", BX203 / $BX$5, "")</f>
        <v>4.6937794812184963E-2</v>
      </c>
      <c r="BZ203" s="805">
        <f t="shared" ca="1" si="215"/>
        <v>116.74841762157774</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731.93945341085532</v>
      </c>
      <c r="BE205" s="808">
        <f t="shared" si="172"/>
        <v>2126.5638284710076</v>
      </c>
      <c r="BF205" s="808">
        <f t="shared" si="173"/>
        <v>0</v>
      </c>
      <c r="BG205" s="829">
        <f t="shared" si="174"/>
        <v>1883.9712243619078</v>
      </c>
      <c r="BH205" s="829">
        <f t="shared" si="175"/>
        <v>798.99575733408847</v>
      </c>
      <c r="BI205" s="829">
        <f t="shared" si="176"/>
        <v>0</v>
      </c>
      <c r="BJ205" s="829">
        <f t="shared" si="177"/>
        <v>63.479914376869225</v>
      </c>
      <c r="BK205" s="829">
        <f t="shared" si="178"/>
        <v>291.86102193888667</v>
      </c>
      <c r="BL205" s="810">
        <f t="shared" si="179"/>
        <v>1448.9363193436859</v>
      </c>
      <c r="BM205" s="810">
        <f t="shared" si="180"/>
        <v>701.37202191453764</v>
      </c>
      <c r="BN205" s="810">
        <f t="shared" si="181"/>
        <v>236.73601988002815</v>
      </c>
      <c r="BO205" s="810">
        <f t="shared" si="182"/>
        <v>0</v>
      </c>
      <c r="BP205" s="810">
        <f t="shared" si="183"/>
        <v>364.98770047830226</v>
      </c>
      <c r="BQ205" s="830">
        <f t="shared" si="184"/>
        <v>81.266915754217692</v>
      </c>
      <c r="BR205" s="830">
        <f t="shared" si="185"/>
        <v>518.45755228626342</v>
      </c>
      <c r="BS205" s="830">
        <f t="shared" si="186"/>
        <v>400.51337846739358</v>
      </c>
      <c r="BT205" s="810">
        <f t="shared" si="187"/>
        <v>71.115465688410879</v>
      </c>
      <c r="BU205" s="810">
        <f t="shared" si="188"/>
        <v>198.67054660534728</v>
      </c>
      <c r="BV205" s="810">
        <f t="shared" si="189"/>
        <v>106.50381670518379</v>
      </c>
      <c r="BW205" s="830">
        <f t="shared" si="190"/>
        <v>49.268416663392081</v>
      </c>
      <c r="BX205" s="860">
        <f t="shared" si="191"/>
        <v>10074.639353680379</v>
      </c>
      <c r="BY205" s="860">
        <f t="shared" ref="BY205:BY268" si="219">IF(BX205&lt;&gt;"", BX205 / $BX$5, "")</f>
        <v>0.47165914577155332</v>
      </c>
      <c r="BZ205" s="805">
        <f t="shared" ca="1" si="215"/>
        <v>102.1381238829407</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437.54525196997508</v>
      </c>
      <c r="BE206" s="808">
        <f t="shared" si="172"/>
        <v>1335.1434382622738</v>
      </c>
      <c r="BF206" s="808">
        <f t="shared" si="173"/>
        <v>0</v>
      </c>
      <c r="BG206" s="829">
        <f t="shared" si="174"/>
        <v>1226.832285072323</v>
      </c>
      <c r="BH206" s="829">
        <f t="shared" si="175"/>
        <v>442.93116976386085</v>
      </c>
      <c r="BI206" s="829">
        <f t="shared" si="176"/>
        <v>0</v>
      </c>
      <c r="BJ206" s="829">
        <f t="shared" si="177"/>
        <v>17.132603386331287</v>
      </c>
      <c r="BK206" s="829">
        <f t="shared" si="178"/>
        <v>158.62439636079515</v>
      </c>
      <c r="BL206" s="810">
        <f t="shared" si="179"/>
        <v>899.46507027145435</v>
      </c>
      <c r="BM206" s="810">
        <f t="shared" si="180"/>
        <v>359.47311484990877</v>
      </c>
      <c r="BN206" s="810">
        <f t="shared" si="181"/>
        <v>106.56991896477783</v>
      </c>
      <c r="BO206" s="810">
        <f t="shared" si="182"/>
        <v>0</v>
      </c>
      <c r="BP206" s="810">
        <f t="shared" si="183"/>
        <v>194.57479208778483</v>
      </c>
      <c r="BQ206" s="830">
        <f t="shared" si="184"/>
        <v>25.960766491137981</v>
      </c>
      <c r="BR206" s="830">
        <f t="shared" si="185"/>
        <v>218.82425449922161</v>
      </c>
      <c r="BS206" s="830">
        <f t="shared" si="186"/>
        <v>170.17982544328407</v>
      </c>
      <c r="BT206" s="810">
        <f t="shared" si="187"/>
        <v>21.113449607908944</v>
      </c>
      <c r="BU206" s="810">
        <f t="shared" si="188"/>
        <v>58.983239914454622</v>
      </c>
      <c r="BV206" s="810">
        <f t="shared" si="189"/>
        <v>30.711398518900864</v>
      </c>
      <c r="BW206" s="830">
        <f t="shared" si="190"/>
        <v>12.567257556399728</v>
      </c>
      <c r="BX206" s="860">
        <f t="shared" si="191"/>
        <v>5716.6322330207931</v>
      </c>
      <c r="BY206" s="860">
        <f t="shared" si="219"/>
        <v>0.26763259517887611</v>
      </c>
      <c r="BZ206" s="805">
        <f t="shared" ca="1" si="215"/>
        <v>111.4601233352349</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183.39809180648473</v>
      </c>
      <c r="BE207" s="808">
        <f t="shared" si="172"/>
        <v>695.76447556642393</v>
      </c>
      <c r="BF207" s="808">
        <f t="shared" si="173"/>
        <v>0</v>
      </c>
      <c r="BG207" s="829">
        <f t="shared" si="174"/>
        <v>538.75952909366913</v>
      </c>
      <c r="BH207" s="829">
        <f t="shared" si="175"/>
        <v>210.03567723534033</v>
      </c>
      <c r="BI207" s="829">
        <f t="shared" si="176"/>
        <v>0</v>
      </c>
      <c r="BJ207" s="829">
        <f t="shared" si="177"/>
        <v>10.38073386530032</v>
      </c>
      <c r="BK207" s="829">
        <f t="shared" si="178"/>
        <v>109.44579540459908</v>
      </c>
      <c r="BL207" s="810">
        <f t="shared" si="179"/>
        <v>396.58252571478971</v>
      </c>
      <c r="BM207" s="810">
        <f t="shared" si="180"/>
        <v>178.03448721649295</v>
      </c>
      <c r="BN207" s="810">
        <f t="shared" si="181"/>
        <v>56.805871952883628</v>
      </c>
      <c r="BO207" s="810">
        <f t="shared" si="182"/>
        <v>0</v>
      </c>
      <c r="BP207" s="810">
        <f t="shared" si="183"/>
        <v>108.80760832017525</v>
      </c>
      <c r="BQ207" s="830">
        <f t="shared" si="184"/>
        <v>16.330308502687704</v>
      </c>
      <c r="BR207" s="830">
        <f t="shared" si="185"/>
        <v>104.67060864694052</v>
      </c>
      <c r="BS207" s="830">
        <f t="shared" si="186"/>
        <v>90.905066664595495</v>
      </c>
      <c r="BT207" s="810">
        <f t="shared" si="187"/>
        <v>12.798188225444459</v>
      </c>
      <c r="BU207" s="810">
        <f t="shared" si="188"/>
        <v>36.111767066918055</v>
      </c>
      <c r="BV207" s="810">
        <f t="shared" si="189"/>
        <v>13.854233380316987</v>
      </c>
      <c r="BW207" s="830">
        <f t="shared" si="190"/>
        <v>10.411394489805287</v>
      </c>
      <c r="BX207" s="860">
        <f t="shared" si="191"/>
        <v>2773.0963631528675</v>
      </c>
      <c r="BY207" s="860">
        <f t="shared" si="219"/>
        <v>0.12982660876183838</v>
      </c>
      <c r="BZ207" s="805">
        <f t="shared" ca="1" si="215"/>
        <v>107.42069384205715</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5</v>
      </c>
      <c r="BA210" s="717" t="str">
        <f t="shared" si="214"/>
        <v>£0 - £20,000</v>
      </c>
      <c r="BB210" s="828">
        <f t="shared" si="169"/>
        <v>0</v>
      </c>
      <c r="BC210" s="828">
        <f t="shared" si="170"/>
        <v>0</v>
      </c>
      <c r="BD210" s="828">
        <f t="shared" si="171"/>
        <v>48.692823788541531</v>
      </c>
      <c r="BE210" s="808">
        <f t="shared" si="172"/>
        <v>317.7263733050284</v>
      </c>
      <c r="BF210" s="808">
        <f t="shared" si="173"/>
        <v>0</v>
      </c>
      <c r="BG210" s="829">
        <f t="shared" si="174"/>
        <v>351.4594587148228</v>
      </c>
      <c r="BH210" s="829">
        <f t="shared" si="175"/>
        <v>145.85198141507024</v>
      </c>
      <c r="BI210" s="829">
        <f t="shared" si="176"/>
        <v>0</v>
      </c>
      <c r="BJ210" s="829">
        <f t="shared" si="177"/>
        <v>13.081718762238793</v>
      </c>
      <c r="BK210" s="829">
        <f t="shared" si="178"/>
        <v>57.171504415382195</v>
      </c>
      <c r="BL210" s="810">
        <f t="shared" si="179"/>
        <v>401.93831982036875</v>
      </c>
      <c r="BM210" s="810">
        <f t="shared" si="180"/>
        <v>190.53285192396717</v>
      </c>
      <c r="BN210" s="810">
        <f t="shared" si="181"/>
        <v>63.399216624184348</v>
      </c>
      <c r="BO210" s="810">
        <f t="shared" si="182"/>
        <v>0</v>
      </c>
      <c r="BP210" s="810">
        <f t="shared" si="183"/>
        <v>121.3742043965472</v>
      </c>
      <c r="BQ210" s="830">
        <f t="shared" si="184"/>
        <v>40.349226037168521</v>
      </c>
      <c r="BR210" s="830">
        <f t="shared" si="185"/>
        <v>180.37323517827892</v>
      </c>
      <c r="BS210" s="830">
        <f t="shared" si="186"/>
        <v>156.54720671697166</v>
      </c>
      <c r="BT210" s="810">
        <f t="shared" si="187"/>
        <v>39.085697439569792</v>
      </c>
      <c r="BU210" s="810">
        <f t="shared" si="188"/>
        <v>146.75260479543456</v>
      </c>
      <c r="BV210" s="810">
        <f t="shared" si="189"/>
        <v>128.71534155809198</v>
      </c>
      <c r="BW210" s="830">
        <f t="shared" si="190"/>
        <v>23.266743991207584</v>
      </c>
      <c r="BX210" s="860">
        <f t="shared" si="191"/>
        <v>2426.3185088828745</v>
      </c>
      <c r="BY210" s="860">
        <f t="shared" si="219"/>
        <v>0.11359169049077128</v>
      </c>
      <c r="BZ210" s="805">
        <f t="shared" ca="1" si="215"/>
        <v>83.773917467066568</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0</v>
      </c>
      <c r="BD211" s="828">
        <f t="shared" si="171"/>
        <v>158.75774836629222</v>
      </c>
      <c r="BE211" s="808">
        <f t="shared" si="172"/>
        <v>747.16284250788954</v>
      </c>
      <c r="BF211" s="808">
        <f t="shared" si="173"/>
        <v>0</v>
      </c>
      <c r="BG211" s="829">
        <f t="shared" si="174"/>
        <v>946.15667310276012</v>
      </c>
      <c r="BH211" s="829">
        <f t="shared" si="175"/>
        <v>403.03344093059161</v>
      </c>
      <c r="BI211" s="829">
        <f t="shared" si="176"/>
        <v>0</v>
      </c>
      <c r="BJ211" s="829">
        <f t="shared" si="177"/>
        <v>35.171500477012039</v>
      </c>
      <c r="BK211" s="829">
        <f t="shared" si="178"/>
        <v>133.31396500572677</v>
      </c>
      <c r="BL211" s="810">
        <f t="shared" si="179"/>
        <v>859.56313816584145</v>
      </c>
      <c r="BM211" s="810">
        <f t="shared" si="180"/>
        <v>436.59235046111587</v>
      </c>
      <c r="BN211" s="810">
        <f t="shared" si="181"/>
        <v>127.8908855660482</v>
      </c>
      <c r="BO211" s="810">
        <f t="shared" si="182"/>
        <v>0</v>
      </c>
      <c r="BP211" s="810">
        <f t="shared" si="183"/>
        <v>267.39692512423869</v>
      </c>
      <c r="BQ211" s="830">
        <f t="shared" si="184"/>
        <v>65.877133798909497</v>
      </c>
      <c r="BR211" s="830">
        <f t="shared" si="185"/>
        <v>309.57061053693968</v>
      </c>
      <c r="BS211" s="830">
        <f t="shared" si="186"/>
        <v>297.73268018199605</v>
      </c>
      <c r="BT211" s="810">
        <f t="shared" si="187"/>
        <v>62.1032350243756</v>
      </c>
      <c r="BU211" s="810">
        <f t="shared" si="188"/>
        <v>190.59498868562113</v>
      </c>
      <c r="BV211" s="810">
        <f t="shared" si="189"/>
        <v>117.93611552490739</v>
      </c>
      <c r="BW211" s="830">
        <f t="shared" si="190"/>
        <v>25.586271615367455</v>
      </c>
      <c r="BX211" s="860">
        <f t="shared" si="191"/>
        <v>5184.440505075635</v>
      </c>
      <c r="BY211" s="860">
        <f t="shared" si="219"/>
        <v>0.24271725211028253</v>
      </c>
      <c r="BZ211" s="805">
        <f t="shared" ca="1" si="215"/>
        <v>91.612384405181118</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0</v>
      </c>
      <c r="BD212" s="828">
        <f t="shared" si="171"/>
        <v>237.39136564832245</v>
      </c>
      <c r="BE212" s="808">
        <f t="shared" si="172"/>
        <v>877.11681538188031</v>
      </c>
      <c r="BF212" s="808">
        <f t="shared" si="173"/>
        <v>0</v>
      </c>
      <c r="BG212" s="829">
        <f t="shared" si="174"/>
        <v>834.22334716693695</v>
      </c>
      <c r="BH212" s="829">
        <f t="shared" si="175"/>
        <v>367.81326444925105</v>
      </c>
      <c r="BI212" s="829">
        <f t="shared" si="176"/>
        <v>0</v>
      </c>
      <c r="BJ212" s="829">
        <f t="shared" si="177"/>
        <v>29.205558502217297</v>
      </c>
      <c r="BK212" s="829">
        <f t="shared" si="178"/>
        <v>137.48076017656444</v>
      </c>
      <c r="BL212" s="810">
        <f t="shared" si="179"/>
        <v>707.92425018169615</v>
      </c>
      <c r="BM212" s="810">
        <f t="shared" si="180"/>
        <v>341.42871718530949</v>
      </c>
      <c r="BN212" s="810">
        <f t="shared" si="181"/>
        <v>147.16154429837727</v>
      </c>
      <c r="BO212" s="810">
        <f t="shared" si="182"/>
        <v>0</v>
      </c>
      <c r="BP212" s="810">
        <f t="shared" si="183"/>
        <v>164.76808699046248</v>
      </c>
      <c r="BQ212" s="830">
        <f t="shared" si="184"/>
        <v>47.308425846619983</v>
      </c>
      <c r="BR212" s="830">
        <f t="shared" si="185"/>
        <v>307.68825423265298</v>
      </c>
      <c r="BS212" s="830">
        <f t="shared" si="186"/>
        <v>232.81049466926493</v>
      </c>
      <c r="BT212" s="810">
        <f t="shared" si="187"/>
        <v>43.169055206150716</v>
      </c>
      <c r="BU212" s="810">
        <f t="shared" si="188"/>
        <v>57.844176881659379</v>
      </c>
      <c r="BV212" s="810">
        <f t="shared" si="189"/>
        <v>32.591447335206411</v>
      </c>
      <c r="BW212" s="830">
        <f t="shared" si="190"/>
        <v>20.47120767586059</v>
      </c>
      <c r="BX212" s="860">
        <f t="shared" si="191"/>
        <v>4586.396771828433</v>
      </c>
      <c r="BY212" s="860">
        <f t="shared" si="219"/>
        <v>0.21471894999196783</v>
      </c>
      <c r="BZ212" s="805">
        <f t="shared" ca="1" si="215"/>
        <v>97.043600465200896</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4</v>
      </c>
      <c r="BA213" s="717" t="str">
        <f t="shared" si="214"/>
        <v>£60,000 - £80,000</v>
      </c>
      <c r="BB213" s="828">
        <f t="shared" si="169"/>
        <v>0</v>
      </c>
      <c r="BC213" s="828">
        <f t="shared" si="170"/>
        <v>0</v>
      </c>
      <c r="BD213" s="828">
        <f t="shared" si="171"/>
        <v>233.25956568416188</v>
      </c>
      <c r="BE213" s="808">
        <f t="shared" si="172"/>
        <v>775.08682802241776</v>
      </c>
      <c r="BF213" s="808">
        <f t="shared" si="173"/>
        <v>0</v>
      </c>
      <c r="BG213" s="829">
        <f t="shared" si="174"/>
        <v>692.80681644687195</v>
      </c>
      <c r="BH213" s="829">
        <f t="shared" si="175"/>
        <v>311.62104678956507</v>
      </c>
      <c r="BI213" s="829">
        <f t="shared" si="176"/>
        <v>0</v>
      </c>
      <c r="BJ213" s="829">
        <f t="shared" si="177"/>
        <v>29.051480675269325</v>
      </c>
      <c r="BK213" s="829">
        <f t="shared" si="178"/>
        <v>123.17535190065955</v>
      </c>
      <c r="BL213" s="810">
        <f t="shared" si="179"/>
        <v>451.96558722114924</v>
      </c>
      <c r="BM213" s="810">
        <f t="shared" si="180"/>
        <v>223.41139235378822</v>
      </c>
      <c r="BN213" s="810">
        <f t="shared" si="181"/>
        <v>76.546695285315209</v>
      </c>
      <c r="BO213" s="810">
        <f t="shared" si="182"/>
        <v>0</v>
      </c>
      <c r="BP213" s="810">
        <f t="shared" si="183"/>
        <v>118.26417026528362</v>
      </c>
      <c r="BQ213" s="830">
        <f t="shared" si="184"/>
        <v>27.566281403907109</v>
      </c>
      <c r="BR213" s="830">
        <f t="shared" si="185"/>
        <v>160.8673151403267</v>
      </c>
      <c r="BS213" s="830">
        <f t="shared" si="186"/>
        <v>113.37451395267763</v>
      </c>
      <c r="BT213" s="810">
        <f t="shared" si="187"/>
        <v>19.129342632329951</v>
      </c>
      <c r="BU213" s="810">
        <f t="shared" si="188"/>
        <v>28.322417540919474</v>
      </c>
      <c r="BV213" s="810">
        <f t="shared" si="189"/>
        <v>20.320954294629988</v>
      </c>
      <c r="BW213" s="830">
        <f t="shared" si="190"/>
        <v>14.079572347915537</v>
      </c>
      <c r="BX213" s="860">
        <f t="shared" si="191"/>
        <v>3418.849331957189</v>
      </c>
      <c r="BY213" s="860">
        <f t="shared" si="219"/>
        <v>0.16005848932383843</v>
      </c>
      <c r="BZ213" s="805">
        <f t="shared" ca="1" si="215"/>
        <v>105.15014915479762</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6</v>
      </c>
      <c r="BA214" s="717" t="str">
        <f t="shared" si="214"/>
        <v>£80,000 - £100,000</v>
      </c>
      <c r="BB214" s="828">
        <f t="shared" si="169"/>
        <v>0</v>
      </c>
      <c r="BC214" s="828">
        <f t="shared" si="170"/>
        <v>0</v>
      </c>
      <c r="BD214" s="828">
        <f t="shared" si="171"/>
        <v>170.61025706218709</v>
      </c>
      <c r="BE214" s="808">
        <f t="shared" si="172"/>
        <v>580.25301517319451</v>
      </c>
      <c r="BF214" s="808">
        <f t="shared" si="173"/>
        <v>0</v>
      </c>
      <c r="BG214" s="829">
        <f t="shared" si="174"/>
        <v>479.27834329100239</v>
      </c>
      <c r="BH214" s="829">
        <f t="shared" si="175"/>
        <v>183.30723587168708</v>
      </c>
      <c r="BI214" s="829">
        <f t="shared" si="176"/>
        <v>0</v>
      </c>
      <c r="BJ214" s="829">
        <f t="shared" si="177"/>
        <v>18.293206162395769</v>
      </c>
      <c r="BK214" s="829">
        <f t="shared" si="178"/>
        <v>76.973123487247065</v>
      </c>
      <c r="BL214" s="810">
        <f t="shared" si="179"/>
        <v>301.87657912428773</v>
      </c>
      <c r="BM214" s="810">
        <f t="shared" si="180"/>
        <v>130.05922733563145</v>
      </c>
      <c r="BN214" s="810">
        <f t="shared" si="181"/>
        <v>52.153858638140726</v>
      </c>
      <c r="BO214" s="810">
        <f t="shared" si="182"/>
        <v>0</v>
      </c>
      <c r="BP214" s="810">
        <f t="shared" si="183"/>
        <v>55.984874001375083</v>
      </c>
      <c r="BQ214" s="830">
        <f t="shared" si="184"/>
        <v>18.859219900663334</v>
      </c>
      <c r="BR214" s="830">
        <f t="shared" si="185"/>
        <v>80.648404232647252</v>
      </c>
      <c r="BS214" s="830">
        <f t="shared" si="186"/>
        <v>58.1808466031992</v>
      </c>
      <c r="BT214" s="810">
        <f t="shared" si="187"/>
        <v>5.9573947173072117</v>
      </c>
      <c r="BU214" s="810">
        <f t="shared" si="188"/>
        <v>17.804305579387325</v>
      </c>
      <c r="BV214" s="810">
        <f t="shared" si="189"/>
        <v>8.6146930016573151</v>
      </c>
      <c r="BW214" s="830">
        <f t="shared" si="190"/>
        <v>4.7019951294685489</v>
      </c>
      <c r="BX214" s="860">
        <f t="shared" si="191"/>
        <v>2243.5565793114793</v>
      </c>
      <c r="BY214" s="860">
        <f t="shared" si="219"/>
        <v>0.1050354203797509</v>
      </c>
      <c r="BZ214" s="805">
        <f t="shared" ca="1" si="215"/>
        <v>111.24994128069913</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3</v>
      </c>
      <c r="BA215" s="717" t="str">
        <f t="shared" si="214"/>
        <v>£100,000+</v>
      </c>
      <c r="BB215" s="828">
        <f t="shared" si="169"/>
        <v>0</v>
      </c>
      <c r="BC215" s="828">
        <f t="shared" si="170"/>
        <v>0</v>
      </c>
      <c r="BD215" s="828">
        <f t="shared" si="171"/>
        <v>619.28823945049021</v>
      </c>
      <c r="BE215" s="808">
        <f t="shared" si="172"/>
        <v>1185.6541256095713</v>
      </c>
      <c r="BF215" s="808">
        <f t="shared" si="173"/>
        <v>0</v>
      </c>
      <c r="BG215" s="829">
        <f t="shared" si="174"/>
        <v>653.07536127759556</v>
      </c>
      <c r="BH215" s="829">
        <f t="shared" si="175"/>
        <v>227.3730305438323</v>
      </c>
      <c r="BI215" s="829">
        <f t="shared" si="176"/>
        <v>0</v>
      </c>
      <c r="BJ215" s="829">
        <f t="shared" si="177"/>
        <v>28.196535420866503</v>
      </c>
      <c r="BK215" s="829">
        <f t="shared" si="178"/>
        <v>104.88529501441838</v>
      </c>
      <c r="BL215" s="810">
        <f t="shared" si="179"/>
        <v>324.73212548664719</v>
      </c>
      <c r="BM215" s="810">
        <f t="shared" si="180"/>
        <v>99.975460740184303</v>
      </c>
      <c r="BN215" s="810">
        <f t="shared" si="181"/>
        <v>42.847799587933387</v>
      </c>
      <c r="BO215" s="810">
        <f t="shared" si="182"/>
        <v>0</v>
      </c>
      <c r="BP215" s="810">
        <f t="shared" si="183"/>
        <v>58.211739222090927</v>
      </c>
      <c r="BQ215" s="830">
        <f t="shared" si="184"/>
        <v>15.039713012730861</v>
      </c>
      <c r="BR215" s="830">
        <f t="shared" si="185"/>
        <v>57.852180679152411</v>
      </c>
      <c r="BS215" s="830">
        <f t="shared" si="186"/>
        <v>40.354257875888216</v>
      </c>
      <c r="BT215" s="810">
        <f t="shared" si="187"/>
        <v>6.5552749802663728</v>
      </c>
      <c r="BU215" s="810">
        <f t="shared" si="188"/>
        <v>9.6815065169774321</v>
      </c>
      <c r="BV215" s="810">
        <f t="shared" si="189"/>
        <v>2.8214482855067544</v>
      </c>
      <c r="BW215" s="830">
        <f t="shared" si="190"/>
        <v>23.894209240179936</v>
      </c>
      <c r="BX215" s="860">
        <f t="shared" si="191"/>
        <v>3500.4383029443316</v>
      </c>
      <c r="BY215" s="860">
        <f t="shared" si="219"/>
        <v>0.1638781977033863</v>
      </c>
      <c r="BZ215" s="805">
        <f t="shared" ca="1" si="215"/>
        <v>124.55180659318079</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127676010.77950634</v>
      </c>
      <c r="BE217" s="808">
        <f t="shared" si="172"/>
        <v>331928017.35740662</v>
      </c>
      <c r="BF217" s="808">
        <f t="shared" si="173"/>
        <v>0</v>
      </c>
      <c r="BG217" s="829">
        <f t="shared" si="174"/>
        <v>244777087.34686831</v>
      </c>
      <c r="BH217" s="829">
        <f t="shared" si="175"/>
        <v>103308598.51336966</v>
      </c>
      <c r="BI217" s="829">
        <f t="shared" si="176"/>
        <v>0</v>
      </c>
      <c r="BJ217" s="829">
        <f t="shared" si="177"/>
        <v>9788681.4032784887</v>
      </c>
      <c r="BK217" s="829">
        <f t="shared" si="178"/>
        <v>39753693.428890139</v>
      </c>
      <c r="BL217" s="810">
        <f t="shared" si="179"/>
        <v>158191257.4837243</v>
      </c>
      <c r="BM217" s="810">
        <f t="shared" si="180"/>
        <v>73902211.601836368</v>
      </c>
      <c r="BN217" s="810">
        <f t="shared" si="181"/>
        <v>27153746.563847188</v>
      </c>
      <c r="BO217" s="810">
        <f t="shared" si="182"/>
        <v>0</v>
      </c>
      <c r="BP217" s="810">
        <f t="shared" si="183"/>
        <v>36454020.864138134</v>
      </c>
      <c r="BQ217" s="830">
        <f t="shared" si="184"/>
        <v>10474335.56442799</v>
      </c>
      <c r="BR217" s="830">
        <f t="shared" si="185"/>
        <v>46103279.156916969</v>
      </c>
      <c r="BS217" s="830">
        <f t="shared" si="186"/>
        <v>37834572.436848722</v>
      </c>
      <c r="BT217" s="810">
        <f t="shared" si="187"/>
        <v>6213138.5320683355</v>
      </c>
      <c r="BU217" s="810">
        <f t="shared" si="188"/>
        <v>13035616.012197979</v>
      </c>
      <c r="BV217" s="810">
        <f t="shared" si="189"/>
        <v>8317520.3041837905</v>
      </c>
      <c r="BW217" s="830">
        <f t="shared" si="190"/>
        <v>6277565.8290908756</v>
      </c>
      <c r="BX217" s="860">
        <f t="shared" si="191"/>
        <v>1281189353.1786001</v>
      </c>
      <c r="BY217" s="860">
        <f t="shared" si="219"/>
        <v>59980.77496154495</v>
      </c>
      <c r="BZ217" s="805">
        <f t="shared" ca="1" si="215"/>
        <v>108.73797089967891</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95216464.145528704</v>
      </c>
      <c r="BE219" s="808">
        <f t="shared" si="172"/>
        <v>254380634.41075853</v>
      </c>
      <c r="BF219" s="808">
        <f t="shared" si="173"/>
        <v>0</v>
      </c>
      <c r="BG219" s="829">
        <f t="shared" si="174"/>
        <v>193333056.35995042</v>
      </c>
      <c r="BH219" s="829">
        <f t="shared" si="175"/>
        <v>81686492.981794626</v>
      </c>
      <c r="BI219" s="829">
        <f t="shared" si="176"/>
        <v>0</v>
      </c>
      <c r="BJ219" s="829">
        <f t="shared" si="177"/>
        <v>7506046.9246750018</v>
      </c>
      <c r="BK219" s="829">
        <f t="shared" si="178"/>
        <v>31090847.939174011</v>
      </c>
      <c r="BL219" s="810">
        <f t="shared" si="179"/>
        <v>127980037.63702267</v>
      </c>
      <c r="BM219" s="810">
        <f t="shared" si="180"/>
        <v>60151316.365382753</v>
      </c>
      <c r="BN219" s="810">
        <f t="shared" si="181"/>
        <v>21859769.941593546</v>
      </c>
      <c r="BO219" s="810">
        <f t="shared" si="182"/>
        <v>0</v>
      </c>
      <c r="BP219" s="810">
        <f t="shared" si="183"/>
        <v>29979071.45123725</v>
      </c>
      <c r="BQ219" s="830">
        <f t="shared" si="184"/>
        <v>8388956.9975656848</v>
      </c>
      <c r="BR219" s="830">
        <f t="shared" si="185"/>
        <v>38344249.476125821</v>
      </c>
      <c r="BS219" s="830">
        <f t="shared" si="186"/>
        <v>31369476.01663458</v>
      </c>
      <c r="BT219" s="810">
        <f t="shared" si="187"/>
        <v>5253168.7562112352</v>
      </c>
      <c r="BU219" s="810">
        <f t="shared" si="188"/>
        <v>11370127.673577344</v>
      </c>
      <c r="BV219" s="810">
        <f t="shared" si="189"/>
        <v>7295106.5759898685</v>
      </c>
      <c r="BW219" s="830">
        <f t="shared" si="190"/>
        <v>4959547.8474293919</v>
      </c>
      <c r="BX219" s="860">
        <f t="shared" si="191"/>
        <v>1010164371.5006512</v>
      </c>
      <c r="BY219" s="860">
        <f t="shared" si="219"/>
        <v>47292.339489730861</v>
      </c>
      <c r="BZ219" s="805">
        <f t="shared" ca="1" si="215"/>
        <v>107.61048115010358</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60459647.51934085</v>
      </c>
      <c r="BE220" s="808">
        <f t="shared" si="172"/>
        <v>153914877.73485267</v>
      </c>
      <c r="BF220" s="808">
        <f t="shared" si="173"/>
        <v>0</v>
      </c>
      <c r="BG220" s="829">
        <f t="shared" si="174"/>
        <v>120452167.57463248</v>
      </c>
      <c r="BH220" s="829">
        <f t="shared" si="175"/>
        <v>46191665.927456699</v>
      </c>
      <c r="BI220" s="829">
        <f t="shared" si="176"/>
        <v>0</v>
      </c>
      <c r="BJ220" s="829">
        <f t="shared" si="177"/>
        <v>2880193.8011529665</v>
      </c>
      <c r="BK220" s="829">
        <f t="shared" si="178"/>
        <v>16440517.225273773</v>
      </c>
      <c r="BL220" s="810">
        <f t="shared" si="179"/>
        <v>76923187.848435834</v>
      </c>
      <c r="BM220" s="810">
        <f t="shared" si="180"/>
        <v>35161400.731621273</v>
      </c>
      <c r="BN220" s="810">
        <f t="shared" si="181"/>
        <v>10566144.084913211</v>
      </c>
      <c r="BO220" s="810">
        <f t="shared" si="182"/>
        <v>0</v>
      </c>
      <c r="BP220" s="810">
        <f t="shared" si="183"/>
        <v>17672489.475045811</v>
      </c>
      <c r="BQ220" s="830">
        <f t="shared" si="184"/>
        <v>3544872.4647921929</v>
      </c>
      <c r="BR220" s="830">
        <f t="shared" si="185"/>
        <v>18933186.591982905</v>
      </c>
      <c r="BS220" s="830">
        <f t="shared" si="186"/>
        <v>16165235.119848456</v>
      </c>
      <c r="BT220" s="810">
        <f t="shared" si="187"/>
        <v>2252320.143470848</v>
      </c>
      <c r="BU220" s="810">
        <f t="shared" si="188"/>
        <v>5809823.6836188957</v>
      </c>
      <c r="BV220" s="810">
        <f t="shared" si="189"/>
        <v>3196867.6754145944</v>
      </c>
      <c r="BW220" s="830">
        <f t="shared" si="190"/>
        <v>2506283.5994883566</v>
      </c>
      <c r="BX220" s="860">
        <f t="shared" si="191"/>
        <v>593070881.20134199</v>
      </c>
      <c r="BY220" s="860">
        <f t="shared" si="219"/>
        <v>27765.490692946722</v>
      </c>
      <c r="BZ220" s="805">
        <f t="shared" ca="1" si="215"/>
        <v>112.02535310488048</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32459547.724147607</v>
      </c>
      <c r="BE222" s="808">
        <f t="shared" si="172"/>
        <v>77547384.997157931</v>
      </c>
      <c r="BF222" s="808">
        <f t="shared" si="173"/>
        <v>0</v>
      </c>
      <c r="BG222" s="829">
        <f t="shared" si="174"/>
        <v>51444031.570668794</v>
      </c>
      <c r="BH222" s="829">
        <f t="shared" si="175"/>
        <v>21622105.217462324</v>
      </c>
      <c r="BI222" s="829">
        <f t="shared" si="176"/>
        <v>0</v>
      </c>
      <c r="BJ222" s="829">
        <f t="shared" si="177"/>
        <v>2282634.4201932428</v>
      </c>
      <c r="BK222" s="829">
        <f t="shared" si="178"/>
        <v>8662845.237781113</v>
      </c>
      <c r="BL222" s="810">
        <f t="shared" si="179"/>
        <v>30211220.034937952</v>
      </c>
      <c r="BM222" s="810">
        <f t="shared" si="180"/>
        <v>13750895.12465862</v>
      </c>
      <c r="BN222" s="810">
        <f t="shared" si="181"/>
        <v>5293976.679384456</v>
      </c>
      <c r="BO222" s="810">
        <f t="shared" si="182"/>
        <v>0</v>
      </c>
      <c r="BP222" s="810">
        <f t="shared" si="183"/>
        <v>6474949.9045058517</v>
      </c>
      <c r="BQ222" s="830">
        <f t="shared" si="184"/>
        <v>2085378.5124439206</v>
      </c>
      <c r="BR222" s="830">
        <f t="shared" si="185"/>
        <v>7759029.4289504318</v>
      </c>
      <c r="BS222" s="830">
        <f t="shared" si="186"/>
        <v>6465095.7192789223</v>
      </c>
      <c r="BT222" s="810">
        <f t="shared" si="187"/>
        <v>959969.64878798369</v>
      </c>
      <c r="BU222" s="810">
        <f t="shared" si="188"/>
        <v>1665488.6694309367</v>
      </c>
      <c r="BV222" s="810">
        <f t="shared" si="189"/>
        <v>1022413.7246860821</v>
      </c>
      <c r="BW222" s="830">
        <f t="shared" si="190"/>
        <v>1318017.9087336913</v>
      </c>
      <c r="BX222" s="860">
        <f t="shared" si="191"/>
        <v>271024984.52320987</v>
      </c>
      <c r="BY222" s="860">
        <f t="shared" si="219"/>
        <v>12688.435605019189</v>
      </c>
      <c r="BZ222" s="805">
        <f t="shared" ca="1" si="215"/>
        <v>113.15695171776498</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7790101.2251860723</v>
      </c>
      <c r="BE223" s="808">
        <f t="shared" si="172"/>
        <v>25083300.975787405</v>
      </c>
      <c r="BF223" s="808">
        <f t="shared" si="173"/>
        <v>0</v>
      </c>
      <c r="BG223" s="829">
        <f t="shared" si="174"/>
        <v>13992794.297766658</v>
      </c>
      <c r="BH223" s="829">
        <f t="shared" si="175"/>
        <v>9436695.4010010622</v>
      </c>
      <c r="BI223" s="829">
        <f t="shared" si="176"/>
        <v>0</v>
      </c>
      <c r="BJ223" s="829">
        <f t="shared" si="177"/>
        <v>2486395.7020717273</v>
      </c>
      <c r="BK223" s="829">
        <f t="shared" si="178"/>
        <v>4558430.7986518461</v>
      </c>
      <c r="BL223" s="810">
        <f t="shared" si="179"/>
        <v>10158744.338902457</v>
      </c>
      <c r="BM223" s="810">
        <f t="shared" si="180"/>
        <v>4920446.2862870982</v>
      </c>
      <c r="BN223" s="810">
        <f t="shared" si="181"/>
        <v>3638769.3217058335</v>
      </c>
      <c r="BO223" s="810">
        <f t="shared" si="182"/>
        <v>0</v>
      </c>
      <c r="BP223" s="810">
        <f t="shared" si="183"/>
        <v>2416306.9162728912</v>
      </c>
      <c r="BQ223" s="830">
        <f t="shared" si="184"/>
        <v>2372927.0422814572</v>
      </c>
      <c r="BR223" s="830">
        <f t="shared" si="185"/>
        <v>5175905.6210953034</v>
      </c>
      <c r="BS223" s="830">
        <f t="shared" si="186"/>
        <v>3922227.1058814614</v>
      </c>
      <c r="BT223" s="810">
        <f t="shared" si="187"/>
        <v>956740.3386116646</v>
      </c>
      <c r="BU223" s="810">
        <f t="shared" si="188"/>
        <v>1784077.2801082244</v>
      </c>
      <c r="BV223" s="810">
        <f t="shared" si="189"/>
        <v>1566233.3757970168</v>
      </c>
      <c r="BW223" s="830">
        <f t="shared" si="190"/>
        <v>810403.07835577102</v>
      </c>
      <c r="BX223" s="860">
        <f t="shared" si="191"/>
        <v>101070499.10576397</v>
      </c>
      <c r="BY223" s="860">
        <f t="shared" si="219"/>
        <v>4731.7649394084256</v>
      </c>
      <c r="BZ223" s="805">
        <f t="shared" ca="1" si="215"/>
        <v>94.026725829795936</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8974694.3530433923</v>
      </c>
      <c r="BE224" s="808">
        <f t="shared" si="172"/>
        <v>22276909.109025456</v>
      </c>
      <c r="BF224" s="808">
        <f t="shared" si="173"/>
        <v>0</v>
      </c>
      <c r="BG224" s="829">
        <f t="shared" si="174"/>
        <v>17200948.860500969</v>
      </c>
      <c r="BH224" s="829">
        <f t="shared" si="175"/>
        <v>6703803.3532504691</v>
      </c>
      <c r="BI224" s="829">
        <f t="shared" si="176"/>
        <v>0</v>
      </c>
      <c r="BJ224" s="829">
        <f t="shared" si="177"/>
        <v>529387.35598305031</v>
      </c>
      <c r="BK224" s="829">
        <f t="shared" si="178"/>
        <v>2566297.9418786038</v>
      </c>
      <c r="BL224" s="810">
        <f t="shared" si="179"/>
        <v>11372248.418841071</v>
      </c>
      <c r="BM224" s="810">
        <f t="shared" si="180"/>
        <v>5126671.797344476</v>
      </c>
      <c r="BN224" s="810">
        <f t="shared" si="181"/>
        <v>1805529.1374157001</v>
      </c>
      <c r="BO224" s="810">
        <f t="shared" si="182"/>
        <v>0</v>
      </c>
      <c r="BP224" s="810">
        <f t="shared" si="183"/>
        <v>2599106.3057481009</v>
      </c>
      <c r="BQ224" s="830">
        <f t="shared" si="184"/>
        <v>594882.19594760868</v>
      </c>
      <c r="BR224" s="830">
        <f t="shared" si="185"/>
        <v>3496606.313247344</v>
      </c>
      <c r="BS224" s="830">
        <f t="shared" si="186"/>
        <v>2681054.2539817328</v>
      </c>
      <c r="BT224" s="810">
        <f t="shared" si="187"/>
        <v>490241.21007866575</v>
      </c>
      <c r="BU224" s="810">
        <f t="shared" si="188"/>
        <v>1111757.5097336175</v>
      </c>
      <c r="BV224" s="810">
        <f t="shared" si="189"/>
        <v>729622.13407198573</v>
      </c>
      <c r="BW224" s="830">
        <f t="shared" si="190"/>
        <v>418259.38842929469</v>
      </c>
      <c r="BX224" s="860">
        <f t="shared" si="191"/>
        <v>88678019.638521552</v>
      </c>
      <c r="BY224" s="860">
        <f t="shared" si="219"/>
        <v>4151.5926797060656</v>
      </c>
      <c r="BZ224" s="805">
        <f t="shared" ca="1" si="215"/>
        <v>108.5735507027934</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8700996.4058536552</v>
      </c>
      <c r="BE225" s="808">
        <f t="shared" si="172"/>
        <v>26365894.863218416</v>
      </c>
      <c r="BF225" s="808">
        <f t="shared" si="173"/>
        <v>0</v>
      </c>
      <c r="BG225" s="829">
        <f t="shared" si="174"/>
        <v>22908921.866529018</v>
      </c>
      <c r="BH225" s="829">
        <f t="shared" si="175"/>
        <v>9737163.3938098382</v>
      </c>
      <c r="BI225" s="829">
        <f t="shared" si="176"/>
        <v>0</v>
      </c>
      <c r="BJ225" s="829">
        <f t="shared" si="177"/>
        <v>766406.47282044857</v>
      </c>
      <c r="BK225" s="829">
        <f t="shared" si="178"/>
        <v>3650672.7905344344</v>
      </c>
      <c r="BL225" s="810">
        <f t="shared" si="179"/>
        <v>16925469.520392973</v>
      </c>
      <c r="BM225" s="810">
        <f t="shared" si="180"/>
        <v>8266950.0978951026</v>
      </c>
      <c r="BN225" s="810">
        <f t="shared" si="181"/>
        <v>2938032.3961864621</v>
      </c>
      <c r="BO225" s="810">
        <f t="shared" si="182"/>
        <v>0</v>
      </c>
      <c r="BP225" s="810">
        <f t="shared" si="183"/>
        <v>4239541.2630187627</v>
      </c>
      <c r="BQ225" s="830">
        <f t="shared" si="184"/>
        <v>970067.31461890391</v>
      </c>
      <c r="BR225" s="830">
        <f t="shared" si="185"/>
        <v>6137761.1747284597</v>
      </c>
      <c r="BS225" s="830">
        <f t="shared" si="186"/>
        <v>4773699.8116895696</v>
      </c>
      <c r="BT225" s="810">
        <f t="shared" si="187"/>
        <v>920480.51434910216</v>
      </c>
      <c r="BU225" s="810">
        <f t="shared" si="188"/>
        <v>1817165.3610017374</v>
      </c>
      <c r="BV225" s="810">
        <f t="shared" si="189"/>
        <v>1212080.1889114121</v>
      </c>
      <c r="BW225" s="830">
        <f t="shared" si="190"/>
        <v>665417.98433804733</v>
      </c>
      <c r="BX225" s="860">
        <f t="shared" si="191"/>
        <v>120996721.4198963</v>
      </c>
      <c r="BY225" s="860">
        <f t="shared" si="219"/>
        <v>5664.640515912748</v>
      </c>
      <c r="BZ225" s="805">
        <f t="shared" ca="1" si="215"/>
        <v>102.00634172263234</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3248679.2773297015</v>
      </c>
      <c r="BE226" s="808">
        <f t="shared" si="172"/>
        <v>8920025.8979223203</v>
      </c>
      <c r="BF226" s="808">
        <f t="shared" si="173"/>
        <v>0</v>
      </c>
      <c r="BG226" s="829">
        <f t="shared" si="174"/>
        <v>6791153.7426210949</v>
      </c>
      <c r="BH226" s="829">
        <f t="shared" si="175"/>
        <v>2906147.1382900821</v>
      </c>
      <c r="BI226" s="829">
        <f t="shared" si="176"/>
        <v>0</v>
      </c>
      <c r="BJ226" s="829">
        <f t="shared" si="177"/>
        <v>241195.86095519664</v>
      </c>
      <c r="BK226" s="829">
        <f t="shared" si="178"/>
        <v>1100371.9115369206</v>
      </c>
      <c r="BL226" s="810">
        <f t="shared" si="179"/>
        <v>4489910.6601534048</v>
      </c>
      <c r="BM226" s="810">
        <f t="shared" si="180"/>
        <v>2177787.9475879413</v>
      </c>
      <c r="BN226" s="810">
        <f t="shared" si="181"/>
        <v>781071.07243572723</v>
      </c>
      <c r="BO226" s="810">
        <f t="shared" si="182"/>
        <v>0</v>
      </c>
      <c r="BP226" s="810">
        <f t="shared" si="183"/>
        <v>1063891.9118510017</v>
      </c>
      <c r="BQ226" s="830">
        <f t="shared" si="184"/>
        <v>248184.84430063947</v>
      </c>
      <c r="BR226" s="830">
        <f t="shared" si="185"/>
        <v>1482783.1844630418</v>
      </c>
      <c r="BS226" s="830">
        <f t="shared" si="186"/>
        <v>1148683.4429278381</v>
      </c>
      <c r="BT226" s="810">
        <f t="shared" si="187"/>
        <v>214303.71386213508</v>
      </c>
      <c r="BU226" s="810">
        <f t="shared" si="188"/>
        <v>404554.78540947184</v>
      </c>
      <c r="BV226" s="810">
        <f t="shared" si="189"/>
        <v>270200.8571204372</v>
      </c>
      <c r="BW226" s="830">
        <f t="shared" si="190"/>
        <v>188650.70637060481</v>
      </c>
      <c r="BX226" s="860">
        <f t="shared" si="191"/>
        <v>35677596.955137566</v>
      </c>
      <c r="BY226" s="860">
        <f t="shared" si="219"/>
        <v>1670.2994829184254</v>
      </c>
      <c r="BZ226" s="805">
        <f t="shared" ca="1" si="215"/>
        <v>106.72603522082778</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771947.08458967146</v>
      </c>
      <c r="BE227" s="808">
        <f t="shared" si="172"/>
        <v>2715394.7917107679</v>
      </c>
      <c r="BF227" s="808">
        <f t="shared" si="173"/>
        <v>0</v>
      </c>
      <c r="BG227" s="829">
        <f t="shared" si="174"/>
        <v>1965868.8800569132</v>
      </c>
      <c r="BH227" s="829">
        <f t="shared" si="175"/>
        <v>1359964.6827810663</v>
      </c>
      <c r="BI227" s="829">
        <f t="shared" si="176"/>
        <v>0</v>
      </c>
      <c r="BJ227" s="829">
        <f t="shared" si="177"/>
        <v>72211.730596535373</v>
      </c>
      <c r="BK227" s="829">
        <f t="shared" si="178"/>
        <v>587904.18521518307</v>
      </c>
      <c r="BL227" s="810">
        <f t="shared" si="179"/>
        <v>1535999.6075097418</v>
      </c>
      <c r="BM227" s="810">
        <f t="shared" si="180"/>
        <v>979595.63809176825</v>
      </c>
      <c r="BN227" s="810">
        <f t="shared" si="181"/>
        <v>582874.35978386493</v>
      </c>
      <c r="BO227" s="810">
        <f t="shared" si="182"/>
        <v>0</v>
      </c>
      <c r="BP227" s="810">
        <f t="shared" si="183"/>
        <v>400765.68785288039</v>
      </c>
      <c r="BQ227" s="830">
        <f t="shared" si="184"/>
        <v>92147.713828989814</v>
      </c>
      <c r="BR227" s="830">
        <f t="shared" si="185"/>
        <v>981838.89942502021</v>
      </c>
      <c r="BS227" s="830">
        <f t="shared" si="186"/>
        <v>793599.34566511086</v>
      </c>
      <c r="BT227" s="810">
        <f t="shared" si="187"/>
        <v>151696.85634657997</v>
      </c>
      <c r="BU227" s="810">
        <f t="shared" si="188"/>
        <v>98683.771749411375</v>
      </c>
      <c r="BV227" s="810">
        <f t="shared" si="189"/>
        <v>114926.21893011092</v>
      </c>
      <c r="BW227" s="830">
        <f t="shared" si="190"/>
        <v>85240.778938263204</v>
      </c>
      <c r="BX227" s="816">
        <f t="shared" si="191"/>
        <v>13290660.233071877</v>
      </c>
      <c r="BY227" s="755">
        <f t="shared" si="219"/>
        <v>622.22192102396423</v>
      </c>
      <c r="BZ227" s="805">
        <f t="shared" ca="1" si="215"/>
        <v>93.664241656149272</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727573.46284537122</v>
      </c>
      <c r="BE228" s="808">
        <f t="shared" si="172"/>
        <v>1656533.099892932</v>
      </c>
      <c r="BF228" s="808">
        <f t="shared" si="173"/>
        <v>0</v>
      </c>
      <c r="BG228" s="829">
        <f t="shared" si="174"/>
        <v>901076.4948105677</v>
      </c>
      <c r="BH228" s="829">
        <f t="shared" si="175"/>
        <v>580928.11431757256</v>
      </c>
      <c r="BI228" s="829">
        <f t="shared" si="176"/>
        <v>0</v>
      </c>
      <c r="BJ228" s="829">
        <f t="shared" si="177"/>
        <v>93913.336551572618</v>
      </c>
      <c r="BK228" s="829">
        <f t="shared" si="178"/>
        <v>222652.26613311929</v>
      </c>
      <c r="BL228" s="810">
        <f t="shared" si="179"/>
        <v>530623.95496131829</v>
      </c>
      <c r="BM228" s="810">
        <f t="shared" si="180"/>
        <v>315893.06206648325</v>
      </c>
      <c r="BN228" s="810">
        <f t="shared" si="181"/>
        <v>150220.34841022291</v>
      </c>
      <c r="BO228" s="810">
        <f t="shared" si="182"/>
        <v>0</v>
      </c>
      <c r="BP228" s="810">
        <f t="shared" si="183"/>
        <v>116802.63613169912</v>
      </c>
      <c r="BQ228" s="830">
        <f t="shared" si="184"/>
        <v>69396.61176842227</v>
      </c>
      <c r="BR228" s="830">
        <f t="shared" si="185"/>
        <v>139923.26627943237</v>
      </c>
      <c r="BS228" s="830">
        <f t="shared" si="186"/>
        <v>128434.82805807107</v>
      </c>
      <c r="BT228" s="810">
        <f t="shared" si="187"/>
        <v>13499.204886908592</v>
      </c>
      <c r="BU228" s="810">
        <f t="shared" si="188"/>
        <v>13807.680055432109</v>
      </c>
      <c r="BV228" s="810">
        <f t="shared" si="189"/>
        <v>6555.8721623863075</v>
      </c>
      <c r="BW228" s="830">
        <f t="shared" si="190"/>
        <v>33940.219414563166</v>
      </c>
      <c r="BX228" s="816">
        <f t="shared" si="191"/>
        <v>5701774.4587460747</v>
      </c>
      <c r="BY228" s="755">
        <f t="shared" si="219"/>
        <v>266.93700649560276</v>
      </c>
      <c r="BZ228" s="805">
        <f t="shared" ca="1" si="215"/>
        <v>110.87412984023273</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3026107.1031356086</v>
      </c>
      <c r="BE229" s="808">
        <f t="shared" si="172"/>
        <v>8794511.516369354</v>
      </c>
      <c r="BF229" s="808">
        <f t="shared" si="173"/>
        <v>0</v>
      </c>
      <c r="BG229" s="829">
        <f t="shared" si="174"/>
        <v>5923617.0472040223</v>
      </c>
      <c r="BH229" s="829">
        <f t="shared" si="175"/>
        <v>3168882.4975770111</v>
      </c>
      <c r="BI229" s="829">
        <f t="shared" si="176"/>
        <v>0</v>
      </c>
      <c r="BJ229" s="829">
        <f t="shared" si="177"/>
        <v>306470.50129864825</v>
      </c>
      <c r="BK229" s="829">
        <f t="shared" si="178"/>
        <v>1257637.8311221187</v>
      </c>
      <c r="BL229" s="810">
        <f t="shared" si="179"/>
        <v>3805032.3610472204</v>
      </c>
      <c r="BM229" s="810">
        <f t="shared" si="180"/>
        <v>2091989.8077424252</v>
      </c>
      <c r="BN229" s="810">
        <f t="shared" si="181"/>
        <v>895032.59255600371</v>
      </c>
      <c r="BO229" s="810">
        <f t="shared" si="182"/>
        <v>0</v>
      </c>
      <c r="BP229" s="810">
        <f t="shared" si="183"/>
        <v>908888.89421578543</v>
      </c>
      <c r="BQ229" s="830">
        <f t="shared" si="184"/>
        <v>330912.6858626444</v>
      </c>
      <c r="BR229" s="830">
        <f t="shared" si="185"/>
        <v>1206206.1038407146</v>
      </c>
      <c r="BS229" s="830">
        <f t="shared" si="186"/>
        <v>1068900.0830564301</v>
      </c>
      <c r="BT229" s="810">
        <f t="shared" si="187"/>
        <v>150842.32156149254</v>
      </c>
      <c r="BU229" s="810">
        <f t="shared" si="188"/>
        <v>186024.99870218424</v>
      </c>
      <c r="BV229" s="810">
        <f t="shared" si="189"/>
        <v>112114.61532110439</v>
      </c>
      <c r="BW229" s="830">
        <f t="shared" si="190"/>
        <v>161958.12711762992</v>
      </c>
      <c r="BX229" s="816">
        <f t="shared" si="191"/>
        <v>33395129.087730397</v>
      </c>
      <c r="BY229" s="755">
        <f t="shared" si="219"/>
        <v>1563.442373021086</v>
      </c>
      <c r="BZ229" s="805">
        <f t="shared" ca="1" si="215"/>
        <v>106.69961371096852</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1516750.1818753718</v>
      </c>
      <c r="BE230" s="796">
        <f t="shared" si="172"/>
        <v>4653302.2187310318</v>
      </c>
      <c r="BF230" s="796">
        <f t="shared" si="173"/>
        <v>0</v>
      </c>
      <c r="BG230" s="797">
        <f t="shared" si="174"/>
        <v>3196585.8382966314</v>
      </c>
      <c r="BH230" s="797">
        <f t="shared" si="175"/>
        <v>1601261.5594455213</v>
      </c>
      <c r="BI230" s="797">
        <f t="shared" si="176"/>
        <v>0</v>
      </c>
      <c r="BJ230" s="797">
        <f t="shared" si="177"/>
        <v>129871.68709372128</v>
      </c>
      <c r="BK230" s="797">
        <f t="shared" si="178"/>
        <v>706374.48743186507</v>
      </c>
      <c r="BL230" s="798">
        <f t="shared" si="179"/>
        <v>2238880.9865840399</v>
      </c>
      <c r="BM230" s="798">
        <f t="shared" si="180"/>
        <v>1110596.6341619552</v>
      </c>
      <c r="BN230" s="798">
        <f t="shared" si="181"/>
        <v>502099.06892802392</v>
      </c>
      <c r="BO230" s="798">
        <f t="shared" si="182"/>
        <v>0</v>
      </c>
      <c r="BP230" s="798">
        <f t="shared" si="183"/>
        <v>561296.04096165823</v>
      </c>
      <c r="BQ230" s="799">
        <f t="shared" si="184"/>
        <v>165570.08586161889</v>
      </c>
      <c r="BR230" s="799">
        <f t="shared" si="185"/>
        <v>790045.82466275769</v>
      </c>
      <c r="BS230" s="799">
        <f t="shared" si="186"/>
        <v>687646.37280361925</v>
      </c>
      <c r="BT230" s="798">
        <f t="shared" si="187"/>
        <v>103046.2552788921</v>
      </c>
      <c r="BU230" s="798">
        <f t="shared" si="188"/>
        <v>144235.16586744678</v>
      </c>
      <c r="BV230" s="798">
        <f t="shared" si="189"/>
        <v>86506.246831258701</v>
      </c>
      <c r="BW230" s="799">
        <f t="shared" si="190"/>
        <v>89397.980325937926</v>
      </c>
      <c r="BX230" s="800">
        <f t="shared" si="191"/>
        <v>18283466.63514135</v>
      </c>
      <c r="BY230" s="801">
        <f t="shared" si="219"/>
        <v>855.96753909837787</v>
      </c>
      <c r="BZ230" s="802">
        <f t="shared" ca="1" si="215"/>
        <v>104.64233991706726</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1334286.1037494913</v>
      </c>
      <c r="BE232" s="808">
        <f t="shared" si="172"/>
        <v>3201026.9938252917</v>
      </c>
      <c r="BF232" s="808">
        <f t="shared" si="173"/>
        <v>0</v>
      </c>
      <c r="BG232" s="809">
        <f t="shared" si="174"/>
        <v>2420297.5462507498</v>
      </c>
      <c r="BH232" s="809">
        <f t="shared" si="175"/>
        <v>846001.37585469801</v>
      </c>
      <c r="BI232" s="809">
        <f t="shared" si="176"/>
        <v>0</v>
      </c>
      <c r="BJ232" s="809">
        <f t="shared" si="177"/>
        <v>83588.905951666631</v>
      </c>
      <c r="BK232" s="809">
        <f t="shared" si="178"/>
        <v>330066.57396200096</v>
      </c>
      <c r="BL232" s="810">
        <f t="shared" si="179"/>
        <v>1356432.2897639871</v>
      </c>
      <c r="BM232" s="810">
        <f t="shared" si="180"/>
        <v>681293.91018538328</v>
      </c>
      <c r="BN232" s="810">
        <f t="shared" si="181"/>
        <v>230730.82423958991</v>
      </c>
      <c r="BO232" s="810">
        <f t="shared" si="182"/>
        <v>0</v>
      </c>
      <c r="BP232" s="810">
        <f t="shared" si="183"/>
        <v>325393.85362080729</v>
      </c>
      <c r="BQ232" s="811">
        <f t="shared" si="184"/>
        <v>93718.275208958046</v>
      </c>
      <c r="BR232" s="811">
        <f t="shared" si="185"/>
        <v>429930.179481094</v>
      </c>
      <c r="BS232" s="811">
        <f t="shared" si="186"/>
        <v>361527.59308236081</v>
      </c>
      <c r="BT232" s="810">
        <f t="shared" si="187"/>
        <v>67679.623010943149</v>
      </c>
      <c r="BU232" s="810">
        <f t="shared" si="188"/>
        <v>144557.19760487537</v>
      </c>
      <c r="BV232" s="810">
        <f t="shared" si="189"/>
        <v>87893.327584520404</v>
      </c>
      <c r="BW232" s="811">
        <f t="shared" si="190"/>
        <v>62788.321465991066</v>
      </c>
      <c r="BX232" s="812">
        <f t="shared" si="191"/>
        <v>12057212.894842409</v>
      </c>
      <c r="BY232" s="813">
        <f t="shared" si="219"/>
        <v>564.4762591218356</v>
      </c>
      <c r="BZ232" s="814">
        <f t="shared" ca="1" si="215"/>
        <v>109.02372006103118</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150675.9193871452</v>
      </c>
      <c r="BE233" s="819">
        <f t="shared" si="172"/>
        <v>350310.56672591175</v>
      </c>
      <c r="BF233" s="819">
        <f t="shared" si="173"/>
        <v>0</v>
      </c>
      <c r="BG233" s="820">
        <f t="shared" si="174"/>
        <v>293916.01617637527</v>
      </c>
      <c r="BH233" s="820">
        <f t="shared" si="175"/>
        <v>117545.4735386363</v>
      </c>
      <c r="BI233" s="820">
        <f t="shared" si="176"/>
        <v>0</v>
      </c>
      <c r="BJ233" s="820">
        <f t="shared" si="177"/>
        <v>9508.1601242412944</v>
      </c>
      <c r="BK233" s="820">
        <f t="shared" si="178"/>
        <v>41942.375563459027</v>
      </c>
      <c r="BL233" s="821">
        <f t="shared" si="179"/>
        <v>189322.23552949616</v>
      </c>
      <c r="BM233" s="821">
        <f t="shared" si="180"/>
        <v>90188.160975379069</v>
      </c>
      <c r="BN233" s="821">
        <f t="shared" si="181"/>
        <v>35279.117672392938</v>
      </c>
      <c r="BO233" s="821">
        <f t="shared" si="182"/>
        <v>0</v>
      </c>
      <c r="BP233" s="821">
        <f t="shared" si="183"/>
        <v>43769.968069433853</v>
      </c>
      <c r="BQ233" s="822">
        <f t="shared" si="184"/>
        <v>10962.202685898541</v>
      </c>
      <c r="BR233" s="822">
        <f t="shared" si="185"/>
        <v>62771.266913548941</v>
      </c>
      <c r="BS233" s="822">
        <f t="shared" si="186"/>
        <v>53152.9009089178</v>
      </c>
      <c r="BT233" s="821">
        <f t="shared" si="187"/>
        <v>9914.7240466635849</v>
      </c>
      <c r="BU233" s="821">
        <f t="shared" si="188"/>
        <v>22162.9057821317</v>
      </c>
      <c r="BV233" s="821">
        <f t="shared" si="189"/>
        <v>12636.942125236184</v>
      </c>
      <c r="BW233" s="822">
        <f t="shared" si="190"/>
        <v>5716.2621594836692</v>
      </c>
      <c r="BX233" s="823">
        <f t="shared" si="191"/>
        <v>1499775.1983843518</v>
      </c>
      <c r="BY233" s="842">
        <f t="shared" si="219"/>
        <v>70.214194680915341</v>
      </c>
      <c r="BZ233" s="825">
        <f t="shared" ca="1" si="215"/>
        <v>106.45421930315746</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29809.645417292788</v>
      </c>
      <c r="BE234" s="808">
        <f t="shared" si="172"/>
        <v>53379.253872826892</v>
      </c>
      <c r="BF234" s="808">
        <f t="shared" si="173"/>
        <v>0</v>
      </c>
      <c r="BG234" s="829">
        <f t="shared" si="174"/>
        <v>47252.917971671872</v>
      </c>
      <c r="BH234" s="829">
        <f t="shared" si="175"/>
        <v>14962.932002660589</v>
      </c>
      <c r="BI234" s="829">
        <f t="shared" si="176"/>
        <v>0</v>
      </c>
      <c r="BJ234" s="829">
        <f t="shared" si="177"/>
        <v>1193.2807924920178</v>
      </c>
      <c r="BK234" s="829">
        <f t="shared" si="178"/>
        <v>6725.4055403879929</v>
      </c>
      <c r="BL234" s="810">
        <f t="shared" si="179"/>
        <v>31612.078428074936</v>
      </c>
      <c r="BM234" s="810">
        <f t="shared" si="180"/>
        <v>13897.212316304925</v>
      </c>
      <c r="BN234" s="810">
        <f t="shared" si="181"/>
        <v>3631.7964210488853</v>
      </c>
      <c r="BO234" s="810">
        <f t="shared" si="182"/>
        <v>0</v>
      </c>
      <c r="BP234" s="810">
        <f t="shared" si="183"/>
        <v>7114.1822824223291</v>
      </c>
      <c r="BQ234" s="830">
        <f t="shared" si="184"/>
        <v>1050.705434920505</v>
      </c>
      <c r="BR234" s="830">
        <f t="shared" si="185"/>
        <v>5047.4153960565081</v>
      </c>
      <c r="BS234" s="830">
        <f t="shared" si="186"/>
        <v>5312.9945320149836</v>
      </c>
      <c r="BT234" s="810">
        <f t="shared" si="187"/>
        <v>623.91515794410532</v>
      </c>
      <c r="BU234" s="810">
        <f t="shared" si="188"/>
        <v>1656.5842553247771</v>
      </c>
      <c r="BV234" s="810">
        <f t="shared" si="189"/>
        <v>1560.8615182688432</v>
      </c>
      <c r="BW234" s="830">
        <f t="shared" si="190"/>
        <v>864.48115505112582</v>
      </c>
      <c r="BX234" s="816">
        <f t="shared" si="191"/>
        <v>225695.66249476402</v>
      </c>
      <c r="BY234" s="755">
        <f t="shared" si="219"/>
        <v>10.566276334024533</v>
      </c>
      <c r="BZ234" s="805">
        <f t="shared" ca="1" si="215"/>
        <v>115.9191505583503</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1863.2894657910383</v>
      </c>
      <c r="BE235" s="808">
        <f t="shared" si="172"/>
        <v>5421.9602124113389</v>
      </c>
      <c r="BF235" s="808">
        <f t="shared" si="173"/>
        <v>0</v>
      </c>
      <c r="BG235" s="829">
        <f t="shared" si="174"/>
        <v>5181.0969914989764</v>
      </c>
      <c r="BH235" s="829">
        <f t="shared" si="175"/>
        <v>2696.1098990662181</v>
      </c>
      <c r="BI235" s="829">
        <f t="shared" si="176"/>
        <v>0</v>
      </c>
      <c r="BJ235" s="829">
        <f t="shared" si="177"/>
        <v>412.40155596992821</v>
      </c>
      <c r="BK235" s="829">
        <f t="shared" si="178"/>
        <v>748.72478658955697</v>
      </c>
      <c r="BL235" s="810">
        <f t="shared" si="179"/>
        <v>7281.2167253493326</v>
      </c>
      <c r="BM235" s="810">
        <f t="shared" si="180"/>
        <v>3350.26844980942</v>
      </c>
      <c r="BN235" s="810">
        <f t="shared" si="181"/>
        <v>1542.4066511231667</v>
      </c>
      <c r="BO235" s="810">
        <f t="shared" si="182"/>
        <v>0</v>
      </c>
      <c r="BP235" s="810">
        <f t="shared" si="183"/>
        <v>1424.9608799889922</v>
      </c>
      <c r="BQ235" s="830">
        <f t="shared" si="184"/>
        <v>376.09540837087491</v>
      </c>
      <c r="BR235" s="830">
        <f t="shared" si="185"/>
        <v>6446.575302817404</v>
      </c>
      <c r="BS235" s="830">
        <f t="shared" si="186"/>
        <v>3897.9328705609632</v>
      </c>
      <c r="BT235" s="810">
        <f t="shared" si="187"/>
        <v>625.03392625415984</v>
      </c>
      <c r="BU235" s="810">
        <f t="shared" si="188"/>
        <v>1586.257779324081</v>
      </c>
      <c r="BV235" s="810">
        <f t="shared" si="189"/>
        <v>1262.4603164058083</v>
      </c>
      <c r="BW235" s="830">
        <f t="shared" si="190"/>
        <v>131.93515736532879</v>
      </c>
      <c r="BX235" s="816">
        <f t="shared" si="191"/>
        <v>44248.726378696585</v>
      </c>
      <c r="BY235" s="755">
        <f t="shared" si="219"/>
        <v>2.0715695870176303</v>
      </c>
      <c r="BZ235" s="805">
        <f t="shared" ca="1" si="215"/>
        <v>84.901006140368239</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27418.916163039034</v>
      </c>
      <c r="BE236" s="808">
        <f t="shared" si="172"/>
        <v>94694.314488759206</v>
      </c>
      <c r="BF236" s="808">
        <f t="shared" si="173"/>
        <v>0</v>
      </c>
      <c r="BG236" s="829">
        <f t="shared" si="174"/>
        <v>59671.9795795932</v>
      </c>
      <c r="BH236" s="829">
        <f t="shared" si="175"/>
        <v>23915.92918735091</v>
      </c>
      <c r="BI236" s="829">
        <f t="shared" si="176"/>
        <v>0</v>
      </c>
      <c r="BJ236" s="829">
        <f t="shared" si="177"/>
        <v>3121.8136508793787</v>
      </c>
      <c r="BK236" s="829">
        <f t="shared" si="178"/>
        <v>12286.748097062478</v>
      </c>
      <c r="BL236" s="810">
        <f t="shared" si="179"/>
        <v>44713.846578856967</v>
      </c>
      <c r="BM236" s="810">
        <f t="shared" si="180"/>
        <v>25378.621336004318</v>
      </c>
      <c r="BN236" s="810">
        <f t="shared" si="181"/>
        <v>9647.9520779288305</v>
      </c>
      <c r="BO236" s="810">
        <f t="shared" si="182"/>
        <v>0</v>
      </c>
      <c r="BP236" s="810">
        <f t="shared" si="183"/>
        <v>11762.277086260916</v>
      </c>
      <c r="BQ236" s="830">
        <f t="shared" si="184"/>
        <v>2564.8293466779919</v>
      </c>
      <c r="BR236" s="830">
        <f t="shared" si="185"/>
        <v>18145.873993183221</v>
      </c>
      <c r="BS236" s="830">
        <f t="shared" si="186"/>
        <v>16808.859652262094</v>
      </c>
      <c r="BT236" s="810">
        <f t="shared" si="187"/>
        <v>2678.0852502281155</v>
      </c>
      <c r="BU236" s="810">
        <f t="shared" si="188"/>
        <v>4383.6792345000022</v>
      </c>
      <c r="BV236" s="810">
        <f t="shared" si="189"/>
        <v>2661.8168889943204</v>
      </c>
      <c r="BW236" s="830">
        <f t="shared" si="190"/>
        <v>3229.0924700148462</v>
      </c>
      <c r="BX236" s="816">
        <f t="shared" si="191"/>
        <v>363084.63508159562</v>
      </c>
      <c r="BY236" s="755">
        <f t="shared" si="219"/>
        <v>16.998344339026012</v>
      </c>
      <c r="BZ236" s="805">
        <f t="shared" ca="1" si="215"/>
        <v>100.67227826656178</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173050.07116720756</v>
      </c>
      <c r="BE237" s="808">
        <f t="shared" si="172"/>
        <v>419896.32506811206</v>
      </c>
      <c r="BF237" s="808">
        <f t="shared" si="173"/>
        <v>0</v>
      </c>
      <c r="BG237" s="829">
        <f t="shared" si="174"/>
        <v>353260.02157407237</v>
      </c>
      <c r="BH237" s="829">
        <f t="shared" si="175"/>
        <v>131013.92303656622</v>
      </c>
      <c r="BI237" s="829">
        <f t="shared" si="176"/>
        <v>0</v>
      </c>
      <c r="BJ237" s="829">
        <f t="shared" si="177"/>
        <v>28086.752164833306</v>
      </c>
      <c r="BK237" s="829">
        <f t="shared" si="178"/>
        <v>58158.518955857304</v>
      </c>
      <c r="BL237" s="810">
        <f t="shared" si="179"/>
        <v>235729.08043877722</v>
      </c>
      <c r="BM237" s="810">
        <f t="shared" si="180"/>
        <v>102848.02224192329</v>
      </c>
      <c r="BN237" s="810">
        <f t="shared" si="181"/>
        <v>50752.26328345637</v>
      </c>
      <c r="BO237" s="810">
        <f t="shared" si="182"/>
        <v>0</v>
      </c>
      <c r="BP237" s="810">
        <f t="shared" si="183"/>
        <v>64927.679472186894</v>
      </c>
      <c r="BQ237" s="830">
        <f t="shared" si="184"/>
        <v>35610.93836890821</v>
      </c>
      <c r="BR237" s="830">
        <f t="shared" si="185"/>
        <v>92362.244966923885</v>
      </c>
      <c r="BS237" s="830">
        <f t="shared" si="186"/>
        <v>82497.846047594066</v>
      </c>
      <c r="BT237" s="810">
        <f t="shared" si="187"/>
        <v>22329.725462747119</v>
      </c>
      <c r="BU237" s="810">
        <f t="shared" si="188"/>
        <v>36520.335791326164</v>
      </c>
      <c r="BV237" s="810">
        <f t="shared" si="189"/>
        <v>29897.678662756942</v>
      </c>
      <c r="BW237" s="830">
        <f t="shared" si="190"/>
        <v>13081.438113977745</v>
      </c>
      <c r="BX237" s="816">
        <f t="shared" si="191"/>
        <v>1930022.8648172263</v>
      </c>
      <c r="BY237" s="755">
        <f t="shared" si="219"/>
        <v>90.35687569369037</v>
      </c>
      <c r="BZ237" s="805">
        <f t="shared" ca="1" si="215"/>
        <v>96.320359593714727</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146570.93779598287</v>
      </c>
      <c r="BE238" s="808">
        <f t="shared" si="172"/>
        <v>279000.51771725208</v>
      </c>
      <c r="BF238" s="808">
        <f t="shared" si="173"/>
        <v>0</v>
      </c>
      <c r="BG238" s="829">
        <f t="shared" si="174"/>
        <v>218080.49049097011</v>
      </c>
      <c r="BH238" s="829">
        <f t="shared" si="175"/>
        <v>61811.210304494867</v>
      </c>
      <c r="BI238" s="829">
        <f t="shared" si="176"/>
        <v>0</v>
      </c>
      <c r="BJ238" s="829">
        <f t="shared" si="177"/>
        <v>3535.8768245526689</v>
      </c>
      <c r="BK238" s="829">
        <f t="shared" si="178"/>
        <v>17890.783440561536</v>
      </c>
      <c r="BL238" s="810">
        <f t="shared" si="179"/>
        <v>87596.993781844212</v>
      </c>
      <c r="BM238" s="810">
        <f t="shared" si="180"/>
        <v>68891.561675174526</v>
      </c>
      <c r="BN238" s="810">
        <f t="shared" si="181"/>
        <v>18450.211679426542</v>
      </c>
      <c r="BO238" s="810">
        <f t="shared" si="182"/>
        <v>0</v>
      </c>
      <c r="BP238" s="810">
        <f t="shared" si="183"/>
        <v>22690.823268344684</v>
      </c>
      <c r="BQ238" s="830">
        <f t="shared" si="184"/>
        <v>4266.809523831148</v>
      </c>
      <c r="BR238" s="830">
        <f t="shared" si="185"/>
        <v>26398.696498945123</v>
      </c>
      <c r="BS238" s="830">
        <f t="shared" si="186"/>
        <v>20237.484386166921</v>
      </c>
      <c r="BT238" s="810">
        <f t="shared" si="187"/>
        <v>4420.922672615874</v>
      </c>
      <c r="BU238" s="810">
        <f t="shared" si="188"/>
        <v>16223.584685819937</v>
      </c>
      <c r="BV238" s="810">
        <f t="shared" si="189"/>
        <v>6649.5537979069859</v>
      </c>
      <c r="BW238" s="830">
        <f t="shared" si="190"/>
        <v>5111.999179155926</v>
      </c>
      <c r="BX238" s="816">
        <f t="shared" si="191"/>
        <v>1007828.4577230457</v>
      </c>
      <c r="BY238" s="755">
        <f t="shared" si="219"/>
        <v>47.182980230479671</v>
      </c>
      <c r="BZ238" s="805">
        <f t="shared" ca="1" si="215"/>
        <v>114.63478501685805</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38973.323935297209</v>
      </c>
      <c r="BE239" s="808">
        <f t="shared" si="172"/>
        <v>73348.367444667296</v>
      </c>
      <c r="BF239" s="808">
        <f t="shared" si="173"/>
        <v>0</v>
      </c>
      <c r="BG239" s="829">
        <f t="shared" si="174"/>
        <v>52533.058994436593</v>
      </c>
      <c r="BH239" s="829">
        <f t="shared" si="175"/>
        <v>15953.33027635862</v>
      </c>
      <c r="BI239" s="829">
        <f t="shared" si="176"/>
        <v>0</v>
      </c>
      <c r="BJ239" s="829">
        <f t="shared" si="177"/>
        <v>950.36855812570502</v>
      </c>
      <c r="BK239" s="829">
        <f t="shared" si="178"/>
        <v>3892.4282869485869</v>
      </c>
      <c r="BL239" s="810">
        <f t="shared" si="179"/>
        <v>33743.118649497577</v>
      </c>
      <c r="BM239" s="810">
        <f t="shared" si="180"/>
        <v>17982.363136826309</v>
      </c>
      <c r="BN239" s="810">
        <f t="shared" si="181"/>
        <v>3332.2474748298982</v>
      </c>
      <c r="BO239" s="810">
        <f t="shared" si="182"/>
        <v>0</v>
      </c>
      <c r="BP239" s="810">
        <f t="shared" si="183"/>
        <v>3626.5146733986726</v>
      </c>
      <c r="BQ239" s="830">
        <f t="shared" si="184"/>
        <v>1517.179237286419</v>
      </c>
      <c r="BR239" s="830">
        <f t="shared" si="185"/>
        <v>5776.907502778985</v>
      </c>
      <c r="BS239" s="830">
        <f t="shared" si="186"/>
        <v>4151.3338040170884</v>
      </c>
      <c r="BT239" s="810">
        <f t="shared" si="187"/>
        <v>598.44243416343591</v>
      </c>
      <c r="BU239" s="810">
        <f t="shared" si="188"/>
        <v>4261.875419260472</v>
      </c>
      <c r="BV239" s="810">
        <f t="shared" si="189"/>
        <v>1497.7806986502621</v>
      </c>
      <c r="BW239" s="830">
        <f t="shared" si="190"/>
        <v>692.33023460160666</v>
      </c>
      <c r="BX239" s="816">
        <f t="shared" si="191"/>
        <v>262830.97076114471</v>
      </c>
      <c r="BY239" s="755">
        <f t="shared" si="219"/>
        <v>12.304820728518012</v>
      </c>
      <c r="BZ239" s="805">
        <f t="shared" ca="1" si="215"/>
        <v>118.86539183787501</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261899.32205855899</v>
      </c>
      <c r="BE240" s="808">
        <f t="shared" si="172"/>
        <v>584847.61156650516</v>
      </c>
      <c r="BF240" s="808">
        <f t="shared" si="173"/>
        <v>0</v>
      </c>
      <c r="BG240" s="829">
        <f t="shared" si="174"/>
        <v>470929.10135890951</v>
      </c>
      <c r="BH240" s="829">
        <f t="shared" si="175"/>
        <v>151707.92506548148</v>
      </c>
      <c r="BI240" s="829">
        <f t="shared" si="176"/>
        <v>0</v>
      </c>
      <c r="BJ240" s="829">
        <f t="shared" si="177"/>
        <v>10540.695650140678</v>
      </c>
      <c r="BK240" s="829">
        <f t="shared" si="178"/>
        <v>59108.978634676125</v>
      </c>
      <c r="BL240" s="810">
        <f t="shared" si="179"/>
        <v>246037.08846237225</v>
      </c>
      <c r="BM240" s="810">
        <f t="shared" si="180"/>
        <v>116273.22245510158</v>
      </c>
      <c r="BN240" s="810">
        <f t="shared" si="181"/>
        <v>34986.519142181307</v>
      </c>
      <c r="BO240" s="810">
        <f t="shared" si="182"/>
        <v>0</v>
      </c>
      <c r="BP240" s="810">
        <f t="shared" si="183"/>
        <v>55471.570644739921</v>
      </c>
      <c r="BQ240" s="830">
        <f t="shared" si="184"/>
        <v>11583.69911496713</v>
      </c>
      <c r="BR240" s="830">
        <f t="shared" si="185"/>
        <v>72200.791608127474</v>
      </c>
      <c r="BS240" s="830">
        <f t="shared" si="186"/>
        <v>61527.422641818499</v>
      </c>
      <c r="BT240" s="810">
        <f t="shared" si="187"/>
        <v>8998.969639070805</v>
      </c>
      <c r="BU240" s="810">
        <f t="shared" si="188"/>
        <v>15653.502845512005</v>
      </c>
      <c r="BV240" s="810">
        <f t="shared" si="189"/>
        <v>6658.1440155517412</v>
      </c>
      <c r="BW240" s="830">
        <f t="shared" si="190"/>
        <v>10212.086930455658</v>
      </c>
      <c r="BX240" s="816">
        <f t="shared" si="191"/>
        <v>2178636.6518341703</v>
      </c>
      <c r="BY240" s="755">
        <f t="shared" si="219"/>
        <v>101.99609793231134</v>
      </c>
      <c r="BZ240" s="805">
        <f t="shared" ca="1" si="215"/>
        <v>113.59009879472444</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36547.177971831297</v>
      </c>
      <c r="BE241" s="808">
        <f t="shared" si="172"/>
        <v>102058.19491866852</v>
      </c>
      <c r="BF241" s="808">
        <f t="shared" si="173"/>
        <v>0</v>
      </c>
      <c r="BG241" s="829">
        <f t="shared" si="174"/>
        <v>87076.993175101306</v>
      </c>
      <c r="BH241" s="829">
        <f t="shared" si="175"/>
        <v>37941.616415081342</v>
      </c>
      <c r="BI241" s="829">
        <f t="shared" si="176"/>
        <v>0</v>
      </c>
      <c r="BJ241" s="829">
        <f t="shared" si="177"/>
        <v>2596.2506184600252</v>
      </c>
      <c r="BK241" s="829">
        <f t="shared" si="178"/>
        <v>13824.335445576815</v>
      </c>
      <c r="BL241" s="810">
        <f t="shared" si="179"/>
        <v>59146.048988088092</v>
      </c>
      <c r="BM241" s="810">
        <f t="shared" si="180"/>
        <v>29506.276219093965</v>
      </c>
      <c r="BN241" s="810">
        <f t="shared" si="181"/>
        <v>11173.41619721011</v>
      </c>
      <c r="BO241" s="810">
        <f t="shared" si="182"/>
        <v>0</v>
      </c>
      <c r="BP241" s="810">
        <f t="shared" si="183"/>
        <v>14926.449548395034</v>
      </c>
      <c r="BQ241" s="830">
        <f t="shared" si="184"/>
        <v>3351.7004662053773</v>
      </c>
      <c r="BR241" s="830">
        <f t="shared" si="185"/>
        <v>21495.964830216799</v>
      </c>
      <c r="BS241" s="830">
        <f t="shared" si="186"/>
        <v>19225.228186242406</v>
      </c>
      <c r="BT241" s="810">
        <f t="shared" si="187"/>
        <v>3112.0807126117807</v>
      </c>
      <c r="BU241" s="810">
        <f t="shared" si="188"/>
        <v>7374.3539124212975</v>
      </c>
      <c r="BV241" s="810">
        <f t="shared" si="189"/>
        <v>5321.0396928009523</v>
      </c>
      <c r="BW241" s="830">
        <f t="shared" si="190"/>
        <v>1748.014723926397</v>
      </c>
      <c r="BX241" s="816">
        <f t="shared" si="191"/>
        <v>456425.14202193136</v>
      </c>
      <c r="BY241" s="755">
        <f t="shared" si="219"/>
        <v>21.368218259453716</v>
      </c>
      <c r="BZ241" s="805">
        <f t="shared" ca="1" si="215"/>
        <v>103.36883763405538</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182407.51081706709</v>
      </c>
      <c r="BE242" s="808">
        <f t="shared" si="172"/>
        <v>597751.6264817362</v>
      </c>
      <c r="BF242" s="808">
        <f t="shared" si="173"/>
        <v>0</v>
      </c>
      <c r="BG242" s="829">
        <f t="shared" si="174"/>
        <v>368374.96365806978</v>
      </c>
      <c r="BH242" s="829">
        <f t="shared" si="175"/>
        <v>126752.55695585185</v>
      </c>
      <c r="BI242" s="829">
        <f t="shared" si="176"/>
        <v>0</v>
      </c>
      <c r="BJ242" s="829">
        <f t="shared" si="177"/>
        <v>7191.4074467572063</v>
      </c>
      <c r="BK242" s="829">
        <f t="shared" si="178"/>
        <v>57768.776259943457</v>
      </c>
      <c r="BL242" s="810">
        <f t="shared" si="179"/>
        <v>187416.85128489832</v>
      </c>
      <c r="BM242" s="810">
        <f t="shared" si="180"/>
        <v>107125.16209343518</v>
      </c>
      <c r="BN242" s="810">
        <f t="shared" si="181"/>
        <v>25093.801987277726</v>
      </c>
      <c r="BO242" s="810">
        <f t="shared" si="182"/>
        <v>0</v>
      </c>
      <c r="BP242" s="810">
        <f t="shared" si="183"/>
        <v>44077.950500395949</v>
      </c>
      <c r="BQ242" s="830">
        <f t="shared" si="184"/>
        <v>8558.2346094458971</v>
      </c>
      <c r="BR242" s="830">
        <f t="shared" si="185"/>
        <v>54004.587828568961</v>
      </c>
      <c r="BS242" s="830">
        <f t="shared" si="186"/>
        <v>37596.751488776819</v>
      </c>
      <c r="BT242" s="810">
        <f t="shared" si="187"/>
        <v>5381.6785559635473</v>
      </c>
      <c r="BU242" s="810">
        <f t="shared" si="188"/>
        <v>18090.268546680396</v>
      </c>
      <c r="BV242" s="810">
        <f t="shared" si="189"/>
        <v>9217.3843929141476</v>
      </c>
      <c r="BW242" s="830">
        <f t="shared" si="190"/>
        <v>4880.3336903955196</v>
      </c>
      <c r="BX242" s="816">
        <f t="shared" si="191"/>
        <v>1841689.8465981779</v>
      </c>
      <c r="BY242" s="755">
        <f t="shared" si="219"/>
        <v>86.221434765832299</v>
      </c>
      <c r="BZ242" s="805">
        <f t="shared" ca="1" si="215"/>
        <v>114.8931620119602</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59926.092157723811</v>
      </c>
      <c r="BE243" s="808">
        <f t="shared" si="172"/>
        <v>48315.857703122652</v>
      </c>
      <c r="BF243" s="808">
        <f t="shared" si="173"/>
        <v>0</v>
      </c>
      <c r="BG243" s="829">
        <f t="shared" si="174"/>
        <v>29976.832035152896</v>
      </c>
      <c r="BH243" s="829">
        <f t="shared" si="175"/>
        <v>9332.3717974609499</v>
      </c>
      <c r="BI243" s="829">
        <f t="shared" si="176"/>
        <v>0</v>
      </c>
      <c r="BJ243" s="829">
        <f t="shared" si="177"/>
        <v>854.47249946215356</v>
      </c>
      <c r="BK243" s="829">
        <f t="shared" si="178"/>
        <v>3268.9766946149107</v>
      </c>
      <c r="BL243" s="810">
        <f t="shared" si="179"/>
        <v>3396.1062004428691</v>
      </c>
      <c r="BM243" s="810">
        <f t="shared" si="180"/>
        <v>215.38738859410745</v>
      </c>
      <c r="BN243" s="810">
        <f t="shared" si="181"/>
        <v>1265.1689130764491</v>
      </c>
      <c r="BO243" s="810">
        <f t="shared" si="182"/>
        <v>0</v>
      </c>
      <c r="BP243" s="810">
        <f t="shared" si="183"/>
        <v>1788.5076472098708</v>
      </c>
      <c r="BQ243" s="830">
        <f t="shared" si="184"/>
        <v>749.18933325717455</v>
      </c>
      <c r="BR243" s="830">
        <f t="shared" si="185"/>
        <v>3287.3769372120005</v>
      </c>
      <c r="BS243" s="830">
        <f t="shared" si="186"/>
        <v>2106.4629368954124</v>
      </c>
      <c r="BT243" s="810">
        <f t="shared" si="187"/>
        <v>692.21277419903845</v>
      </c>
      <c r="BU243" s="810">
        <f t="shared" si="188"/>
        <v>7.4197984367184597</v>
      </c>
      <c r="BV243" s="810">
        <f t="shared" si="189"/>
        <v>26.187478539213899</v>
      </c>
      <c r="BW243" s="830">
        <f t="shared" si="190"/>
        <v>0</v>
      </c>
      <c r="BX243" s="816">
        <f t="shared" si="191"/>
        <v>165208.62229540022</v>
      </c>
      <c r="BY243" s="755">
        <f t="shared" si="219"/>
        <v>7.7344860625187364</v>
      </c>
      <c r="BZ243" s="805">
        <f t="shared" ca="1" si="215"/>
        <v>136.77975889276561</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108928.37232562376</v>
      </c>
      <c r="BE244" s="808">
        <f t="shared" si="172"/>
        <v>298534.32164658688</v>
      </c>
      <c r="BF244" s="808">
        <f t="shared" si="173"/>
        <v>0</v>
      </c>
      <c r="BG244" s="829">
        <f t="shared" si="174"/>
        <v>237286.598978172</v>
      </c>
      <c r="BH244" s="829">
        <f t="shared" si="175"/>
        <v>81112.987420706413</v>
      </c>
      <c r="BI244" s="829">
        <f t="shared" si="176"/>
        <v>0</v>
      </c>
      <c r="BJ244" s="829">
        <f t="shared" si="177"/>
        <v>9305.6713813744063</v>
      </c>
      <c r="BK244" s="829">
        <f t="shared" si="178"/>
        <v>25696.174462384392</v>
      </c>
      <c r="BL244" s="810">
        <f t="shared" si="179"/>
        <v>113605.41532133834</v>
      </c>
      <c r="BM244" s="810">
        <f t="shared" si="180"/>
        <v>50470.966733092813</v>
      </c>
      <c r="BN244" s="810">
        <f t="shared" si="181"/>
        <v>18196.068147300011</v>
      </c>
      <c r="BO244" s="810">
        <f t="shared" si="182"/>
        <v>0</v>
      </c>
      <c r="BP244" s="810">
        <f t="shared" si="183"/>
        <v>27239.386162154347</v>
      </c>
      <c r="BQ244" s="830">
        <f t="shared" si="184"/>
        <v>6499.1876697520802</v>
      </c>
      <c r="BR244" s="830">
        <f t="shared" si="185"/>
        <v>24368.008338199939</v>
      </c>
      <c r="BS244" s="830">
        <f t="shared" si="186"/>
        <v>26494.974679807354</v>
      </c>
      <c r="BT244" s="810">
        <f t="shared" si="187"/>
        <v>2943.1380681381361</v>
      </c>
      <c r="BU244" s="810">
        <f t="shared" si="188"/>
        <v>7175.714291905706</v>
      </c>
      <c r="BV244" s="810">
        <f t="shared" si="189"/>
        <v>4824.8681182724695</v>
      </c>
      <c r="BW244" s="830">
        <f t="shared" si="190"/>
        <v>9881.9113288083227</v>
      </c>
      <c r="BX244" s="816">
        <f t="shared" si="191"/>
        <v>1052563.7650736175</v>
      </c>
      <c r="BY244" s="755">
        <f t="shared" si="219"/>
        <v>49.277329825543887</v>
      </c>
      <c r="BZ244" s="805">
        <f t="shared" ca="1" si="215"/>
        <v>114.07972805219721</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116215.52508692871</v>
      </c>
      <c r="BE245" s="808">
        <f t="shared" si="172"/>
        <v>293468.0759787244</v>
      </c>
      <c r="BF245" s="808">
        <f t="shared" si="173"/>
        <v>0</v>
      </c>
      <c r="BG245" s="829">
        <f t="shared" si="174"/>
        <v>196757.47526672197</v>
      </c>
      <c r="BH245" s="829">
        <f t="shared" si="175"/>
        <v>71255.009954982175</v>
      </c>
      <c r="BI245" s="829">
        <f t="shared" si="176"/>
        <v>0</v>
      </c>
      <c r="BJ245" s="829">
        <f t="shared" si="177"/>
        <v>6291.7546843777991</v>
      </c>
      <c r="BK245" s="829">
        <f t="shared" si="178"/>
        <v>28754.347793939003</v>
      </c>
      <c r="BL245" s="810">
        <f t="shared" si="179"/>
        <v>116832.20937495145</v>
      </c>
      <c r="BM245" s="810">
        <f t="shared" si="180"/>
        <v>55166.685164644296</v>
      </c>
      <c r="BN245" s="810">
        <f t="shared" si="181"/>
        <v>17379.854592337502</v>
      </c>
      <c r="BO245" s="810">
        <f t="shared" si="182"/>
        <v>0</v>
      </c>
      <c r="BP245" s="810">
        <f t="shared" si="183"/>
        <v>26573.583385876034</v>
      </c>
      <c r="BQ245" s="830">
        <f t="shared" si="184"/>
        <v>6627.5040094365222</v>
      </c>
      <c r="BR245" s="830">
        <f t="shared" si="185"/>
        <v>37624.4693645144</v>
      </c>
      <c r="BS245" s="830">
        <f t="shared" si="186"/>
        <v>28517.400947286049</v>
      </c>
      <c r="BT245" s="810">
        <f t="shared" si="187"/>
        <v>5360.6943103433632</v>
      </c>
      <c r="BU245" s="810">
        <f t="shared" si="188"/>
        <v>9460.7152622320482</v>
      </c>
      <c r="BV245" s="810">
        <f t="shared" si="189"/>
        <v>5678.6098782224453</v>
      </c>
      <c r="BW245" s="830">
        <f t="shared" si="190"/>
        <v>7238.4363227549184</v>
      </c>
      <c r="BX245" s="816">
        <f t="shared" si="191"/>
        <v>1029202.3513782731</v>
      </c>
      <c r="BY245" s="755">
        <f t="shared" si="219"/>
        <v>48.18363068250342</v>
      </c>
      <c r="BZ245" s="805">
        <f t="shared" ca="1" si="215"/>
        <v>110.31497808455497</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84500.491799563955</v>
      </c>
      <c r="BE246" s="808">
        <f t="shared" si="172"/>
        <v>154097.51728670881</v>
      </c>
      <c r="BF246" s="808">
        <f t="shared" si="173"/>
        <v>0</v>
      </c>
      <c r="BG246" s="829">
        <f t="shared" si="174"/>
        <v>105742.86924746916</v>
      </c>
      <c r="BH246" s="829">
        <f t="shared" si="175"/>
        <v>35285.923419102633</v>
      </c>
      <c r="BI246" s="829">
        <f t="shared" si="176"/>
        <v>0</v>
      </c>
      <c r="BJ246" s="829">
        <f t="shared" si="177"/>
        <v>3589.7697904636939</v>
      </c>
      <c r="BK246" s="829">
        <f t="shared" si="178"/>
        <v>18645.325361273801</v>
      </c>
      <c r="BL246" s="810">
        <f t="shared" si="179"/>
        <v>67667.077637066774</v>
      </c>
      <c r="BM246" s="810">
        <f t="shared" si="180"/>
        <v>29387.799455301367</v>
      </c>
      <c r="BN246" s="810">
        <f t="shared" si="181"/>
        <v>13053.496977626381</v>
      </c>
      <c r="BO246" s="810">
        <f t="shared" si="182"/>
        <v>0</v>
      </c>
      <c r="BP246" s="810">
        <f t="shared" si="183"/>
        <v>14921.511908190065</v>
      </c>
      <c r="BQ246" s="830">
        <f t="shared" si="184"/>
        <v>5538.4462944932466</v>
      </c>
      <c r="BR246" s="830">
        <f t="shared" si="185"/>
        <v>12173.633188434511</v>
      </c>
      <c r="BS246" s="830">
        <f t="shared" si="186"/>
        <v>14120.132744316265</v>
      </c>
      <c r="BT246" s="810">
        <f t="shared" si="187"/>
        <v>1763.3371264646721</v>
      </c>
      <c r="BU246" s="810">
        <f t="shared" si="188"/>
        <v>7987.5512454534228</v>
      </c>
      <c r="BV246" s="810">
        <f t="shared" si="189"/>
        <v>4113.6574232310313</v>
      </c>
      <c r="BW246" s="830">
        <f t="shared" si="190"/>
        <v>695.00528800763095</v>
      </c>
      <c r="BX246" s="816">
        <f t="shared" si="191"/>
        <v>573283.54619316745</v>
      </c>
      <c r="BY246" s="755">
        <f t="shared" si="219"/>
        <v>26.839117331140798</v>
      </c>
      <c r="BZ246" s="805">
        <f t="shared" ca="1" si="215"/>
        <v>114.31991320968929</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637.07500153510523</v>
      </c>
      <c r="BE248" s="808">
        <f t="shared" si="172"/>
        <v>1938.2934725998914</v>
      </c>
      <c r="BF248" s="808">
        <f t="shared" si="173"/>
        <v>0</v>
      </c>
      <c r="BG248" s="829">
        <f t="shared" si="174"/>
        <v>1717.2382704866563</v>
      </c>
      <c r="BH248" s="829">
        <f t="shared" si="175"/>
        <v>697.26125564335939</v>
      </c>
      <c r="BI248" s="829">
        <f t="shared" si="176"/>
        <v>0</v>
      </c>
      <c r="BJ248" s="829">
        <f t="shared" si="177"/>
        <v>75.993186386795571</v>
      </c>
      <c r="BK248" s="829">
        <f t="shared" si="178"/>
        <v>270.47701712866524</v>
      </c>
      <c r="BL248" s="810">
        <f t="shared" si="179"/>
        <v>1321.3058490736623</v>
      </c>
      <c r="BM248" s="810">
        <f t="shared" si="180"/>
        <v>612.41367010567342</v>
      </c>
      <c r="BN248" s="810">
        <f t="shared" si="181"/>
        <v>221.08464010090805</v>
      </c>
      <c r="BO248" s="810">
        <f t="shared" si="182"/>
        <v>0</v>
      </c>
      <c r="BP248" s="810">
        <f t="shared" si="183"/>
        <v>332.24731154455554</v>
      </c>
      <c r="BQ248" s="830">
        <f t="shared" si="184"/>
        <v>96.479147966778214</v>
      </c>
      <c r="BR248" s="830">
        <f t="shared" si="185"/>
        <v>492.26802474211956</v>
      </c>
      <c r="BS248" s="830">
        <f t="shared" si="186"/>
        <v>403.41746056806335</v>
      </c>
      <c r="BT248" s="810">
        <f t="shared" si="187"/>
        <v>72.828684730635501</v>
      </c>
      <c r="BU248" s="810">
        <f t="shared" si="188"/>
        <v>186.62350462225348</v>
      </c>
      <c r="BV248" s="810">
        <f t="shared" si="189"/>
        <v>125.62062960055121</v>
      </c>
      <c r="BW248" s="830">
        <f t="shared" si="190"/>
        <v>48.605177228836368</v>
      </c>
      <c r="BX248" s="816">
        <f t="shared" si="191"/>
        <v>9249.2323040645115</v>
      </c>
      <c r="BY248" s="755">
        <f t="shared" si="219"/>
        <v>0.43301649363597899</v>
      </c>
      <c r="BZ248" s="805">
        <f t="shared" ca="1" si="215"/>
        <v>99.977142203280664</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1005.6717665156563</v>
      </c>
      <c r="BE249" s="808">
        <f t="shared" si="172"/>
        <v>2850.9051290056445</v>
      </c>
      <c r="BF249" s="808">
        <f t="shared" si="173"/>
        <v>0</v>
      </c>
      <c r="BG249" s="829">
        <f t="shared" si="174"/>
        <v>2520.9382572618665</v>
      </c>
      <c r="BH249" s="829">
        <f t="shared" si="175"/>
        <v>985.90237433508707</v>
      </c>
      <c r="BI249" s="829">
        <f t="shared" si="176"/>
        <v>0</v>
      </c>
      <c r="BJ249" s="829">
        <f t="shared" si="177"/>
        <v>90.225456163715506</v>
      </c>
      <c r="BK249" s="829">
        <f t="shared" si="178"/>
        <v>380.76644475540581</v>
      </c>
      <c r="BL249" s="810">
        <f t="shared" si="179"/>
        <v>1929.5194546720384</v>
      </c>
      <c r="BM249" s="810">
        <f t="shared" si="180"/>
        <v>860.68492612652301</v>
      </c>
      <c r="BN249" s="810">
        <f t="shared" si="181"/>
        <v>264.17985495214032</v>
      </c>
      <c r="BO249" s="810">
        <f t="shared" si="182"/>
        <v>0</v>
      </c>
      <c r="BP249" s="810">
        <f t="shared" si="183"/>
        <v>476.78086123087064</v>
      </c>
      <c r="BQ249" s="830">
        <f t="shared" si="184"/>
        <v>112.1217237226097</v>
      </c>
      <c r="BR249" s="830">
        <f t="shared" si="185"/>
        <v>571.95846645210759</v>
      </c>
      <c r="BS249" s="830">
        <f t="shared" si="186"/>
        <v>470.6615041351593</v>
      </c>
      <c r="BT249" s="810">
        <f t="shared" si="187"/>
        <v>86.346623126178969</v>
      </c>
      <c r="BU249" s="810">
        <f t="shared" si="188"/>
        <v>229.36062789536251</v>
      </c>
      <c r="BV249" s="810">
        <f t="shared" si="189"/>
        <v>153.88053984797355</v>
      </c>
      <c r="BW249" s="830">
        <f t="shared" si="190"/>
        <v>62.542637123211719</v>
      </c>
      <c r="BX249" s="816">
        <f t="shared" si="191"/>
        <v>13052.446647321556</v>
      </c>
      <c r="BY249" s="755">
        <f t="shared" si="219"/>
        <v>0.61106959959370577</v>
      </c>
      <c r="BZ249" s="805">
        <f t="shared" ca="1" si="215"/>
        <v>103.93468648165678</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155.4620712886944</v>
      </c>
      <c r="BE250" s="808">
        <f t="shared" si="172"/>
        <v>490.87988259629134</v>
      </c>
      <c r="BF250" s="808">
        <f t="shared" si="173"/>
        <v>0</v>
      </c>
      <c r="BG250" s="829">
        <f t="shared" si="174"/>
        <v>439.90051440443875</v>
      </c>
      <c r="BH250" s="829">
        <f t="shared" si="175"/>
        <v>183.28983091653146</v>
      </c>
      <c r="BI250" s="829">
        <f t="shared" si="176"/>
        <v>0</v>
      </c>
      <c r="BJ250" s="829">
        <f t="shared" si="177"/>
        <v>17.009041876138269</v>
      </c>
      <c r="BK250" s="829">
        <f t="shared" si="178"/>
        <v>67.053719508721784</v>
      </c>
      <c r="BL250" s="810">
        <f t="shared" si="179"/>
        <v>356.35602118763353</v>
      </c>
      <c r="BM250" s="810">
        <f t="shared" si="180"/>
        <v>172.67686168918024</v>
      </c>
      <c r="BN250" s="810">
        <f t="shared" si="181"/>
        <v>60.312538499647225</v>
      </c>
      <c r="BO250" s="810">
        <f t="shared" si="182"/>
        <v>0</v>
      </c>
      <c r="BP250" s="810">
        <f t="shared" si="183"/>
        <v>92.706886584779838</v>
      </c>
      <c r="BQ250" s="830">
        <f t="shared" si="184"/>
        <v>20.795294216070548</v>
      </c>
      <c r="BR250" s="830">
        <f t="shared" si="185"/>
        <v>158.96849445110411</v>
      </c>
      <c r="BS250" s="830">
        <f t="shared" si="186"/>
        <v>103.80448126385865</v>
      </c>
      <c r="BT250" s="810">
        <f t="shared" si="187"/>
        <v>22.106223841928514</v>
      </c>
      <c r="BU250" s="810">
        <f t="shared" si="188"/>
        <v>52.085420409243319</v>
      </c>
      <c r="BV250" s="810">
        <f t="shared" si="189"/>
        <v>36.964345724958172</v>
      </c>
      <c r="BW250" s="830">
        <f t="shared" si="190"/>
        <v>17.057820942691539</v>
      </c>
      <c r="BX250" s="816">
        <f t="shared" si="191"/>
        <v>2447.4294494019118</v>
      </c>
      <c r="BY250" s="755">
        <f t="shared" si="219"/>
        <v>0.11458003040271122</v>
      </c>
      <c r="BZ250" s="805">
        <f t="shared" ca="1" si="215"/>
        <v>98.250796016813595</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964.66034611501652</v>
      </c>
      <c r="BE251" s="808">
        <f t="shared" si="172"/>
        <v>3101.8110482777588</v>
      </c>
      <c r="BF251" s="808">
        <f t="shared" si="173"/>
        <v>0</v>
      </c>
      <c r="BG251" s="829">
        <f t="shared" si="174"/>
        <v>2731.4526824969607</v>
      </c>
      <c r="BH251" s="829">
        <f t="shared" si="175"/>
        <v>1047.4989825058083</v>
      </c>
      <c r="BI251" s="829">
        <f t="shared" si="176"/>
        <v>0</v>
      </c>
      <c r="BJ251" s="829">
        <f t="shared" si="177"/>
        <v>85.813785228125312</v>
      </c>
      <c r="BK251" s="829">
        <f t="shared" si="178"/>
        <v>390.83966044941712</v>
      </c>
      <c r="BL251" s="810">
        <f t="shared" si="179"/>
        <v>2043.9185616059565</v>
      </c>
      <c r="BM251" s="810">
        <f t="shared" si="180"/>
        <v>858.62002748640771</v>
      </c>
      <c r="BN251" s="810">
        <f t="shared" si="181"/>
        <v>295.36490223548043</v>
      </c>
      <c r="BO251" s="810">
        <f t="shared" si="182"/>
        <v>0</v>
      </c>
      <c r="BP251" s="810">
        <f t="shared" si="183"/>
        <v>478.47942682473848</v>
      </c>
      <c r="BQ251" s="830">
        <f t="shared" si="184"/>
        <v>110.41839961229392</v>
      </c>
      <c r="BR251" s="830">
        <f t="shared" si="185"/>
        <v>591.29402166426814</v>
      </c>
      <c r="BS251" s="830">
        <f t="shared" si="186"/>
        <v>501.38157076105512</v>
      </c>
      <c r="BT251" s="810">
        <f t="shared" si="187"/>
        <v>84.567782938813323</v>
      </c>
      <c r="BU251" s="810">
        <f t="shared" si="188"/>
        <v>233.12256563803393</v>
      </c>
      <c r="BV251" s="810">
        <f t="shared" si="189"/>
        <v>154.72873631498319</v>
      </c>
      <c r="BW251" s="830">
        <f t="shared" si="190"/>
        <v>57.897355393034864</v>
      </c>
      <c r="BX251" s="816">
        <f t="shared" si="191"/>
        <v>13731.869855548151</v>
      </c>
      <c r="BY251" s="755">
        <f t="shared" si="219"/>
        <v>0.64287780222603708</v>
      </c>
      <c r="BZ251" s="805">
        <f t="shared" ca="1" si="215"/>
        <v>104.85554707133957</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521.40662105842659</v>
      </c>
      <c r="BE252" s="808">
        <f t="shared" si="172"/>
        <v>1559.010517601846</v>
      </c>
      <c r="BF252" s="808">
        <f t="shared" si="173"/>
        <v>0</v>
      </c>
      <c r="BG252" s="829">
        <f t="shared" si="174"/>
        <v>1264.4783277012766</v>
      </c>
      <c r="BH252" s="829">
        <f t="shared" si="175"/>
        <v>523.75031061470611</v>
      </c>
      <c r="BI252" s="829">
        <f t="shared" si="176"/>
        <v>0</v>
      </c>
      <c r="BJ252" s="829">
        <f t="shared" si="177"/>
        <v>51.239693459482865</v>
      </c>
      <c r="BK252" s="829">
        <f t="shared" si="178"/>
        <v>202.27818585668638</v>
      </c>
      <c r="BL252" s="810">
        <f t="shared" si="179"/>
        <v>983.69778164276761</v>
      </c>
      <c r="BM252" s="810">
        <f t="shared" si="180"/>
        <v>463.54119704382958</v>
      </c>
      <c r="BN252" s="810">
        <f t="shared" si="181"/>
        <v>150.00601327603599</v>
      </c>
      <c r="BO252" s="810">
        <f t="shared" si="182"/>
        <v>0</v>
      </c>
      <c r="BP252" s="810">
        <f t="shared" si="183"/>
        <v>231.47761037993359</v>
      </c>
      <c r="BQ252" s="830">
        <f t="shared" si="184"/>
        <v>69.208389033616058</v>
      </c>
      <c r="BR252" s="830">
        <f t="shared" si="185"/>
        <v>366.88878008590069</v>
      </c>
      <c r="BS252" s="830">
        <f t="shared" si="186"/>
        <v>280.47362959840791</v>
      </c>
      <c r="BT252" s="810">
        <f t="shared" si="187"/>
        <v>49.987561868242068</v>
      </c>
      <c r="BU252" s="810">
        <f t="shared" si="188"/>
        <v>128.09312728737029</v>
      </c>
      <c r="BV252" s="810">
        <f t="shared" si="189"/>
        <v>88.330293983086833</v>
      </c>
      <c r="BW252" s="830">
        <f t="shared" si="190"/>
        <v>36.754434189202016</v>
      </c>
      <c r="BX252" s="816">
        <f t="shared" si="191"/>
        <v>6970.6224746808184</v>
      </c>
      <c r="BY252" s="755">
        <f t="shared" si="219"/>
        <v>0.326340003496293</v>
      </c>
      <c r="BZ252" s="805">
        <f t="shared" ca="1" si="215"/>
        <v>101.46758653975465</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341.36291945574703</v>
      </c>
      <c r="BE253" s="808">
        <f t="shared" si="172"/>
        <v>1253.067266762796</v>
      </c>
      <c r="BF253" s="808">
        <f t="shared" si="173"/>
        <v>0</v>
      </c>
      <c r="BG253" s="829">
        <f t="shared" si="174"/>
        <v>1260.8197088129607</v>
      </c>
      <c r="BH253" s="829">
        <f t="shared" si="175"/>
        <v>522.2349008704681</v>
      </c>
      <c r="BI253" s="829">
        <f t="shared" si="176"/>
        <v>0</v>
      </c>
      <c r="BJ253" s="829">
        <f t="shared" si="177"/>
        <v>46.710659217838597</v>
      </c>
      <c r="BK253" s="829">
        <f t="shared" si="178"/>
        <v>200.59400415134539</v>
      </c>
      <c r="BL253" s="810">
        <f t="shared" si="179"/>
        <v>1118.4187223427623</v>
      </c>
      <c r="BM253" s="810">
        <f t="shared" si="180"/>
        <v>526.61663418263402</v>
      </c>
      <c r="BN253" s="810">
        <f t="shared" si="181"/>
        <v>188.47400710306019</v>
      </c>
      <c r="BO253" s="810">
        <f t="shared" si="182"/>
        <v>0</v>
      </c>
      <c r="BP253" s="810">
        <f t="shared" si="183"/>
        <v>290.95539380186165</v>
      </c>
      <c r="BQ253" s="830">
        <f t="shared" si="184"/>
        <v>70.602894871834224</v>
      </c>
      <c r="BR253" s="830">
        <f t="shared" si="185"/>
        <v>435.19556166822929</v>
      </c>
      <c r="BS253" s="830">
        <f t="shared" si="186"/>
        <v>378.08453282329515</v>
      </c>
      <c r="BT253" s="810">
        <f t="shared" si="187"/>
        <v>81.415853096649982</v>
      </c>
      <c r="BU253" s="810">
        <f t="shared" si="188"/>
        <v>209.36837342978367</v>
      </c>
      <c r="BV253" s="810">
        <f t="shared" si="189"/>
        <v>151.87819407862878</v>
      </c>
      <c r="BW253" s="830">
        <f t="shared" si="190"/>
        <v>50.484009875261307</v>
      </c>
      <c r="BX253" s="816">
        <f t="shared" si="191"/>
        <v>7126.2836365451549</v>
      </c>
      <c r="BY253" s="755">
        <f t="shared" si="219"/>
        <v>0.33362751107421135</v>
      </c>
      <c r="BZ253" s="805">
        <f t="shared" ca="1" si="215"/>
        <v>94.066442048486493</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347.52702311106719</v>
      </c>
      <c r="BE254" s="808">
        <f t="shared" si="172"/>
        <v>915.5224962857834</v>
      </c>
      <c r="BF254" s="808">
        <f t="shared" si="173"/>
        <v>0</v>
      </c>
      <c r="BG254" s="829">
        <f t="shared" si="174"/>
        <v>768.75016571212052</v>
      </c>
      <c r="BH254" s="829">
        <f t="shared" si="175"/>
        <v>280.92651285053506</v>
      </c>
      <c r="BI254" s="829">
        <f t="shared" si="176"/>
        <v>0</v>
      </c>
      <c r="BJ254" s="829">
        <f t="shared" si="177"/>
        <v>33.750799758290668</v>
      </c>
      <c r="BK254" s="829">
        <f t="shared" si="178"/>
        <v>123.60935429073889</v>
      </c>
      <c r="BL254" s="810">
        <f t="shared" si="179"/>
        <v>512.28689347558884</v>
      </c>
      <c r="BM254" s="810">
        <f t="shared" si="180"/>
        <v>254.23522404183973</v>
      </c>
      <c r="BN254" s="810">
        <f t="shared" si="181"/>
        <v>86.819793539340239</v>
      </c>
      <c r="BO254" s="810">
        <f t="shared" si="182"/>
        <v>0</v>
      </c>
      <c r="BP254" s="810">
        <f t="shared" si="183"/>
        <v>144.5489785330598</v>
      </c>
      <c r="BQ254" s="830">
        <f t="shared" si="184"/>
        <v>47.212832910381927</v>
      </c>
      <c r="BR254" s="830">
        <f t="shared" si="185"/>
        <v>171.33664467996448</v>
      </c>
      <c r="BS254" s="830">
        <f t="shared" si="186"/>
        <v>173.69980589057016</v>
      </c>
      <c r="BT254" s="810">
        <f t="shared" si="187"/>
        <v>33.939169981732924</v>
      </c>
      <c r="BU254" s="810">
        <f t="shared" si="188"/>
        <v>84.785455724812053</v>
      </c>
      <c r="BV254" s="810">
        <f t="shared" si="189"/>
        <v>58.021925694933053</v>
      </c>
      <c r="BW254" s="830">
        <f t="shared" si="190"/>
        <v>38.450764674486749</v>
      </c>
      <c r="BX254" s="816">
        <f t="shared" si="191"/>
        <v>4075.4238411552456</v>
      </c>
      <c r="BY254" s="755">
        <f t="shared" si="219"/>
        <v>0.19079699630876618</v>
      </c>
      <c r="BZ254" s="805">
        <f t="shared" ca="1" si="215"/>
        <v>99.949507799049243</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416.15447279154466</v>
      </c>
      <c r="BE255" s="808">
        <f t="shared" si="172"/>
        <v>1021.5091594810214</v>
      </c>
      <c r="BF255" s="808">
        <f t="shared" si="173"/>
        <v>0</v>
      </c>
      <c r="BG255" s="829">
        <f t="shared" si="174"/>
        <v>728.3209372756312</v>
      </c>
      <c r="BH255" s="829">
        <f t="shared" si="175"/>
        <v>301.81509199720654</v>
      </c>
      <c r="BI255" s="829">
        <f t="shared" si="176"/>
        <v>0</v>
      </c>
      <c r="BJ255" s="829">
        <f t="shared" si="177"/>
        <v>42.798133284051666</v>
      </c>
      <c r="BK255" s="829">
        <f t="shared" si="178"/>
        <v>133.16768064958873</v>
      </c>
      <c r="BL255" s="810">
        <f t="shared" si="179"/>
        <v>510.53067353655189</v>
      </c>
      <c r="BM255" s="810">
        <f t="shared" si="180"/>
        <v>220.60441246520722</v>
      </c>
      <c r="BN255" s="810">
        <f t="shared" si="181"/>
        <v>94.735403183111558</v>
      </c>
      <c r="BO255" s="810">
        <f t="shared" si="182"/>
        <v>0</v>
      </c>
      <c r="BP255" s="810">
        <f t="shared" si="183"/>
        <v>146.00397431750133</v>
      </c>
      <c r="BQ255" s="830">
        <f t="shared" si="184"/>
        <v>57.60943974600368</v>
      </c>
      <c r="BR255" s="830">
        <f t="shared" si="185"/>
        <v>202.92832134912499</v>
      </c>
      <c r="BS255" s="830">
        <f t="shared" si="186"/>
        <v>167.57715576398292</v>
      </c>
      <c r="BT255" s="810">
        <f t="shared" si="187"/>
        <v>37.700480235588543</v>
      </c>
      <c r="BU255" s="810">
        <f t="shared" si="188"/>
        <v>71.023553354405848</v>
      </c>
      <c r="BV255" s="810">
        <f t="shared" si="189"/>
        <v>65.128557671864456</v>
      </c>
      <c r="BW255" s="830">
        <f t="shared" si="190"/>
        <v>44.094835366799728</v>
      </c>
      <c r="BX255" s="816">
        <f t="shared" si="191"/>
        <v>4261.7022824691867</v>
      </c>
      <c r="BY255" s="755">
        <f t="shared" si="219"/>
        <v>0.19951789711934395</v>
      </c>
      <c r="BZ255" s="805">
        <f t="shared" ca="1" si="215"/>
        <v>99.628527484427735</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1135.2103525405134</v>
      </c>
      <c r="BE256" s="808">
        <f t="shared" si="172"/>
        <v>3570.8368014019306</v>
      </c>
      <c r="BF256" s="808">
        <f t="shared" si="173"/>
        <v>0</v>
      </c>
      <c r="BG256" s="829">
        <f t="shared" si="174"/>
        <v>3154.43449179446</v>
      </c>
      <c r="BH256" s="829">
        <f t="shared" si="175"/>
        <v>1319.1974023359221</v>
      </c>
      <c r="BI256" s="829">
        <f t="shared" si="176"/>
        <v>0</v>
      </c>
      <c r="BJ256" s="829">
        <f t="shared" si="177"/>
        <v>111.19387913679648</v>
      </c>
      <c r="BK256" s="829">
        <f t="shared" si="178"/>
        <v>504.36898758523949</v>
      </c>
      <c r="BL256" s="810">
        <f t="shared" si="179"/>
        <v>2455.7776812587199</v>
      </c>
      <c r="BM256" s="810">
        <f t="shared" si="180"/>
        <v>1151.0646615822143</v>
      </c>
      <c r="BN256" s="810">
        <f t="shared" si="181"/>
        <v>396.80073337075038</v>
      </c>
      <c r="BO256" s="810">
        <f t="shared" si="182"/>
        <v>0</v>
      </c>
      <c r="BP256" s="810">
        <f t="shared" si="183"/>
        <v>635.91962944766954</v>
      </c>
      <c r="BQ256" s="830">
        <f t="shared" si="184"/>
        <v>167.33458330696524</v>
      </c>
      <c r="BR256" s="830">
        <f t="shared" si="185"/>
        <v>874.08022019116549</v>
      </c>
      <c r="BS256" s="830">
        <f t="shared" si="186"/>
        <v>723.03766036058528</v>
      </c>
      <c r="BT256" s="810">
        <f t="shared" si="187"/>
        <v>140.23529512638572</v>
      </c>
      <c r="BU256" s="810">
        <f t="shared" si="188"/>
        <v>359.35294376136335</v>
      </c>
      <c r="BV256" s="810">
        <f t="shared" si="189"/>
        <v>247.8021408199202</v>
      </c>
      <c r="BW256" s="830">
        <f t="shared" si="190"/>
        <v>86.5571874838935</v>
      </c>
      <c r="BX256" s="816">
        <f t="shared" si="191"/>
        <v>17033.204651504493</v>
      </c>
      <c r="BY256" s="755">
        <f t="shared" si="219"/>
        <v>0.79743467469590323</v>
      </c>
      <c r="BZ256" s="805">
        <f t="shared" ca="1" si="215"/>
        <v>99.989402897267624</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471.54946096656516</v>
      </c>
      <c r="BE257" s="808">
        <f t="shared" si="172"/>
        <v>1078.2096640940342</v>
      </c>
      <c r="BF257" s="808">
        <f t="shared" si="173"/>
        <v>0</v>
      </c>
      <c r="BG257" s="829">
        <f t="shared" si="174"/>
        <v>893.67000817810765</v>
      </c>
      <c r="BH257" s="829">
        <f t="shared" si="175"/>
        <v>449.54660427499192</v>
      </c>
      <c r="BI257" s="829">
        <f t="shared" si="176"/>
        <v>0</v>
      </c>
      <c r="BJ257" s="829">
        <f t="shared" si="177"/>
        <v>52.090295239283215</v>
      </c>
      <c r="BK257" s="829">
        <f t="shared" si="178"/>
        <v>177.52720419663885</v>
      </c>
      <c r="BL257" s="810">
        <f t="shared" si="179"/>
        <v>695.42310714063467</v>
      </c>
      <c r="BM257" s="810">
        <f t="shared" si="180"/>
        <v>340.77015058141524</v>
      </c>
      <c r="BN257" s="810">
        <f t="shared" si="181"/>
        <v>135.89495189952572</v>
      </c>
      <c r="BO257" s="810">
        <f t="shared" si="182"/>
        <v>0</v>
      </c>
      <c r="BP257" s="810">
        <f t="shared" si="183"/>
        <v>184.61343832478056</v>
      </c>
      <c r="BQ257" s="830">
        <f t="shared" si="184"/>
        <v>67.8057956306981</v>
      </c>
      <c r="BR257" s="830">
        <f t="shared" si="185"/>
        <v>284.27620466944819</v>
      </c>
      <c r="BS257" s="830">
        <f t="shared" si="186"/>
        <v>250.53034825276228</v>
      </c>
      <c r="BT257" s="810">
        <f t="shared" si="187"/>
        <v>55.569333727950763</v>
      </c>
      <c r="BU257" s="810">
        <f t="shared" si="188"/>
        <v>70.695347707987224</v>
      </c>
      <c r="BV257" s="810">
        <f t="shared" si="189"/>
        <v>80.488096283992022</v>
      </c>
      <c r="BW257" s="830">
        <f t="shared" si="190"/>
        <v>55.093378115145775</v>
      </c>
      <c r="BX257" s="816">
        <f t="shared" si="191"/>
        <v>5343.753389283962</v>
      </c>
      <c r="BY257" s="755">
        <f t="shared" si="219"/>
        <v>0.25017572047209558</v>
      </c>
      <c r="BZ257" s="805">
        <f t="shared" ca="1" si="215"/>
        <v>96.571587813720939</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657.13047032342956</v>
      </c>
      <c r="BE258" s="808">
        <f t="shared" si="172"/>
        <v>1852.1432213475487</v>
      </c>
      <c r="BF258" s="808">
        <f t="shared" si="173"/>
        <v>0</v>
      </c>
      <c r="BG258" s="829">
        <f t="shared" si="174"/>
        <v>1600.2683582374204</v>
      </c>
      <c r="BH258" s="829">
        <f t="shared" si="175"/>
        <v>705.15445594776497</v>
      </c>
      <c r="BI258" s="829">
        <f t="shared" si="176"/>
        <v>0</v>
      </c>
      <c r="BJ258" s="829">
        <f t="shared" si="177"/>
        <v>78.092414132258725</v>
      </c>
      <c r="BK258" s="829">
        <f t="shared" si="178"/>
        <v>288.66640918008522</v>
      </c>
      <c r="BL258" s="810">
        <f t="shared" si="179"/>
        <v>1201.40121982147</v>
      </c>
      <c r="BM258" s="810">
        <f t="shared" si="180"/>
        <v>595.74391901423792</v>
      </c>
      <c r="BN258" s="810">
        <f t="shared" si="181"/>
        <v>226.91808445802278</v>
      </c>
      <c r="BO258" s="810">
        <f t="shared" si="182"/>
        <v>0</v>
      </c>
      <c r="BP258" s="810">
        <f t="shared" si="183"/>
        <v>315.41077799732949</v>
      </c>
      <c r="BQ258" s="830">
        <f t="shared" si="184"/>
        <v>104.8647304160512</v>
      </c>
      <c r="BR258" s="830">
        <f t="shared" si="185"/>
        <v>516.33065362797981</v>
      </c>
      <c r="BS258" s="830">
        <f t="shared" si="186"/>
        <v>408.82041101362847</v>
      </c>
      <c r="BT258" s="810">
        <f t="shared" si="187"/>
        <v>84.130625452864152</v>
      </c>
      <c r="BU258" s="810">
        <f t="shared" si="188"/>
        <v>182.6422740628411</v>
      </c>
      <c r="BV258" s="810">
        <f t="shared" si="189"/>
        <v>136.35305095071041</v>
      </c>
      <c r="BW258" s="830">
        <f t="shared" si="190"/>
        <v>56.81080825805784</v>
      </c>
      <c r="BX258" s="816">
        <f t="shared" si="191"/>
        <v>9010.8818842417004</v>
      </c>
      <c r="BY258" s="755">
        <f t="shared" si="219"/>
        <v>0.42185776611618447</v>
      </c>
      <c r="BZ258" s="805">
        <f t="shared" ca="1" si="215"/>
        <v>97.619288108871004</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1145.5320704077371</v>
      </c>
      <c r="BE259" s="808">
        <f t="shared" si="172"/>
        <v>3408.6357175484109</v>
      </c>
      <c r="BF259" s="808">
        <f t="shared" si="173"/>
        <v>0</v>
      </c>
      <c r="BG259" s="829">
        <f t="shared" si="174"/>
        <v>2838.3670574920725</v>
      </c>
      <c r="BH259" s="829">
        <f t="shared" si="175"/>
        <v>1252.0370796910715</v>
      </c>
      <c r="BI259" s="829">
        <f t="shared" si="176"/>
        <v>0</v>
      </c>
      <c r="BJ259" s="829">
        <f t="shared" si="177"/>
        <v>129.55435012776465</v>
      </c>
      <c r="BK259" s="829">
        <f t="shared" si="178"/>
        <v>498.36932003174138</v>
      </c>
      <c r="BL259" s="810">
        <f t="shared" si="179"/>
        <v>2171.6544908602314</v>
      </c>
      <c r="BM259" s="810">
        <f t="shared" si="180"/>
        <v>1066.2834521652658</v>
      </c>
      <c r="BN259" s="810">
        <f t="shared" si="181"/>
        <v>396.44754275369922</v>
      </c>
      <c r="BO259" s="810">
        <f t="shared" si="182"/>
        <v>0</v>
      </c>
      <c r="BP259" s="810">
        <f t="shared" si="183"/>
        <v>573.88112114538194</v>
      </c>
      <c r="BQ259" s="830">
        <f t="shared" si="184"/>
        <v>178.36358324097236</v>
      </c>
      <c r="BR259" s="830">
        <f t="shared" si="185"/>
        <v>851.68537790009998</v>
      </c>
      <c r="BS259" s="830">
        <f t="shared" si="186"/>
        <v>705.14564946277721</v>
      </c>
      <c r="BT259" s="810">
        <f t="shared" si="187"/>
        <v>136.51626636835036</v>
      </c>
      <c r="BU259" s="810">
        <f t="shared" si="188"/>
        <v>333.78176544720856</v>
      </c>
      <c r="BV259" s="810">
        <f t="shared" si="189"/>
        <v>234.00834561923844</v>
      </c>
      <c r="BW259" s="830">
        <f t="shared" si="190"/>
        <v>92.03950103380312</v>
      </c>
      <c r="BX259" s="816">
        <f t="shared" si="191"/>
        <v>16012.302691295827</v>
      </c>
      <c r="BY259" s="755">
        <f t="shared" si="219"/>
        <v>0.74963963910560982</v>
      </c>
      <c r="BZ259" s="805">
        <f t="shared" ca="1" si="215"/>
        <v>98.824912934639016</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815.67959556267385</v>
      </c>
      <c r="BE260" s="808">
        <f t="shared" si="172"/>
        <v>2370.4792379477203</v>
      </c>
      <c r="BF260" s="808">
        <f t="shared" si="173"/>
        <v>0</v>
      </c>
      <c r="BG260" s="829">
        <f t="shared" si="174"/>
        <v>2095.8257508066217</v>
      </c>
      <c r="BH260" s="829">
        <f t="shared" si="175"/>
        <v>907.59577526066539</v>
      </c>
      <c r="BI260" s="829">
        <f t="shared" si="176"/>
        <v>0</v>
      </c>
      <c r="BJ260" s="829">
        <f t="shared" si="177"/>
        <v>88.378389089782431</v>
      </c>
      <c r="BK260" s="829">
        <f t="shared" si="178"/>
        <v>340.0153462826047</v>
      </c>
      <c r="BL260" s="810">
        <f t="shared" si="179"/>
        <v>1585.43165833271</v>
      </c>
      <c r="BM260" s="810">
        <f t="shared" si="180"/>
        <v>753.43378079938634</v>
      </c>
      <c r="BN260" s="810">
        <f t="shared" si="181"/>
        <v>265.96552338254384</v>
      </c>
      <c r="BO260" s="810">
        <f t="shared" si="182"/>
        <v>0</v>
      </c>
      <c r="BP260" s="810">
        <f t="shared" si="183"/>
        <v>377.98185611084995</v>
      </c>
      <c r="BQ260" s="830">
        <f t="shared" si="184"/>
        <v>116.45571170006325</v>
      </c>
      <c r="BR260" s="830">
        <f t="shared" si="185"/>
        <v>557.04599192023579</v>
      </c>
      <c r="BS260" s="830">
        <f t="shared" si="186"/>
        <v>463.26830535144762</v>
      </c>
      <c r="BT260" s="810">
        <f t="shared" si="187"/>
        <v>86.470952337496499</v>
      </c>
      <c r="BU260" s="810">
        <f t="shared" si="188"/>
        <v>226.89713795776521</v>
      </c>
      <c r="BV260" s="810">
        <f t="shared" si="189"/>
        <v>149.0891436140306</v>
      </c>
      <c r="BW260" s="830">
        <f t="shared" si="190"/>
        <v>58.859813213579848</v>
      </c>
      <c r="BX260" s="816">
        <f t="shared" si="191"/>
        <v>11258.87396967018</v>
      </c>
      <c r="BY260" s="755">
        <f t="shared" si="219"/>
        <v>0.52710084127669377</v>
      </c>
      <c r="BZ260" s="805">
        <f t="shared" ca="1" si="215"/>
        <v>100.74116415011409</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992.19146511512986</v>
      </c>
      <c r="BE261" s="808">
        <f t="shared" si="172"/>
        <v>3003.3017989614154</v>
      </c>
      <c r="BF261" s="808">
        <f t="shared" si="173"/>
        <v>0</v>
      </c>
      <c r="BG261" s="829">
        <f t="shared" si="174"/>
        <v>2609.0426568626258</v>
      </c>
      <c r="BH261" s="829">
        <f t="shared" si="175"/>
        <v>1084.7045312946468</v>
      </c>
      <c r="BI261" s="829">
        <f t="shared" si="176"/>
        <v>0</v>
      </c>
      <c r="BJ261" s="829">
        <f t="shared" si="177"/>
        <v>108.41771092803057</v>
      </c>
      <c r="BK261" s="829">
        <f t="shared" si="178"/>
        <v>418.79762864002385</v>
      </c>
      <c r="BL261" s="810">
        <f t="shared" si="179"/>
        <v>1969.5113544056082</v>
      </c>
      <c r="BM261" s="810">
        <f t="shared" si="180"/>
        <v>932.91865337659578</v>
      </c>
      <c r="BN261" s="810">
        <f t="shared" si="181"/>
        <v>328.83115240869853</v>
      </c>
      <c r="BO261" s="810">
        <f t="shared" si="182"/>
        <v>0</v>
      </c>
      <c r="BP261" s="810">
        <f t="shared" si="183"/>
        <v>488.45087106453178</v>
      </c>
      <c r="BQ261" s="830">
        <f t="shared" si="184"/>
        <v>142.85535720154817</v>
      </c>
      <c r="BR261" s="830">
        <f t="shared" si="185"/>
        <v>687.06822542557029</v>
      </c>
      <c r="BS261" s="830">
        <f t="shared" si="186"/>
        <v>563.16424702349059</v>
      </c>
      <c r="BT261" s="810">
        <f t="shared" si="187"/>
        <v>103.90299096215597</v>
      </c>
      <c r="BU261" s="810">
        <f t="shared" si="188"/>
        <v>269.75308058481249</v>
      </c>
      <c r="BV261" s="810">
        <f t="shared" si="189"/>
        <v>183.24451778322606</v>
      </c>
      <c r="BW261" s="830">
        <f t="shared" si="190"/>
        <v>72.3704959624108</v>
      </c>
      <c r="BX261" s="816">
        <f t="shared" si="191"/>
        <v>13958.526738000521</v>
      </c>
      <c r="BY261" s="755">
        <f t="shared" si="219"/>
        <v>0.65348907949440638</v>
      </c>
      <c r="BZ261" s="805">
        <f t="shared" ca="1" si="215"/>
        <v>101.06698388654056</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1338.1912282605401</v>
      </c>
      <c r="BE262" s="808">
        <f t="shared" si="172"/>
        <v>4012.0503257584051</v>
      </c>
      <c r="BF262" s="808">
        <f t="shared" si="173"/>
        <v>0</v>
      </c>
      <c r="BG262" s="829">
        <f t="shared" si="174"/>
        <v>3467.8305157804039</v>
      </c>
      <c r="BH262" s="829">
        <f t="shared" si="175"/>
        <v>1449.2111931784016</v>
      </c>
      <c r="BI262" s="829">
        <f t="shared" si="176"/>
        <v>0</v>
      </c>
      <c r="BJ262" s="829">
        <f t="shared" si="177"/>
        <v>139.06155871875455</v>
      </c>
      <c r="BK262" s="829">
        <f t="shared" si="178"/>
        <v>567.20435394115646</v>
      </c>
      <c r="BL262" s="810">
        <f t="shared" si="179"/>
        <v>2657.9676507374215</v>
      </c>
      <c r="BM262" s="810">
        <f t="shared" si="180"/>
        <v>1232.8845362733534</v>
      </c>
      <c r="BN262" s="810">
        <f t="shared" si="181"/>
        <v>442.17377883221536</v>
      </c>
      <c r="BO262" s="810">
        <f t="shared" si="182"/>
        <v>0</v>
      </c>
      <c r="BP262" s="810">
        <f t="shared" si="183"/>
        <v>679.39243172345755</v>
      </c>
      <c r="BQ262" s="830">
        <f t="shared" si="184"/>
        <v>190.6214361257309</v>
      </c>
      <c r="BR262" s="830">
        <f t="shared" si="185"/>
        <v>942.89046742676817</v>
      </c>
      <c r="BS262" s="830">
        <f t="shared" si="186"/>
        <v>773.81972224431127</v>
      </c>
      <c r="BT262" s="810">
        <f t="shared" si="187"/>
        <v>147.35860711273276</v>
      </c>
      <c r="BU262" s="810">
        <f t="shared" si="188"/>
        <v>386.69268552105439</v>
      </c>
      <c r="BV262" s="810">
        <f t="shared" si="189"/>
        <v>261.08407394571668</v>
      </c>
      <c r="BW262" s="830">
        <f t="shared" si="190"/>
        <v>96.115385973747053</v>
      </c>
      <c r="BX262" s="816">
        <f t="shared" si="191"/>
        <v>18784.549951554174</v>
      </c>
      <c r="BY262" s="755">
        <f t="shared" si="219"/>
        <v>0.87942649585927779</v>
      </c>
      <c r="BZ262" s="805">
        <f t="shared" ca="1" si="215"/>
        <v>100.61746401113211</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955.36787288382993</v>
      </c>
      <c r="BE263" s="808">
        <f t="shared" ref="BE263:BE326" si="228">IF(OR(L263="",L263="*"),"",BE$5*L263)</f>
        <v>2484.74985876045</v>
      </c>
      <c r="BF263" s="808">
        <f t="shared" ref="BF263:BF326" si="229">IF(OR(N263="",N263="*"),"",BF$5*N263)</f>
        <v>0</v>
      </c>
      <c r="BG263" s="829">
        <f t="shared" ref="BG263:BG326" si="230">IF(OR(P263="",P263="*"),"",BG$5*P263)</f>
        <v>2014.9429137881896</v>
      </c>
      <c r="BH263" s="829">
        <f t="shared" ref="BH263:BH326" si="231">IF(OR(R263="",R263="*"),"",BH$5*R263)</f>
        <v>808.36179387050993</v>
      </c>
      <c r="BI263" s="829">
        <f t="shared" ref="BI263:BI326" si="232">IF(OR(T263="",T263="*"),"",BI$5*T263)</f>
        <v>0</v>
      </c>
      <c r="BJ263" s="829">
        <f t="shared" ref="BJ263:BJ326" si="233">IF(OR(V263="",V263="*"),"",BJ$5*V263)</f>
        <v>84.899079328930625</v>
      </c>
      <c r="BK263" s="829">
        <f t="shared" ref="BK263:BK326" si="234">IF(OR(X263="",X263="*"),"",BK$5*X263)</f>
        <v>310.94011849012486</v>
      </c>
      <c r="BL263" s="810">
        <f t="shared" ref="BL263:BL326" si="235">IF(OR(Z263="",Z263="*"),"",BL$5*Z263)</f>
        <v>1474.3627920410945</v>
      </c>
      <c r="BM263" s="810">
        <f t="shared" ref="BM263:BM326" si="236">IF(OR(AB263="",AB263="*"),"",BM$5*AB263)</f>
        <v>653.02027241100291</v>
      </c>
      <c r="BN263" s="810">
        <f t="shared" ref="BN263:BN326" si="237">IF(OR(AD263="",AD263="*"),"",BN$5*AD263)</f>
        <v>224.9397006870625</v>
      </c>
      <c r="BO263" s="810">
        <f t="shared" ref="BO263:BO326" si="238">IF(OR(AF263="",AF263="*"),"",BO$5*AF263)</f>
        <v>0</v>
      </c>
      <c r="BP263" s="810">
        <f t="shared" ref="BP263:BP326" si="239">IF(OR(AH263="",AH263="*"),"",BP$5*AH263)</f>
        <v>352.32251886533078</v>
      </c>
      <c r="BQ263" s="830">
        <f t="shared" ref="BQ263:BQ326" si="240">IF(OR(AJ263="",AJ263="*"),"",BQ$5*AJ263)</f>
        <v>111.80510884014134</v>
      </c>
      <c r="BR263" s="830">
        <f t="shared" ref="BR263:BR326" si="241">IF(OR(AL263="",AL263="*"),"",BR$5*AL263)</f>
        <v>456.10967975140738</v>
      </c>
      <c r="BS263" s="830">
        <f t="shared" ref="BS263:BS326" si="242">IF(OR(AN263="",AN263="*"),"",BS$5*AN263)</f>
        <v>405.47843645486535</v>
      </c>
      <c r="BT263" s="810">
        <f t="shared" ref="BT263:BT326" si="243">IF(OR(AP263="",AP263="*"),"",BT$5*AP263)</f>
        <v>80.146406671716178</v>
      </c>
      <c r="BU263" s="810">
        <f t="shared" ref="BU263:BU326" si="244">IF(OR(AR263="",AR263="*"),"",BU$5*AR263)</f>
        <v>205.37516709627272</v>
      </c>
      <c r="BV263" s="810">
        <f t="shared" ref="BV263:BV326" si="245">IF(OR(AT263="",AT263="*"),"",BV$5*AT263)</f>
        <v>140.42593731324078</v>
      </c>
      <c r="BW263" s="830">
        <f t="shared" ref="BW263:BW326" si="246">IF(OR(AV263="",AV263="*"),"",BW$5*AV263)</f>
        <v>68.855115072871115</v>
      </c>
      <c r="BX263" s="816">
        <f t="shared" ref="BX263:BX326" si="247">IF(SUM(BB263:BW263)=0,"",SUM(BB263:BW263))</f>
        <v>10832.102772327038</v>
      </c>
      <c r="BY263" s="755">
        <f t="shared" si="219"/>
        <v>0.5071209163074456</v>
      </c>
      <c r="BZ263" s="805">
        <f t="shared" ca="1" si="215"/>
        <v>102.92321763565833</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1166.3188762366392</v>
      </c>
      <c r="BE264" s="808">
        <f t="shared" si="228"/>
        <v>3407.7783149930738</v>
      </c>
      <c r="BF264" s="808">
        <f t="shared" si="229"/>
        <v>0</v>
      </c>
      <c r="BG264" s="829">
        <f t="shared" si="230"/>
        <v>2949.9755471150042</v>
      </c>
      <c r="BH264" s="829">
        <f t="shared" si="231"/>
        <v>1219.3956420826114</v>
      </c>
      <c r="BI264" s="829">
        <f t="shared" si="232"/>
        <v>0</v>
      </c>
      <c r="BJ264" s="829">
        <f t="shared" si="233"/>
        <v>115.01877429247578</v>
      </c>
      <c r="BK264" s="829">
        <f t="shared" si="234"/>
        <v>469.23044583166552</v>
      </c>
      <c r="BL264" s="810">
        <f t="shared" si="235"/>
        <v>2301.4889294239688</v>
      </c>
      <c r="BM264" s="810">
        <f t="shared" si="236"/>
        <v>1062.8301121579375</v>
      </c>
      <c r="BN264" s="810">
        <f t="shared" si="237"/>
        <v>373.93884662478888</v>
      </c>
      <c r="BO264" s="810">
        <f t="shared" si="238"/>
        <v>0</v>
      </c>
      <c r="BP264" s="810">
        <f t="shared" si="239"/>
        <v>592.33634210775949</v>
      </c>
      <c r="BQ264" s="830">
        <f t="shared" si="240"/>
        <v>160.41701345033746</v>
      </c>
      <c r="BR264" s="830">
        <f t="shared" si="241"/>
        <v>792.42194491728083</v>
      </c>
      <c r="BS264" s="830">
        <f t="shared" si="242"/>
        <v>647.86519410311348</v>
      </c>
      <c r="BT264" s="810">
        <f t="shared" si="243"/>
        <v>128.93153040490714</v>
      </c>
      <c r="BU264" s="810">
        <f t="shared" si="244"/>
        <v>331.95876154825908</v>
      </c>
      <c r="BV264" s="810">
        <f t="shared" si="245"/>
        <v>224.02567491794463</v>
      </c>
      <c r="BW264" s="830">
        <f t="shared" si="246"/>
        <v>84.279879014105489</v>
      </c>
      <c r="BX264" s="816">
        <f t="shared" si="247"/>
        <v>16028.211829221873</v>
      </c>
      <c r="BY264" s="755">
        <f t="shared" si="219"/>
        <v>0.75038444893360823</v>
      </c>
      <c r="BZ264" s="805">
        <f t="shared" ref="BZ264:BZ327" ca="1" si="271">IFERROR(IF(DA264&gt;0,BY264/DA264*100,""),"")</f>
        <v>100.70036548304482</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342.30448076882965</v>
      </c>
      <c r="BE265" s="808">
        <f t="shared" si="228"/>
        <v>1030.2839177245492</v>
      </c>
      <c r="BF265" s="808">
        <f t="shared" si="229"/>
        <v>0</v>
      </c>
      <c r="BG265" s="829">
        <f t="shared" si="230"/>
        <v>976.12558701791897</v>
      </c>
      <c r="BH265" s="829">
        <f t="shared" si="231"/>
        <v>426.45103750320794</v>
      </c>
      <c r="BI265" s="829">
        <f t="shared" si="232"/>
        <v>0</v>
      </c>
      <c r="BJ265" s="829">
        <f t="shared" si="233"/>
        <v>42.435223644454751</v>
      </c>
      <c r="BK265" s="829">
        <f t="shared" si="234"/>
        <v>174.96697624241452</v>
      </c>
      <c r="BL265" s="810">
        <f t="shared" si="235"/>
        <v>815.37724066824342</v>
      </c>
      <c r="BM265" s="810">
        <f t="shared" si="236"/>
        <v>430.39660346661174</v>
      </c>
      <c r="BN265" s="810">
        <f t="shared" si="237"/>
        <v>167.11110041630852</v>
      </c>
      <c r="BO265" s="810">
        <f t="shared" si="238"/>
        <v>0</v>
      </c>
      <c r="BP265" s="810">
        <f t="shared" si="239"/>
        <v>228.44515701973575</v>
      </c>
      <c r="BQ265" s="830">
        <f t="shared" si="240"/>
        <v>72.288856916364324</v>
      </c>
      <c r="BR265" s="830">
        <f t="shared" si="241"/>
        <v>401.55025536417372</v>
      </c>
      <c r="BS265" s="830">
        <f t="shared" si="242"/>
        <v>324.20036986761568</v>
      </c>
      <c r="BT265" s="810">
        <f t="shared" si="243"/>
        <v>68.997059789758495</v>
      </c>
      <c r="BU265" s="810">
        <f t="shared" si="244"/>
        <v>155.86283640573143</v>
      </c>
      <c r="BV265" s="810">
        <f t="shared" si="245"/>
        <v>118.03222344991666</v>
      </c>
      <c r="BW265" s="830">
        <f t="shared" si="246"/>
        <v>42.962926591387941</v>
      </c>
      <c r="BX265" s="816">
        <f t="shared" si="247"/>
        <v>5817.7918528572218</v>
      </c>
      <c r="BY265" s="755">
        <f t="shared" si="219"/>
        <v>0.27236853243713582</v>
      </c>
      <c r="BZ265" s="805">
        <f t="shared" ca="1" si="271"/>
        <v>92.351550372371292</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3.670546183638558</v>
      </c>
      <c r="BE267" s="808">
        <f t="shared" si="228"/>
        <v>11.606799486325571</v>
      </c>
      <c r="BF267" s="808">
        <f t="shared" si="229"/>
        <v>0</v>
      </c>
      <c r="BG267" s="829">
        <f t="shared" si="230"/>
        <v>20.224692643465865</v>
      </c>
      <c r="BH267" s="829">
        <f t="shared" si="231"/>
        <v>9.0533881584372526</v>
      </c>
      <c r="BI267" s="829">
        <f t="shared" si="232"/>
        <v>0</v>
      </c>
      <c r="BJ267" s="829">
        <f t="shared" si="233"/>
        <v>0.84513019416772406</v>
      </c>
      <c r="BK267" s="829">
        <f t="shared" si="234"/>
        <v>3.4965190386154861</v>
      </c>
      <c r="BL267" s="810">
        <f t="shared" si="235"/>
        <v>38.185424653366049</v>
      </c>
      <c r="BM267" s="810">
        <f t="shared" si="236"/>
        <v>12.015746043092941</v>
      </c>
      <c r="BN267" s="810">
        <f t="shared" si="237"/>
        <v>9.803440983229093</v>
      </c>
      <c r="BO267" s="810">
        <f t="shared" si="238"/>
        <v>0</v>
      </c>
      <c r="BP267" s="810">
        <f t="shared" si="239"/>
        <v>10.137785374486583</v>
      </c>
      <c r="BQ267" s="830">
        <f t="shared" si="240"/>
        <v>3.3643114184873126</v>
      </c>
      <c r="BR267" s="830">
        <f t="shared" si="241"/>
        <v>10.652403963537344</v>
      </c>
      <c r="BS267" s="830">
        <f t="shared" si="242"/>
        <v>20.327936491327929</v>
      </c>
      <c r="BT267" s="810">
        <f t="shared" si="243"/>
        <v>7.5256228518296497</v>
      </c>
      <c r="BU267" s="810">
        <f t="shared" si="244"/>
        <v>19.284408557813478</v>
      </c>
      <c r="BV267" s="810">
        <f t="shared" si="245"/>
        <v>14.963325877941053</v>
      </c>
      <c r="BW267" s="830">
        <f t="shared" si="246"/>
        <v>1.5508292304168942</v>
      </c>
      <c r="BX267" s="816">
        <f t="shared" si="247"/>
        <v>196.70831115017882</v>
      </c>
      <c r="BY267" s="755">
        <f t="shared" si="219"/>
        <v>9.2091905969184842E-3</v>
      </c>
      <c r="BZ267" s="805">
        <f t="shared" ca="1" si="271"/>
        <v>72.051955541736305</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1.9391786456272573</v>
      </c>
      <c r="BE268" s="808">
        <f t="shared" si="228"/>
        <v>9.7503869003452888</v>
      </c>
      <c r="BF268" s="808">
        <f t="shared" si="229"/>
        <v>0</v>
      </c>
      <c r="BG268" s="829">
        <f t="shared" si="230"/>
        <v>10.084875530925622</v>
      </c>
      <c r="BH268" s="829">
        <f t="shared" si="231"/>
        <v>4.177182460244401</v>
      </c>
      <c r="BI268" s="829">
        <f t="shared" si="232"/>
        <v>0</v>
      </c>
      <c r="BJ268" s="829">
        <f t="shared" si="233"/>
        <v>0.38993832606308321</v>
      </c>
      <c r="BK268" s="829">
        <f t="shared" si="234"/>
        <v>1.448079749684015</v>
      </c>
      <c r="BL268" s="810">
        <f t="shared" si="235"/>
        <v>11.05128561301516</v>
      </c>
      <c r="BM268" s="810">
        <f t="shared" si="236"/>
        <v>5.1558163194578608</v>
      </c>
      <c r="BN268" s="810">
        <f t="shared" si="237"/>
        <v>1.7435773053204204</v>
      </c>
      <c r="BO268" s="810">
        <f t="shared" si="238"/>
        <v>0</v>
      </c>
      <c r="BP268" s="810">
        <f t="shared" si="239"/>
        <v>2.6453285813831457</v>
      </c>
      <c r="BQ268" s="830">
        <f t="shared" si="240"/>
        <v>1.097710826612277</v>
      </c>
      <c r="BR268" s="830">
        <f t="shared" si="241"/>
        <v>5.6943344018559081</v>
      </c>
      <c r="BS268" s="830">
        <f t="shared" si="242"/>
        <v>4.5899629447648236</v>
      </c>
      <c r="BT268" s="810">
        <f t="shared" si="243"/>
        <v>2.2533955384821933</v>
      </c>
      <c r="BU268" s="810">
        <f t="shared" si="244"/>
        <v>5.7623748336701679</v>
      </c>
      <c r="BV268" s="810">
        <f t="shared" si="245"/>
        <v>5.8466953643599737</v>
      </c>
      <c r="BW268" s="830">
        <f t="shared" si="246"/>
        <v>0.42244066471206093</v>
      </c>
      <c r="BX268" s="816">
        <f t="shared" si="247"/>
        <v>74.052564006523653</v>
      </c>
      <c r="BY268" s="755">
        <f t="shared" si="219"/>
        <v>3.4668803373840663E-3</v>
      </c>
      <c r="BZ268" s="805">
        <f t="shared" ca="1" si="271"/>
        <v>77.997674800953803</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91.502885142157226</v>
      </c>
      <c r="BE269" s="808">
        <f t="shared" si="228"/>
        <v>473.05012691292012</v>
      </c>
      <c r="BF269" s="808">
        <f t="shared" si="229"/>
        <v>0</v>
      </c>
      <c r="BG269" s="829">
        <f t="shared" si="230"/>
        <v>450.27916651038686</v>
      </c>
      <c r="BH269" s="829">
        <f t="shared" si="231"/>
        <v>216.71380802659201</v>
      </c>
      <c r="BI269" s="829">
        <f t="shared" si="232"/>
        <v>0</v>
      </c>
      <c r="BJ269" s="829">
        <f t="shared" si="233"/>
        <v>10.482979877236808</v>
      </c>
      <c r="BK269" s="829">
        <f t="shared" si="234"/>
        <v>83.88404330361351</v>
      </c>
      <c r="BL269" s="810">
        <f t="shared" si="235"/>
        <v>425.12754382254639</v>
      </c>
      <c r="BM269" s="810">
        <f t="shared" si="236"/>
        <v>200.62509659214373</v>
      </c>
      <c r="BN269" s="810">
        <f t="shared" si="237"/>
        <v>90.297717574982912</v>
      </c>
      <c r="BO269" s="810">
        <f t="shared" si="238"/>
        <v>0</v>
      </c>
      <c r="BP269" s="810">
        <f t="shared" si="239"/>
        <v>98.740417301051878</v>
      </c>
      <c r="BQ269" s="830">
        <f t="shared" si="240"/>
        <v>21.22088486032445</v>
      </c>
      <c r="BR269" s="830">
        <f t="shared" si="241"/>
        <v>173.80694561609388</v>
      </c>
      <c r="BS269" s="830">
        <f t="shared" si="242"/>
        <v>141.40858946860098</v>
      </c>
      <c r="BT269" s="810">
        <f t="shared" si="243"/>
        <v>30.949003116869555</v>
      </c>
      <c r="BU269" s="810">
        <f t="shared" si="244"/>
        <v>45.38541663203064</v>
      </c>
      <c r="BV269" s="810">
        <f t="shared" si="245"/>
        <v>47.605452376484152</v>
      </c>
      <c r="BW269" s="830">
        <f t="shared" si="246"/>
        <v>8.5676236347405208</v>
      </c>
      <c r="BX269" s="816">
        <f t="shared" si="247"/>
        <v>2609.6477007687754</v>
      </c>
      <c r="BY269" s="755">
        <f t="shared" ref="BY269:BY332" si="273">IF(BX269&lt;&gt;"", BX269 / $BX$5, "")</f>
        <v>0.12217451782625353</v>
      </c>
      <c r="BZ269" s="805">
        <f t="shared" ca="1" si="271"/>
        <v>94.376279515448616</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10.533268094393589</v>
      </c>
      <c r="BE270" s="808">
        <f t="shared" si="228"/>
        <v>70.299243375242369</v>
      </c>
      <c r="BF270" s="808">
        <f t="shared" si="229"/>
        <v>0</v>
      </c>
      <c r="BG270" s="829">
        <f t="shared" si="230"/>
        <v>88.855861630186581</v>
      </c>
      <c r="BH270" s="829">
        <f t="shared" si="231"/>
        <v>64.86037429679142</v>
      </c>
      <c r="BI270" s="829">
        <f t="shared" si="232"/>
        <v>0</v>
      </c>
      <c r="BJ270" s="829">
        <f t="shared" si="233"/>
        <v>6.291935358861279</v>
      </c>
      <c r="BK270" s="829">
        <f t="shared" si="234"/>
        <v>25.049796784544824</v>
      </c>
      <c r="BL270" s="810">
        <f t="shared" si="235"/>
        <v>166.50106314508224</v>
      </c>
      <c r="BM270" s="810">
        <f t="shared" si="236"/>
        <v>96.390204468244576</v>
      </c>
      <c r="BN270" s="810">
        <f t="shared" si="237"/>
        <v>59.44302306731106</v>
      </c>
      <c r="BO270" s="810">
        <f t="shared" si="238"/>
        <v>0</v>
      </c>
      <c r="BP270" s="810">
        <f t="shared" si="239"/>
        <v>43.494606224729559</v>
      </c>
      <c r="BQ270" s="830">
        <f t="shared" si="240"/>
        <v>25.972348274891655</v>
      </c>
      <c r="BR270" s="830">
        <f t="shared" si="241"/>
        <v>166.6243181244339</v>
      </c>
      <c r="BS270" s="830">
        <f t="shared" si="242"/>
        <v>118.82234472291992</v>
      </c>
      <c r="BT270" s="810">
        <f t="shared" si="243"/>
        <v>39.658775471573456</v>
      </c>
      <c r="BU270" s="810">
        <f t="shared" si="244"/>
        <v>75.789945455637024</v>
      </c>
      <c r="BV270" s="810">
        <f t="shared" si="245"/>
        <v>65.402517412964599</v>
      </c>
      <c r="BW270" s="830">
        <f t="shared" si="246"/>
        <v>8.0201935173644259</v>
      </c>
      <c r="BX270" s="816">
        <f t="shared" si="247"/>
        <v>1132.0098194251725</v>
      </c>
      <c r="BY270" s="755">
        <f t="shared" si="273"/>
        <v>5.2996714392564259E-2</v>
      </c>
      <c r="BZ270" s="805">
        <f t="shared" ca="1" si="271"/>
        <v>68.841262415532583</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295.78588789862761</v>
      </c>
      <c r="BE272" s="808">
        <f t="shared" si="228"/>
        <v>801.79009801515633</v>
      </c>
      <c r="BF272" s="808">
        <f t="shared" si="229"/>
        <v>0</v>
      </c>
      <c r="BG272" s="829">
        <f t="shared" si="230"/>
        <v>582.6198312910642</v>
      </c>
      <c r="BH272" s="829">
        <f t="shared" si="231"/>
        <v>228.22940742407883</v>
      </c>
      <c r="BI272" s="829">
        <f t="shared" si="232"/>
        <v>0</v>
      </c>
      <c r="BJ272" s="829">
        <f t="shared" si="233"/>
        <v>25.313626842088066</v>
      </c>
      <c r="BK272" s="829">
        <f t="shared" si="234"/>
        <v>82.189636390332396</v>
      </c>
      <c r="BL272" s="810">
        <f t="shared" si="235"/>
        <v>393.75699121904046</v>
      </c>
      <c r="BM272" s="810">
        <f t="shared" si="236"/>
        <v>184.09018455310616</v>
      </c>
      <c r="BN272" s="810">
        <f t="shared" si="237"/>
        <v>59.006658819004564</v>
      </c>
      <c r="BO272" s="810">
        <f t="shared" si="238"/>
        <v>0</v>
      </c>
      <c r="BP272" s="810">
        <f t="shared" si="239"/>
        <v>93.027903665482697</v>
      </c>
      <c r="BQ272" s="830">
        <f t="shared" si="240"/>
        <v>31.167396032939816</v>
      </c>
      <c r="BR272" s="830">
        <f t="shared" si="241"/>
        <v>111.59086878302342</v>
      </c>
      <c r="BS272" s="830">
        <f t="shared" si="242"/>
        <v>94.587681583892021</v>
      </c>
      <c r="BT272" s="810">
        <f t="shared" si="243"/>
        <v>20.231767342096816</v>
      </c>
      <c r="BU272" s="810">
        <f t="shared" si="244"/>
        <v>46.401563614021939</v>
      </c>
      <c r="BV272" s="810">
        <f t="shared" si="245"/>
        <v>35.701012214439935</v>
      </c>
      <c r="BW272" s="830">
        <f t="shared" si="246"/>
        <v>24.711763466300177</v>
      </c>
      <c r="BX272" s="816">
        <f t="shared" si="247"/>
        <v>3110.2022791546951</v>
      </c>
      <c r="BY272" s="755">
        <f t="shared" si="273"/>
        <v>0.14560872093420857</v>
      </c>
      <c r="BZ272" s="805">
        <f t="shared" ca="1" si="271"/>
        <v>105.43795612968958</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754.61045193697419</v>
      </c>
      <c r="BE273" s="808">
        <f t="shared" si="228"/>
        <v>2318.4888984298441</v>
      </c>
      <c r="BF273" s="808">
        <f t="shared" si="229"/>
        <v>0</v>
      </c>
      <c r="BG273" s="829">
        <f t="shared" si="230"/>
        <v>2094.531348497213</v>
      </c>
      <c r="BH273" s="829">
        <f t="shared" si="231"/>
        <v>848.36431260299287</v>
      </c>
      <c r="BI273" s="829">
        <f t="shared" si="232"/>
        <v>0</v>
      </c>
      <c r="BJ273" s="829">
        <f t="shared" si="233"/>
        <v>77.821836583357609</v>
      </c>
      <c r="BK273" s="829">
        <f t="shared" si="234"/>
        <v>330.26604627759764</v>
      </c>
      <c r="BL273" s="810">
        <f t="shared" si="235"/>
        <v>1577.3001194222707</v>
      </c>
      <c r="BM273" s="810">
        <f t="shared" si="236"/>
        <v>736.00530679987003</v>
      </c>
      <c r="BN273" s="810">
        <f t="shared" si="237"/>
        <v>248.75152730302122</v>
      </c>
      <c r="BO273" s="810">
        <f t="shared" si="238"/>
        <v>0</v>
      </c>
      <c r="BP273" s="810">
        <f t="shared" si="239"/>
        <v>405.35741844458971</v>
      </c>
      <c r="BQ273" s="830">
        <f t="shared" si="240"/>
        <v>103.2874123222548</v>
      </c>
      <c r="BR273" s="830">
        <f t="shared" si="241"/>
        <v>498.75628026294891</v>
      </c>
      <c r="BS273" s="830">
        <f t="shared" si="242"/>
        <v>424.39243788316611</v>
      </c>
      <c r="BT273" s="810">
        <f t="shared" si="243"/>
        <v>74.28273494751032</v>
      </c>
      <c r="BU273" s="810">
        <f t="shared" si="244"/>
        <v>205.98569472346097</v>
      </c>
      <c r="BV273" s="810">
        <f t="shared" si="245"/>
        <v>130.89338562911371</v>
      </c>
      <c r="BW273" s="830">
        <f t="shared" si="246"/>
        <v>54.941573750247855</v>
      </c>
      <c r="BX273" s="816">
        <f t="shared" si="247"/>
        <v>10884.036785816432</v>
      </c>
      <c r="BY273" s="755">
        <f t="shared" si="273"/>
        <v>0.50955228398017005</v>
      </c>
      <c r="BZ273" s="805">
        <f t="shared" ca="1" si="271"/>
        <v>102.21214767058599</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252.96261211520999</v>
      </c>
      <c r="BE274" s="808">
        <f t="shared" si="228"/>
        <v>892.50201495160115</v>
      </c>
      <c r="BF274" s="808">
        <f t="shared" si="229"/>
        <v>0</v>
      </c>
      <c r="BG274" s="829">
        <f t="shared" si="230"/>
        <v>865.33203489783671</v>
      </c>
      <c r="BH274" s="829">
        <f t="shared" si="231"/>
        <v>390.89721136037559</v>
      </c>
      <c r="BI274" s="829">
        <f t="shared" si="232"/>
        <v>0</v>
      </c>
      <c r="BJ274" s="829">
        <f t="shared" si="233"/>
        <v>33.371054462764782</v>
      </c>
      <c r="BK274" s="829">
        <f t="shared" si="234"/>
        <v>150.48035254201966</v>
      </c>
      <c r="BL274" s="810">
        <f t="shared" si="235"/>
        <v>737.41437136746129</v>
      </c>
      <c r="BM274" s="810">
        <f t="shared" si="236"/>
        <v>360.64427820925596</v>
      </c>
      <c r="BN274" s="810">
        <f t="shared" si="237"/>
        <v>144.52364219696892</v>
      </c>
      <c r="BO274" s="810">
        <f t="shared" si="238"/>
        <v>0</v>
      </c>
      <c r="BP274" s="810">
        <f t="shared" si="239"/>
        <v>199.96253106873425</v>
      </c>
      <c r="BQ274" s="830">
        <f t="shared" si="240"/>
        <v>54.202171128191054</v>
      </c>
      <c r="BR274" s="830">
        <f t="shared" si="241"/>
        <v>351.52681854150012</v>
      </c>
      <c r="BS274" s="830">
        <f t="shared" si="242"/>
        <v>270.34333122628681</v>
      </c>
      <c r="BT274" s="810">
        <f t="shared" si="243"/>
        <v>57.24386801677597</v>
      </c>
      <c r="BU274" s="810">
        <f t="shared" si="244"/>
        <v>148.94878208215545</v>
      </c>
      <c r="BV274" s="810">
        <f t="shared" si="245"/>
        <v>104.94862019463481</v>
      </c>
      <c r="BW274" s="830">
        <f t="shared" si="246"/>
        <v>21.136024381251922</v>
      </c>
      <c r="BX274" s="816">
        <f t="shared" si="247"/>
        <v>5036.4397187430241</v>
      </c>
      <c r="BY274" s="755">
        <f t="shared" si="273"/>
        <v>0.2357883763456472</v>
      </c>
      <c r="BZ274" s="805">
        <f t="shared" ca="1" si="271"/>
        <v>93.718845905880258</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164.64104804918523</v>
      </c>
      <c r="BE275" s="808">
        <f t="shared" si="228"/>
        <v>470.21898860338968</v>
      </c>
      <c r="BF275" s="808">
        <f t="shared" si="229"/>
        <v>0</v>
      </c>
      <c r="BG275" s="829">
        <f t="shared" si="230"/>
        <v>414.51678531387432</v>
      </c>
      <c r="BH275" s="829">
        <f t="shared" si="231"/>
        <v>171.50906861254947</v>
      </c>
      <c r="BI275" s="829">
        <f t="shared" si="232"/>
        <v>0</v>
      </c>
      <c r="BJ275" s="829">
        <f t="shared" si="233"/>
        <v>16.493482111789231</v>
      </c>
      <c r="BK275" s="829">
        <f t="shared" si="234"/>
        <v>70.063964790048999</v>
      </c>
      <c r="BL275" s="810">
        <f t="shared" si="235"/>
        <v>339.52851799122135</v>
      </c>
      <c r="BM275" s="810">
        <f t="shared" si="236"/>
        <v>141.26023043776607</v>
      </c>
      <c r="BN275" s="810">
        <f t="shared" si="237"/>
        <v>57.718171681004279</v>
      </c>
      <c r="BO275" s="810">
        <f t="shared" si="238"/>
        <v>0</v>
      </c>
      <c r="BP275" s="810">
        <f t="shared" si="239"/>
        <v>87.65214682119182</v>
      </c>
      <c r="BQ275" s="830">
        <f t="shared" si="240"/>
        <v>26.343020516613901</v>
      </c>
      <c r="BR275" s="830">
        <f t="shared" si="241"/>
        <v>135.12603241252424</v>
      </c>
      <c r="BS275" s="830">
        <f t="shared" si="242"/>
        <v>109.67654930665327</v>
      </c>
      <c r="BT275" s="810">
        <f t="shared" si="243"/>
        <v>24.241629693616545</v>
      </c>
      <c r="BU275" s="810">
        <f t="shared" si="244"/>
        <v>49.663959580360746</v>
      </c>
      <c r="BV275" s="810">
        <f t="shared" si="245"/>
        <v>39.456981961810925</v>
      </c>
      <c r="BW275" s="830">
        <f t="shared" si="246"/>
        <v>11.210638402199823</v>
      </c>
      <c r="BX275" s="816">
        <f t="shared" si="247"/>
        <v>2329.3212162858003</v>
      </c>
      <c r="BY275" s="755">
        <f t="shared" si="273"/>
        <v>0.10905061873997193</v>
      </c>
      <c r="BZ275" s="805">
        <f t="shared" ca="1" si="271"/>
        <v>97.553334450084449</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1118.6222977679874</v>
      </c>
      <c r="BE277" s="808">
        <f t="shared" si="228"/>
        <v>3629.6973955970689</v>
      </c>
      <c r="BF277" s="808">
        <f t="shared" si="229"/>
        <v>0</v>
      </c>
      <c r="BG277" s="829">
        <f t="shared" si="230"/>
        <v>3188.2842153177194</v>
      </c>
      <c r="BH277" s="829">
        <f t="shared" si="231"/>
        <v>1369.0309856901426</v>
      </c>
      <c r="BI277" s="829">
        <f t="shared" si="232"/>
        <v>0</v>
      </c>
      <c r="BJ277" s="829">
        <f t="shared" si="233"/>
        <v>135.35609058547644</v>
      </c>
      <c r="BK277" s="829">
        <f t="shared" si="234"/>
        <v>538.20175397205116</v>
      </c>
      <c r="BL277" s="810">
        <f t="shared" si="235"/>
        <v>2473.5081776602879</v>
      </c>
      <c r="BM277" s="810">
        <f t="shared" si="236"/>
        <v>1177.9030762289376</v>
      </c>
      <c r="BN277" s="810">
        <f t="shared" si="237"/>
        <v>432.03032096942997</v>
      </c>
      <c r="BO277" s="810">
        <f t="shared" si="238"/>
        <v>0</v>
      </c>
      <c r="BP277" s="810">
        <f t="shared" si="239"/>
        <v>653.77716631980513</v>
      </c>
      <c r="BQ277" s="830">
        <f t="shared" si="240"/>
        <v>189.96514235029218</v>
      </c>
      <c r="BR277" s="830">
        <f t="shared" si="241"/>
        <v>926.75291681322062</v>
      </c>
      <c r="BS277" s="830">
        <f t="shared" si="242"/>
        <v>755.61726963393335</v>
      </c>
      <c r="BT277" s="810">
        <f t="shared" si="243"/>
        <v>147.01003873182739</v>
      </c>
      <c r="BU277" s="810">
        <f t="shared" si="244"/>
        <v>376.71322425030769</v>
      </c>
      <c r="BV277" s="810">
        <f t="shared" si="245"/>
        <v>259.59597670495441</v>
      </c>
      <c r="BW277" s="830">
        <f t="shared" si="246"/>
        <v>94.765043776743099</v>
      </c>
      <c r="BX277" s="816">
        <f t="shared" si="247"/>
        <v>17466.831092370183</v>
      </c>
      <c r="BY277" s="755">
        <f t="shared" si="273"/>
        <v>0.81773553803231191</v>
      </c>
      <c r="BZ277" s="805">
        <f t="shared" ca="1" si="271"/>
        <v>98.919763366658714</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1097.7431292561291</v>
      </c>
      <c r="BE279" s="808">
        <f t="shared" si="228"/>
        <v>3325.7861892976007</v>
      </c>
      <c r="BF279" s="808">
        <f t="shared" si="229"/>
        <v>0</v>
      </c>
      <c r="BG279" s="829">
        <f t="shared" si="230"/>
        <v>2877.502656379645</v>
      </c>
      <c r="BH279" s="829">
        <f t="shared" si="231"/>
        <v>1128.9696659339781</v>
      </c>
      <c r="BI279" s="829">
        <f t="shared" si="232"/>
        <v>0</v>
      </c>
      <c r="BJ279" s="829">
        <f t="shared" si="233"/>
        <v>102.39141233977556</v>
      </c>
      <c r="BK279" s="829">
        <f t="shared" si="234"/>
        <v>436.02062143758889</v>
      </c>
      <c r="BL279" s="810">
        <f t="shared" si="235"/>
        <v>2124.1314034894667</v>
      </c>
      <c r="BM279" s="810">
        <f t="shared" si="236"/>
        <v>937.98807342883276</v>
      </c>
      <c r="BN279" s="810">
        <f t="shared" si="237"/>
        <v>305.35628291385513</v>
      </c>
      <c r="BO279" s="810">
        <f t="shared" si="238"/>
        <v>0</v>
      </c>
      <c r="BP279" s="810">
        <f t="shared" si="239"/>
        <v>502.8180976825588</v>
      </c>
      <c r="BQ279" s="830">
        <f t="shared" si="240"/>
        <v>125.64867142313163</v>
      </c>
      <c r="BR279" s="830">
        <f t="shared" si="241"/>
        <v>604.69924965789687</v>
      </c>
      <c r="BS279" s="830">
        <f t="shared" si="242"/>
        <v>504.12698875025058</v>
      </c>
      <c r="BT279" s="810">
        <f t="shared" si="243"/>
        <v>86.184255098203678</v>
      </c>
      <c r="BU279" s="810">
        <f t="shared" si="244"/>
        <v>250.89788299343067</v>
      </c>
      <c r="BV279" s="810">
        <f t="shared" si="245"/>
        <v>155.61916820121434</v>
      </c>
      <c r="BW279" s="830">
        <f t="shared" si="246"/>
        <v>60.171197723943266</v>
      </c>
      <c r="BX279" s="816">
        <f t="shared" si="247"/>
        <v>14626.054946007505</v>
      </c>
      <c r="BY279" s="755">
        <f t="shared" si="273"/>
        <v>0.68474040009398429</v>
      </c>
      <c r="BZ279" s="805">
        <f t="shared" ca="1" si="271"/>
        <v>105.17345487403193</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657.53925767306384</v>
      </c>
      <c r="BE280" s="808">
        <f t="shared" si="228"/>
        <v>1844.7970956310767</v>
      </c>
      <c r="BF280" s="808">
        <f t="shared" si="229"/>
        <v>0</v>
      </c>
      <c r="BG280" s="829">
        <f t="shared" si="230"/>
        <v>1442.6081610384419</v>
      </c>
      <c r="BH280" s="829">
        <f t="shared" si="231"/>
        <v>549.6311134815636</v>
      </c>
      <c r="BI280" s="829">
        <f t="shared" si="232"/>
        <v>0</v>
      </c>
      <c r="BJ280" s="829">
        <f t="shared" si="233"/>
        <v>51.63810173755239</v>
      </c>
      <c r="BK280" s="829">
        <f t="shared" si="234"/>
        <v>215.03852168191031</v>
      </c>
      <c r="BL280" s="810">
        <f t="shared" si="235"/>
        <v>997.60706246545999</v>
      </c>
      <c r="BM280" s="810">
        <f t="shared" si="236"/>
        <v>424.02573911498337</v>
      </c>
      <c r="BN280" s="810">
        <f t="shared" si="237"/>
        <v>140.11614431461342</v>
      </c>
      <c r="BO280" s="810">
        <f t="shared" si="238"/>
        <v>0</v>
      </c>
      <c r="BP280" s="810">
        <f t="shared" si="239"/>
        <v>228.20892550652411</v>
      </c>
      <c r="BQ280" s="830">
        <f t="shared" si="240"/>
        <v>59.863322849947565</v>
      </c>
      <c r="BR280" s="830">
        <f t="shared" si="241"/>
        <v>275.5665148331384</v>
      </c>
      <c r="BS280" s="830">
        <f t="shared" si="242"/>
        <v>233.46286519137348</v>
      </c>
      <c r="BT280" s="810">
        <f t="shared" si="243"/>
        <v>39.153740649775486</v>
      </c>
      <c r="BU280" s="810">
        <f t="shared" si="244"/>
        <v>106.51337211184126</v>
      </c>
      <c r="BV280" s="810">
        <f t="shared" si="245"/>
        <v>65.454576743918921</v>
      </c>
      <c r="BW280" s="830">
        <f t="shared" si="246"/>
        <v>31.046101185375246</v>
      </c>
      <c r="BX280" s="816">
        <f t="shared" si="247"/>
        <v>7362.2706162105596</v>
      </c>
      <c r="BY280" s="755">
        <f t="shared" si="273"/>
        <v>0.34467559064656178</v>
      </c>
      <c r="BZ280" s="805">
        <f t="shared" ca="1" si="271"/>
        <v>107.81595807631467</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620.05558101743623</v>
      </c>
      <c r="BE281" s="808">
        <f t="shared" si="228"/>
        <v>1544.6982426995228</v>
      </c>
      <c r="BF281" s="808">
        <f t="shared" si="229"/>
        <v>0</v>
      </c>
      <c r="BG281" s="829">
        <f t="shared" si="230"/>
        <v>1202.3208257121328</v>
      </c>
      <c r="BH281" s="829">
        <f t="shared" si="231"/>
        <v>397.39412705693303</v>
      </c>
      <c r="BI281" s="829">
        <f t="shared" si="232"/>
        <v>0</v>
      </c>
      <c r="BJ281" s="829">
        <f t="shared" si="233"/>
        <v>39.135528932572434</v>
      </c>
      <c r="BK281" s="829">
        <f t="shared" si="234"/>
        <v>150.72732060306083</v>
      </c>
      <c r="BL281" s="810">
        <f t="shared" si="235"/>
        <v>708.47446847259903</v>
      </c>
      <c r="BM281" s="810">
        <f t="shared" si="236"/>
        <v>277.03717114966452</v>
      </c>
      <c r="BN281" s="810">
        <f t="shared" si="237"/>
        <v>85.629259086348981</v>
      </c>
      <c r="BO281" s="810">
        <f t="shared" si="238"/>
        <v>0</v>
      </c>
      <c r="BP281" s="810">
        <f t="shared" si="239"/>
        <v>152.4000634086523</v>
      </c>
      <c r="BQ281" s="830">
        <f t="shared" si="240"/>
        <v>35.726460705899001</v>
      </c>
      <c r="BR281" s="830">
        <f t="shared" si="241"/>
        <v>139.24858723716019</v>
      </c>
      <c r="BS281" s="830">
        <f t="shared" si="242"/>
        <v>114.20525875786737</v>
      </c>
      <c r="BT281" s="810">
        <f t="shared" si="243"/>
        <v>19.083929277698207</v>
      </c>
      <c r="BU281" s="810">
        <f t="shared" si="244"/>
        <v>50.259664130373437</v>
      </c>
      <c r="BV281" s="810">
        <f t="shared" si="245"/>
        <v>29.001634890189699</v>
      </c>
      <c r="BW281" s="830">
        <f t="shared" si="246"/>
        <v>20.524110348632689</v>
      </c>
      <c r="BX281" s="816">
        <f t="shared" si="247"/>
        <v>5585.9222334867427</v>
      </c>
      <c r="BY281" s="755">
        <f t="shared" si="273"/>
        <v>0.2615132131782183</v>
      </c>
      <c r="BZ281" s="805">
        <f t="shared" ca="1" si="271"/>
        <v>115.63858910506926</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719.72542711081246</v>
      </c>
      <c r="BE282" s="808">
        <f t="shared" si="228"/>
        <v>1870.9694444087622</v>
      </c>
      <c r="BF282" s="808">
        <f t="shared" si="229"/>
        <v>0</v>
      </c>
      <c r="BG282" s="829">
        <f t="shared" si="230"/>
        <v>1475.9157254018912</v>
      </c>
      <c r="BH282" s="829">
        <f t="shared" si="231"/>
        <v>514.55062585463145</v>
      </c>
      <c r="BI282" s="829">
        <f t="shared" si="232"/>
        <v>0</v>
      </c>
      <c r="BJ282" s="829">
        <f t="shared" si="233"/>
        <v>51.592543331384562</v>
      </c>
      <c r="BK282" s="829">
        <f t="shared" si="234"/>
        <v>192.1698232754965</v>
      </c>
      <c r="BL282" s="810">
        <f t="shared" si="235"/>
        <v>970.71519832556191</v>
      </c>
      <c r="BM282" s="810">
        <f t="shared" si="236"/>
        <v>378.9514645329981</v>
      </c>
      <c r="BN282" s="810">
        <f t="shared" si="237"/>
        <v>118.13907966911211</v>
      </c>
      <c r="BO282" s="810">
        <f t="shared" si="238"/>
        <v>0</v>
      </c>
      <c r="BP282" s="810">
        <f t="shared" si="239"/>
        <v>207.02117986886714</v>
      </c>
      <c r="BQ282" s="830">
        <f t="shared" si="240"/>
        <v>52.752101684828631</v>
      </c>
      <c r="BR282" s="830">
        <f t="shared" si="241"/>
        <v>188.98844931409698</v>
      </c>
      <c r="BS282" s="830">
        <f t="shared" si="242"/>
        <v>157.34923811990669</v>
      </c>
      <c r="BT282" s="810">
        <f t="shared" si="243"/>
        <v>29.567001253476018</v>
      </c>
      <c r="BU282" s="810">
        <f t="shared" si="244"/>
        <v>75.765440712032301</v>
      </c>
      <c r="BV282" s="810">
        <f t="shared" si="245"/>
        <v>50.469507936392169</v>
      </c>
      <c r="BW282" s="830">
        <f t="shared" si="246"/>
        <v>27.588354440723776</v>
      </c>
      <c r="BX282" s="816">
        <f t="shared" si="247"/>
        <v>7082.2306052409722</v>
      </c>
      <c r="BY282" s="755">
        <f t="shared" si="273"/>
        <v>0.33156510324161853</v>
      </c>
      <c r="BZ282" s="805">
        <f t="shared" ca="1" si="271"/>
        <v>112.92645679743791</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116.27449698475424</v>
      </c>
      <c r="BE283" s="808">
        <f t="shared" si="228"/>
        <v>424.9967251204821</v>
      </c>
      <c r="BF283" s="808">
        <f t="shared" si="229"/>
        <v>0</v>
      </c>
      <c r="BG283" s="829">
        <f t="shared" si="230"/>
        <v>401.30764761260593</v>
      </c>
      <c r="BH283" s="829">
        <f t="shared" si="231"/>
        <v>203.67121842917371</v>
      </c>
      <c r="BI283" s="829">
        <f t="shared" si="232"/>
        <v>0</v>
      </c>
      <c r="BJ283" s="829">
        <f t="shared" si="233"/>
        <v>20.944579674188322</v>
      </c>
      <c r="BK283" s="829">
        <f t="shared" si="234"/>
        <v>85.258226028168522</v>
      </c>
      <c r="BL283" s="810">
        <f t="shared" si="235"/>
        <v>346.09250614230848</v>
      </c>
      <c r="BM283" s="810">
        <f t="shared" si="236"/>
        <v>168.88296804155078</v>
      </c>
      <c r="BN283" s="810">
        <f t="shared" si="237"/>
        <v>75.869080028383891</v>
      </c>
      <c r="BO283" s="810">
        <f t="shared" si="238"/>
        <v>0</v>
      </c>
      <c r="BP283" s="810">
        <f t="shared" si="239"/>
        <v>95.66403398698337</v>
      </c>
      <c r="BQ283" s="830">
        <f t="shared" si="240"/>
        <v>31.745095914284967</v>
      </c>
      <c r="BR283" s="830">
        <f t="shared" si="241"/>
        <v>168.36739331171665</v>
      </c>
      <c r="BS283" s="830">
        <f t="shared" si="242"/>
        <v>129.54981474385272</v>
      </c>
      <c r="BT283" s="810">
        <f t="shared" si="243"/>
        <v>25.817614509965697</v>
      </c>
      <c r="BU283" s="810">
        <f t="shared" si="244"/>
        <v>63.966535916039732</v>
      </c>
      <c r="BV283" s="810">
        <f t="shared" si="245"/>
        <v>47.595679354455719</v>
      </c>
      <c r="BW283" s="830">
        <f t="shared" si="246"/>
        <v>15.79685072993944</v>
      </c>
      <c r="BX283" s="816">
        <f t="shared" si="247"/>
        <v>2421.800466528854</v>
      </c>
      <c r="BY283" s="755">
        <f t="shared" si="273"/>
        <v>0.11338017165397257</v>
      </c>
      <c r="BZ283" s="805">
        <f t="shared" ca="1" si="271"/>
        <v>92.767508151378024</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942.28408588482932</v>
      </c>
      <c r="BE284" s="808">
        <f t="shared" si="228"/>
        <v>2740.1226778716668</v>
      </c>
      <c r="BF284" s="808">
        <f t="shared" si="229"/>
        <v>0</v>
      </c>
      <c r="BG284" s="829">
        <f t="shared" si="230"/>
        <v>2285.6105273347289</v>
      </c>
      <c r="BH284" s="829">
        <f t="shared" si="231"/>
        <v>831.88267892382703</v>
      </c>
      <c r="BI284" s="829">
        <f t="shared" si="232"/>
        <v>0</v>
      </c>
      <c r="BJ284" s="829">
        <f t="shared" si="233"/>
        <v>72.049547622392396</v>
      </c>
      <c r="BK284" s="829">
        <f t="shared" si="234"/>
        <v>308.26704293584999</v>
      </c>
      <c r="BL284" s="810">
        <f t="shared" si="235"/>
        <v>1617.1201116220204</v>
      </c>
      <c r="BM284" s="810">
        <f t="shared" si="236"/>
        <v>671.49781995398291</v>
      </c>
      <c r="BN284" s="810">
        <f t="shared" si="237"/>
        <v>189.80197607853594</v>
      </c>
      <c r="BO284" s="810">
        <f t="shared" si="238"/>
        <v>0</v>
      </c>
      <c r="BP284" s="810">
        <f t="shared" si="239"/>
        <v>349.9573344461345</v>
      </c>
      <c r="BQ284" s="830">
        <f t="shared" si="240"/>
        <v>76.478595084831653</v>
      </c>
      <c r="BR284" s="830">
        <f t="shared" si="241"/>
        <v>344.15413997620357</v>
      </c>
      <c r="BS284" s="830">
        <f t="shared" si="242"/>
        <v>298.98166818135104</v>
      </c>
      <c r="BT284" s="810">
        <f t="shared" si="243"/>
        <v>45.017162124034144</v>
      </c>
      <c r="BU284" s="810">
        <f t="shared" si="244"/>
        <v>153.18211399771675</v>
      </c>
      <c r="BV284" s="810">
        <f t="shared" si="245"/>
        <v>79.254446820769559</v>
      </c>
      <c r="BW284" s="830">
        <f t="shared" si="246"/>
        <v>33.971032437611363</v>
      </c>
      <c r="BX284" s="816">
        <f t="shared" si="247"/>
        <v>11039.632961296486</v>
      </c>
      <c r="BY284" s="755">
        <f t="shared" si="273"/>
        <v>0.51683674912436728</v>
      </c>
      <c r="BZ284" s="805">
        <f t="shared" ca="1" si="271"/>
        <v>110.86282842044828</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1438.2745653625354</v>
      </c>
      <c r="BE286" s="808">
        <f t="shared" si="228"/>
        <v>4407.6631004072869</v>
      </c>
      <c r="BF286" s="808">
        <f t="shared" si="229"/>
        <v>0</v>
      </c>
      <c r="BG286" s="829">
        <f t="shared" si="230"/>
        <v>3887.5406004095112</v>
      </c>
      <c r="BH286" s="829">
        <f t="shared" si="231"/>
        <v>1604.8590415859176</v>
      </c>
      <c r="BI286" s="829">
        <f t="shared" si="232"/>
        <v>0</v>
      </c>
      <c r="BJ286" s="829">
        <f t="shared" si="233"/>
        <v>150.83048331677941</v>
      </c>
      <c r="BK286" s="829">
        <f t="shared" si="234"/>
        <v>623.3187158378787</v>
      </c>
      <c r="BL286" s="810">
        <f t="shared" si="235"/>
        <v>2994.2139500420321</v>
      </c>
      <c r="BM286" s="810">
        <f t="shared" si="236"/>
        <v>1396.9069018896882</v>
      </c>
      <c r="BN286" s="810">
        <f t="shared" si="237"/>
        <v>501.00036565663925</v>
      </c>
      <c r="BO286" s="810">
        <f t="shared" si="238"/>
        <v>0</v>
      </c>
      <c r="BP286" s="810">
        <f t="shared" si="239"/>
        <v>772.1299753061146</v>
      </c>
      <c r="BQ286" s="830">
        <f t="shared" si="240"/>
        <v>212.01260445042718</v>
      </c>
      <c r="BR286" s="830">
        <f t="shared" si="241"/>
        <v>1077.6419629908494</v>
      </c>
      <c r="BS286" s="830">
        <f t="shared" si="242"/>
        <v>880.66784293042087</v>
      </c>
      <c r="BT286" s="810">
        <f t="shared" si="243"/>
        <v>172.38255737182689</v>
      </c>
      <c r="BU286" s="810">
        <f t="shared" si="244"/>
        <v>441.4433291821025</v>
      </c>
      <c r="BV286" s="810">
        <f t="shared" si="245"/>
        <v>304.60781444680777</v>
      </c>
      <c r="BW286" s="830">
        <f t="shared" si="246"/>
        <v>110.02360971283058</v>
      </c>
      <c r="BX286" s="816">
        <f t="shared" si="247"/>
        <v>20975.51742089965</v>
      </c>
      <c r="BY286" s="755">
        <f t="shared" si="273"/>
        <v>0.98199987925560162</v>
      </c>
      <c r="BZ286" s="805">
        <f t="shared" ca="1" si="271"/>
        <v>100.00571888698227</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1433.3360686102237</v>
      </c>
      <c r="BE287" s="808">
        <f t="shared" si="228"/>
        <v>4407.1229148663997</v>
      </c>
      <c r="BF287" s="808">
        <f t="shared" si="229"/>
        <v>0</v>
      </c>
      <c r="BG287" s="829">
        <f t="shared" si="230"/>
        <v>3894.0273669571607</v>
      </c>
      <c r="BH287" s="829">
        <f t="shared" si="231"/>
        <v>1582.3100793214685</v>
      </c>
      <c r="BI287" s="829">
        <f t="shared" si="232"/>
        <v>0</v>
      </c>
      <c r="BJ287" s="829">
        <f t="shared" si="233"/>
        <v>141.89784490680441</v>
      </c>
      <c r="BK287" s="829">
        <f t="shared" si="234"/>
        <v>617.87108697127894</v>
      </c>
      <c r="BL287" s="810">
        <f t="shared" si="235"/>
        <v>2976.5622069009519</v>
      </c>
      <c r="BM287" s="810">
        <f t="shared" si="236"/>
        <v>1386.8169784674528</v>
      </c>
      <c r="BN287" s="810">
        <f t="shared" si="237"/>
        <v>483.34824219655496</v>
      </c>
      <c r="BO287" s="810">
        <f t="shared" si="238"/>
        <v>0</v>
      </c>
      <c r="BP287" s="810">
        <f t="shared" si="239"/>
        <v>762.12548896787075</v>
      </c>
      <c r="BQ287" s="830">
        <f t="shared" si="240"/>
        <v>196.23029883307183</v>
      </c>
      <c r="BR287" s="830">
        <f t="shared" si="241"/>
        <v>1013.2312182208761</v>
      </c>
      <c r="BS287" s="830">
        <f t="shared" si="242"/>
        <v>839.21374614321337</v>
      </c>
      <c r="BT287" s="810">
        <f t="shared" si="243"/>
        <v>154.29789387562334</v>
      </c>
      <c r="BU287" s="810">
        <f t="shared" si="244"/>
        <v>411.92602793190201</v>
      </c>
      <c r="BV287" s="810">
        <f t="shared" si="245"/>
        <v>268.44398190051197</v>
      </c>
      <c r="BW287" s="830">
        <f t="shared" si="246"/>
        <v>100.91122679837629</v>
      </c>
      <c r="BX287" s="816">
        <f t="shared" si="247"/>
        <v>20669.672671869746</v>
      </c>
      <c r="BY287" s="755">
        <f t="shared" si="273"/>
        <v>0.96768130486281589</v>
      </c>
      <c r="BZ287" s="805">
        <f t="shared" ca="1" si="271"/>
        <v>101.3113399055414</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1160.2661697455526</v>
      </c>
      <c r="BE288" s="808">
        <f t="shared" si="228"/>
        <v>3515.8369572547963</v>
      </c>
      <c r="BF288" s="808">
        <f t="shared" si="229"/>
        <v>0</v>
      </c>
      <c r="BG288" s="829">
        <f t="shared" si="230"/>
        <v>2923.7668807996597</v>
      </c>
      <c r="BH288" s="829">
        <f t="shared" si="231"/>
        <v>1259.63854040305</v>
      </c>
      <c r="BI288" s="829">
        <f t="shared" si="232"/>
        <v>0</v>
      </c>
      <c r="BJ288" s="829">
        <f t="shared" si="233"/>
        <v>121.78416854225694</v>
      </c>
      <c r="BK288" s="829">
        <f t="shared" si="234"/>
        <v>495.83295266131529</v>
      </c>
      <c r="BL288" s="810">
        <f t="shared" si="235"/>
        <v>2182.1704320803296</v>
      </c>
      <c r="BM288" s="810">
        <f t="shared" si="236"/>
        <v>1043.4870200604234</v>
      </c>
      <c r="BN288" s="810">
        <f t="shared" si="237"/>
        <v>376.35935395392414</v>
      </c>
      <c r="BO288" s="810">
        <f t="shared" si="238"/>
        <v>0</v>
      </c>
      <c r="BP288" s="810">
        <f t="shared" si="239"/>
        <v>570.08449157051257</v>
      </c>
      <c r="BQ288" s="830">
        <f t="shared" si="240"/>
        <v>158.90667407520087</v>
      </c>
      <c r="BR288" s="830">
        <f t="shared" si="241"/>
        <v>778.50101090292992</v>
      </c>
      <c r="BS288" s="830">
        <f t="shared" si="242"/>
        <v>651.75947444759208</v>
      </c>
      <c r="BT288" s="810">
        <f t="shared" si="243"/>
        <v>117.43612209384123</v>
      </c>
      <c r="BU288" s="810">
        <f t="shared" si="244"/>
        <v>293.54289549812518</v>
      </c>
      <c r="BV288" s="810">
        <f t="shared" si="245"/>
        <v>195.15537538402236</v>
      </c>
      <c r="BW288" s="830">
        <f t="shared" si="246"/>
        <v>82.510800657523617</v>
      </c>
      <c r="BX288" s="816">
        <f t="shared" si="247"/>
        <v>15927.039320131054</v>
      </c>
      <c r="BY288" s="755">
        <f t="shared" si="273"/>
        <v>0.74564790824583593</v>
      </c>
      <c r="BZ288" s="805">
        <f t="shared" ca="1" si="271"/>
        <v>101.24584787112165</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169.41294318481886</v>
      </c>
      <c r="BE289" s="808">
        <f t="shared" si="228"/>
        <v>371.62011768537457</v>
      </c>
      <c r="BF289" s="808">
        <f t="shared" si="229"/>
        <v>0</v>
      </c>
      <c r="BG289" s="829">
        <f t="shared" si="230"/>
        <v>284.73018047811235</v>
      </c>
      <c r="BH289" s="829">
        <f t="shared" si="231"/>
        <v>83.40725202768391</v>
      </c>
      <c r="BI289" s="829">
        <f t="shared" si="232"/>
        <v>0</v>
      </c>
      <c r="BJ289" s="829">
        <f t="shared" si="233"/>
        <v>11.56136511118585</v>
      </c>
      <c r="BK289" s="829">
        <f t="shared" si="234"/>
        <v>38.950681586902569</v>
      </c>
      <c r="BL289" s="810">
        <f t="shared" si="235"/>
        <v>173.88345372661595</v>
      </c>
      <c r="BM289" s="810">
        <f t="shared" si="236"/>
        <v>61.204499093212171</v>
      </c>
      <c r="BN289" s="810">
        <f t="shared" si="237"/>
        <v>21.820433805881684</v>
      </c>
      <c r="BO289" s="810">
        <f t="shared" si="238"/>
        <v>0</v>
      </c>
      <c r="BP289" s="810">
        <f t="shared" si="239"/>
        <v>35.780075737831197</v>
      </c>
      <c r="BQ289" s="830">
        <f t="shared" si="240"/>
        <v>11.134113746328865</v>
      </c>
      <c r="BR289" s="830">
        <f t="shared" si="241"/>
        <v>37.665825711816723</v>
      </c>
      <c r="BS289" s="830">
        <f t="shared" si="242"/>
        <v>39.302723780563937</v>
      </c>
      <c r="BT289" s="810">
        <f t="shared" si="243"/>
        <v>7.2037431128205487</v>
      </c>
      <c r="BU289" s="810">
        <f t="shared" si="244"/>
        <v>16.987573898103385</v>
      </c>
      <c r="BV289" s="810">
        <f t="shared" si="245"/>
        <v>11.667676050229977</v>
      </c>
      <c r="BW289" s="830">
        <f t="shared" si="246"/>
        <v>11.437294390900448</v>
      </c>
      <c r="BX289" s="816">
        <f t="shared" si="247"/>
        <v>1387.7699531283829</v>
      </c>
      <c r="BY289" s="755">
        <f t="shared" si="273"/>
        <v>6.4970503423613435E-2</v>
      </c>
      <c r="BZ289" s="805">
        <f t="shared" ca="1" si="271"/>
        <v>111.16657549656304</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698.70786862284604</v>
      </c>
      <c r="BE290" s="808">
        <f t="shared" si="228"/>
        <v>2218.3889404644374</v>
      </c>
      <c r="BF290" s="808">
        <f t="shared" si="229"/>
        <v>0</v>
      </c>
      <c r="BG290" s="829">
        <f t="shared" si="230"/>
        <v>1911.8493574299107</v>
      </c>
      <c r="BH290" s="829">
        <f t="shared" si="231"/>
        <v>791.89312530392306</v>
      </c>
      <c r="BI290" s="829">
        <f t="shared" si="232"/>
        <v>0</v>
      </c>
      <c r="BJ290" s="829">
        <f t="shared" si="233"/>
        <v>77.05372121700465</v>
      </c>
      <c r="BK290" s="829">
        <f t="shared" si="234"/>
        <v>305.83791843647549</v>
      </c>
      <c r="BL290" s="810">
        <f t="shared" si="235"/>
        <v>1420.3271937017428</v>
      </c>
      <c r="BM290" s="810">
        <f t="shared" si="236"/>
        <v>654.87028179192328</v>
      </c>
      <c r="BN290" s="810">
        <f t="shared" si="237"/>
        <v>235.39363245465654</v>
      </c>
      <c r="BO290" s="810">
        <f t="shared" si="238"/>
        <v>0</v>
      </c>
      <c r="BP290" s="810">
        <f t="shared" si="239"/>
        <v>362.78312766541183</v>
      </c>
      <c r="BQ290" s="830">
        <f t="shared" si="240"/>
        <v>101.4112081290552</v>
      </c>
      <c r="BR290" s="830">
        <f t="shared" si="241"/>
        <v>443.18701498899691</v>
      </c>
      <c r="BS290" s="830">
        <f t="shared" si="242"/>
        <v>394.58190309377579</v>
      </c>
      <c r="BT290" s="810">
        <f t="shared" si="243"/>
        <v>66.204731376444144</v>
      </c>
      <c r="BU290" s="810">
        <f t="shared" si="244"/>
        <v>189.09496297570931</v>
      </c>
      <c r="BV290" s="810">
        <f t="shared" si="245"/>
        <v>121.72796631142124</v>
      </c>
      <c r="BW290" s="830">
        <f t="shared" si="246"/>
        <v>55.635201074161628</v>
      </c>
      <c r="BX290" s="816">
        <f t="shared" si="247"/>
        <v>10048.948155037893</v>
      </c>
      <c r="BY290" s="755">
        <f t="shared" si="273"/>
        <v>0.47045637429952686</v>
      </c>
      <c r="BZ290" s="805">
        <f t="shared" ca="1" si="271"/>
        <v>102.25705873927953</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379.07762002345061</v>
      </c>
      <c r="BE291" s="808">
        <f t="shared" si="228"/>
        <v>1236.7626882232005</v>
      </c>
      <c r="BF291" s="808">
        <f t="shared" si="229"/>
        <v>0</v>
      </c>
      <c r="BG291" s="829">
        <f t="shared" si="230"/>
        <v>1122.4466113096987</v>
      </c>
      <c r="BH291" s="829">
        <f t="shared" si="231"/>
        <v>439.85540889377535</v>
      </c>
      <c r="BI291" s="829">
        <f t="shared" si="232"/>
        <v>0</v>
      </c>
      <c r="BJ291" s="829">
        <f t="shared" si="233"/>
        <v>40.895054263756109</v>
      </c>
      <c r="BK291" s="829">
        <f t="shared" si="234"/>
        <v>162.0033824957934</v>
      </c>
      <c r="BL291" s="810">
        <f t="shared" si="235"/>
        <v>786.35137661491103</v>
      </c>
      <c r="BM291" s="810">
        <f t="shared" si="236"/>
        <v>355.01222946662364</v>
      </c>
      <c r="BN291" s="810">
        <f t="shared" si="237"/>
        <v>117.39361159602825</v>
      </c>
      <c r="BO291" s="810">
        <f t="shared" si="238"/>
        <v>0</v>
      </c>
      <c r="BP291" s="810">
        <f t="shared" si="239"/>
        <v>196.15061672008639</v>
      </c>
      <c r="BQ291" s="830">
        <f t="shared" si="240"/>
        <v>51.988867872909843</v>
      </c>
      <c r="BR291" s="830">
        <f t="shared" si="241"/>
        <v>221.77449714979247</v>
      </c>
      <c r="BS291" s="830">
        <f t="shared" si="242"/>
        <v>199.7691833272323</v>
      </c>
      <c r="BT291" s="810">
        <f t="shared" si="243"/>
        <v>31.966190089746704</v>
      </c>
      <c r="BU291" s="810">
        <f t="shared" si="244"/>
        <v>97.248385392814981</v>
      </c>
      <c r="BV291" s="810">
        <f t="shared" si="245"/>
        <v>57.390376997830366</v>
      </c>
      <c r="BW291" s="830">
        <f t="shared" si="246"/>
        <v>32.786955676287675</v>
      </c>
      <c r="BX291" s="816">
        <f t="shared" si="247"/>
        <v>5528.8730561139373</v>
      </c>
      <c r="BY291" s="755">
        <f t="shared" si="273"/>
        <v>0.25884237154091466</v>
      </c>
      <c r="BZ291" s="805">
        <f t="shared" ca="1" si="271"/>
        <v>104.21690292913422</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13.461811737907302</v>
      </c>
      <c r="BE292" s="808">
        <f t="shared" si="228"/>
        <v>53.181135894859032</v>
      </c>
      <c r="BF292" s="808">
        <f t="shared" si="229"/>
        <v>0</v>
      </c>
      <c r="BG292" s="829">
        <f t="shared" si="230"/>
        <v>41.325479791196358</v>
      </c>
      <c r="BH292" s="829">
        <f t="shared" si="231"/>
        <v>20.329463461054708</v>
      </c>
      <c r="BI292" s="829">
        <f t="shared" si="232"/>
        <v>0</v>
      </c>
      <c r="BJ292" s="829">
        <f t="shared" si="233"/>
        <v>3.993924204621611</v>
      </c>
      <c r="BK292" s="829">
        <f t="shared" si="234"/>
        <v>8.2817434280881415</v>
      </c>
      <c r="BL292" s="810">
        <f t="shared" si="235"/>
        <v>28.016719789024641</v>
      </c>
      <c r="BM292" s="810">
        <f t="shared" si="236"/>
        <v>16.370685981027048</v>
      </c>
      <c r="BN292" s="810">
        <f t="shared" si="237"/>
        <v>7.6162128483023581</v>
      </c>
      <c r="BO292" s="810">
        <f t="shared" si="238"/>
        <v>0</v>
      </c>
      <c r="BP292" s="810">
        <f t="shared" si="239"/>
        <v>8.0895605394660777</v>
      </c>
      <c r="BQ292" s="830">
        <f t="shared" si="240"/>
        <v>4.8231919311547218</v>
      </c>
      <c r="BR292" s="830">
        <f t="shared" si="241"/>
        <v>12.449381542187247</v>
      </c>
      <c r="BS292" s="830">
        <f t="shared" si="242"/>
        <v>9.3751195333472666</v>
      </c>
      <c r="BT292" s="810">
        <f t="shared" si="243"/>
        <v>1.6415480490666998</v>
      </c>
      <c r="BU292" s="810">
        <f t="shared" si="244"/>
        <v>4.7030877382545668</v>
      </c>
      <c r="BV292" s="810">
        <f t="shared" si="245"/>
        <v>4.0065777426606637</v>
      </c>
      <c r="BW292" s="830">
        <f t="shared" si="246"/>
        <v>1.3941330092530737</v>
      </c>
      <c r="BX292" s="816">
        <f t="shared" si="247"/>
        <v>239.05977722147148</v>
      </c>
      <c r="BY292" s="755">
        <f t="shared" si="273"/>
        <v>1.1191937135836679E-2</v>
      </c>
      <c r="BZ292" s="805">
        <f t="shared" ca="1" si="271"/>
        <v>95.988998414775637</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476.0987681487025</v>
      </c>
      <c r="BE293" s="808">
        <f t="shared" si="228"/>
        <v>1156.9782451488036</v>
      </c>
      <c r="BF293" s="808">
        <f t="shared" si="229"/>
        <v>0</v>
      </c>
      <c r="BG293" s="829">
        <f t="shared" si="230"/>
        <v>772.51992689078998</v>
      </c>
      <c r="BH293" s="829">
        <f t="shared" si="231"/>
        <v>309.04662053218271</v>
      </c>
      <c r="BI293" s="829">
        <f t="shared" si="232"/>
        <v>0</v>
      </c>
      <c r="BJ293" s="829">
        <f t="shared" si="233"/>
        <v>36.2457890711174</v>
      </c>
      <c r="BK293" s="829">
        <f t="shared" si="234"/>
        <v>119.18249384832623</v>
      </c>
      <c r="BL293" s="810">
        <f t="shared" si="235"/>
        <v>486.02680301312347</v>
      </c>
      <c r="BM293" s="810">
        <f t="shared" si="236"/>
        <v>216.5927737099133</v>
      </c>
      <c r="BN293" s="810">
        <f t="shared" si="237"/>
        <v>72.061583950295017</v>
      </c>
      <c r="BO293" s="810">
        <f t="shared" si="238"/>
        <v>0</v>
      </c>
      <c r="BP293" s="810">
        <f t="shared" si="239"/>
        <v>114.74534009870661</v>
      </c>
      <c r="BQ293" s="830">
        <f t="shared" si="240"/>
        <v>38.474977448364044</v>
      </c>
      <c r="BR293" s="830">
        <f t="shared" si="241"/>
        <v>126.90819889010521</v>
      </c>
      <c r="BS293" s="830">
        <f t="shared" si="242"/>
        <v>107.2932579368381</v>
      </c>
      <c r="BT293" s="810">
        <f t="shared" si="243"/>
        <v>19.870191429069166</v>
      </c>
      <c r="BU293" s="810">
        <f t="shared" si="244"/>
        <v>50.917365536989742</v>
      </c>
      <c r="BV293" s="810">
        <f t="shared" si="245"/>
        <v>33.616424164653267</v>
      </c>
      <c r="BW293" s="830">
        <f t="shared" si="246"/>
        <v>22.683525012409969</v>
      </c>
      <c r="BX293" s="816">
        <f t="shared" si="247"/>
        <v>4159.262284830389</v>
      </c>
      <c r="BY293" s="755">
        <f t="shared" si="273"/>
        <v>0.19472201708007439</v>
      </c>
      <c r="BZ293" s="805">
        <f t="shared" ca="1" si="271"/>
        <v>110.16952073759502</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70.10701254435871</v>
      </c>
      <c r="BE294" s="808">
        <f t="shared" si="228"/>
        <v>109.88192508701843</v>
      </c>
      <c r="BF294" s="808">
        <f t="shared" si="229"/>
        <v>0</v>
      </c>
      <c r="BG294" s="829">
        <f t="shared" si="230"/>
        <v>76.927993695255196</v>
      </c>
      <c r="BH294" s="829">
        <f t="shared" si="231"/>
        <v>27.457785383736081</v>
      </c>
      <c r="BI294" s="829">
        <f t="shared" si="232"/>
        <v>0</v>
      </c>
      <c r="BJ294" s="829">
        <f t="shared" si="233"/>
        <v>3.2136740555787386</v>
      </c>
      <c r="BK294" s="829">
        <f t="shared" si="234"/>
        <v>8.850291885286488</v>
      </c>
      <c r="BL294" s="810">
        <f t="shared" si="235"/>
        <v>38.624826979606119</v>
      </c>
      <c r="BM294" s="810">
        <f t="shared" si="236"/>
        <v>18.019850382217815</v>
      </c>
      <c r="BN294" s="810">
        <f t="shared" si="237"/>
        <v>5.0410878819611771</v>
      </c>
      <c r="BO294" s="810">
        <f t="shared" si="238"/>
        <v>0</v>
      </c>
      <c r="BP294" s="810">
        <f t="shared" si="239"/>
        <v>9.2299248562873402</v>
      </c>
      <c r="BQ294" s="830">
        <f t="shared" si="240"/>
        <v>3.491966235444437</v>
      </c>
      <c r="BR294" s="830">
        <f t="shared" si="241"/>
        <v>6.4645783574311384</v>
      </c>
      <c r="BS294" s="830">
        <f t="shared" si="242"/>
        <v>7.8038783829949629</v>
      </c>
      <c r="BT294" s="810">
        <f t="shared" si="243"/>
        <v>2.1967891551150687</v>
      </c>
      <c r="BU294" s="810">
        <f t="shared" si="244"/>
        <v>4.8744608592287326</v>
      </c>
      <c r="BV294" s="810">
        <f t="shared" si="245"/>
        <v>4.3444728323661082</v>
      </c>
      <c r="BW294" s="830">
        <f t="shared" si="246"/>
        <v>3.4311694030956383</v>
      </c>
      <c r="BX294" s="816">
        <f t="shared" si="247"/>
        <v>399.96168797698238</v>
      </c>
      <c r="BY294" s="755">
        <f t="shared" si="273"/>
        <v>1.8724798126263219E-2</v>
      </c>
      <c r="BZ294" s="805">
        <f t="shared" ca="1" si="271"/>
        <v>114.41912456435625</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369.6745053789287</v>
      </c>
      <c r="BE295" s="808">
        <f t="shared" si="228"/>
        <v>911.03623048965778</v>
      </c>
      <c r="BF295" s="808">
        <f t="shared" si="229"/>
        <v>0</v>
      </c>
      <c r="BG295" s="829">
        <f t="shared" si="230"/>
        <v>608.80961770547367</v>
      </c>
      <c r="BH295" s="829">
        <f t="shared" si="231"/>
        <v>223.62089028878341</v>
      </c>
      <c r="BI295" s="829">
        <f t="shared" si="232"/>
        <v>0</v>
      </c>
      <c r="BJ295" s="829">
        <f t="shared" si="233"/>
        <v>22.338274145548258</v>
      </c>
      <c r="BK295" s="829">
        <f t="shared" si="234"/>
        <v>90.481934682985781</v>
      </c>
      <c r="BL295" s="810">
        <f t="shared" si="235"/>
        <v>397.0223062798558</v>
      </c>
      <c r="BM295" s="810">
        <f t="shared" si="236"/>
        <v>158.27226436255316</v>
      </c>
      <c r="BN295" s="810">
        <f t="shared" si="237"/>
        <v>52.018721431768682</v>
      </c>
      <c r="BO295" s="810">
        <f t="shared" si="238"/>
        <v>0</v>
      </c>
      <c r="BP295" s="810">
        <f t="shared" si="239"/>
        <v>79.426523018142632</v>
      </c>
      <c r="BQ295" s="830">
        <f t="shared" si="240"/>
        <v>20.540673193512887</v>
      </c>
      <c r="BR295" s="830">
        <f t="shared" si="241"/>
        <v>80.929507664531044</v>
      </c>
      <c r="BS295" s="830">
        <f t="shared" si="242"/>
        <v>73.014469795059796</v>
      </c>
      <c r="BT295" s="810">
        <f t="shared" si="243"/>
        <v>11.755888875155463</v>
      </c>
      <c r="BU295" s="810">
        <f t="shared" si="244"/>
        <v>30.124465242585874</v>
      </c>
      <c r="BV295" s="810">
        <f t="shared" si="245"/>
        <v>20.773190000984936</v>
      </c>
      <c r="BW295" s="830">
        <f t="shared" si="246"/>
        <v>13.867689968261697</v>
      </c>
      <c r="BX295" s="816">
        <f t="shared" si="247"/>
        <v>3163.7071525237902</v>
      </c>
      <c r="BY295" s="755">
        <f t="shared" si="273"/>
        <v>0.14811363073613251</v>
      </c>
      <c r="BZ295" s="805">
        <f t="shared" ca="1" si="271"/>
        <v>114.24486916732388</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92.569054634451859</v>
      </c>
      <c r="BE296" s="808">
        <f t="shared" si="228"/>
        <v>221.75400839141034</v>
      </c>
      <c r="BF296" s="808">
        <f t="shared" si="229"/>
        <v>0</v>
      </c>
      <c r="BG296" s="829">
        <f t="shared" si="230"/>
        <v>148.88918615561101</v>
      </c>
      <c r="BH296" s="829">
        <f t="shared" si="231"/>
        <v>61.153816076494017</v>
      </c>
      <c r="BI296" s="829">
        <f t="shared" si="232"/>
        <v>0</v>
      </c>
      <c r="BJ296" s="829">
        <f t="shared" si="233"/>
        <v>7.5137308063052783</v>
      </c>
      <c r="BK296" s="829">
        <f t="shared" si="234"/>
        <v>19.258050967148918</v>
      </c>
      <c r="BL296" s="810">
        <f t="shared" si="235"/>
        <v>99.464310204341956</v>
      </c>
      <c r="BM296" s="810">
        <f t="shared" si="236"/>
        <v>46.403625036277646</v>
      </c>
      <c r="BN296" s="810">
        <f t="shared" si="237"/>
        <v>12.149028071797206</v>
      </c>
      <c r="BO296" s="810">
        <f t="shared" si="238"/>
        <v>0</v>
      </c>
      <c r="BP296" s="810">
        <f t="shared" si="239"/>
        <v>25.649261096001567</v>
      </c>
      <c r="BQ296" s="830">
        <f t="shared" si="240"/>
        <v>7.9238451723798162</v>
      </c>
      <c r="BR296" s="830">
        <f t="shared" si="241"/>
        <v>21.538711810517992</v>
      </c>
      <c r="BS296" s="830">
        <f t="shared" si="242"/>
        <v>21.693367160964076</v>
      </c>
      <c r="BT296" s="810">
        <f t="shared" si="243"/>
        <v>5.2817771454881308</v>
      </c>
      <c r="BU296" s="810">
        <f t="shared" si="244"/>
        <v>13.673205892852929</v>
      </c>
      <c r="BV296" s="810">
        <f t="shared" si="245"/>
        <v>9.4287517354262995</v>
      </c>
      <c r="BW296" s="830">
        <f t="shared" si="246"/>
        <v>9.3992202579939992</v>
      </c>
      <c r="BX296" s="816">
        <f t="shared" si="247"/>
        <v>823.74295061546309</v>
      </c>
      <c r="BY296" s="755">
        <f t="shared" si="273"/>
        <v>3.8564744879001078E-2</v>
      </c>
      <c r="BZ296" s="805">
        <f t="shared" ca="1" si="271"/>
        <v>106.97535118779416</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535.44987479420843</v>
      </c>
      <c r="BE297" s="808">
        <f t="shared" si="228"/>
        <v>1450.7103722977145</v>
      </c>
      <c r="BF297" s="808">
        <f t="shared" si="229"/>
        <v>0</v>
      </c>
      <c r="BG297" s="829">
        <f t="shared" si="230"/>
        <v>1243.70467627174</v>
      </c>
      <c r="BH297" s="829">
        <f t="shared" si="231"/>
        <v>417.2777019472137</v>
      </c>
      <c r="BI297" s="829">
        <f t="shared" si="232"/>
        <v>0</v>
      </c>
      <c r="BJ297" s="829">
        <f t="shared" si="233"/>
        <v>28.110010429470609</v>
      </c>
      <c r="BK297" s="829">
        <f t="shared" si="234"/>
        <v>162.75149671650308</v>
      </c>
      <c r="BL297" s="810">
        <f t="shared" si="235"/>
        <v>837.31136949676772</v>
      </c>
      <c r="BM297" s="810">
        <f t="shared" si="236"/>
        <v>345.46489970075504</v>
      </c>
      <c r="BN297" s="810">
        <f t="shared" si="237"/>
        <v>86.732180677032815</v>
      </c>
      <c r="BO297" s="810">
        <f t="shared" si="238"/>
        <v>0</v>
      </c>
      <c r="BP297" s="810">
        <f t="shared" si="239"/>
        <v>182.45532463959185</v>
      </c>
      <c r="BQ297" s="830">
        <f t="shared" si="240"/>
        <v>27.11224570969069</v>
      </c>
      <c r="BR297" s="830">
        <f t="shared" si="241"/>
        <v>131.76555260605633</v>
      </c>
      <c r="BS297" s="830">
        <f t="shared" si="242"/>
        <v>108.48311089093258</v>
      </c>
      <c r="BT297" s="810">
        <f t="shared" si="243"/>
        <v>14.734100661303037</v>
      </c>
      <c r="BU297" s="810">
        <f t="shared" si="244"/>
        <v>67.96837598245159</v>
      </c>
      <c r="BV297" s="810">
        <f t="shared" si="245"/>
        <v>31.579317149542945</v>
      </c>
      <c r="BW297" s="830">
        <f t="shared" si="246"/>
        <v>11.188254790264484</v>
      </c>
      <c r="BX297" s="816">
        <f t="shared" si="247"/>
        <v>5682.7988647612401</v>
      </c>
      <c r="BY297" s="755">
        <f t="shared" si="273"/>
        <v>0.26604863599069478</v>
      </c>
      <c r="BZ297" s="805">
        <f t="shared" ca="1" si="271"/>
        <v>116.02399657981996</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1100.2498211630568</v>
      </c>
      <c r="BE298" s="808">
        <f t="shared" si="228"/>
        <v>3361.4349427732714</v>
      </c>
      <c r="BF298" s="808">
        <f t="shared" si="229"/>
        <v>0</v>
      </c>
      <c r="BG298" s="829">
        <f t="shared" si="230"/>
        <v>2889.8420784235127</v>
      </c>
      <c r="BH298" s="829">
        <f t="shared" si="231"/>
        <v>1164.5723105861293</v>
      </c>
      <c r="BI298" s="829">
        <f t="shared" si="232"/>
        <v>0</v>
      </c>
      <c r="BJ298" s="829">
        <f t="shared" si="233"/>
        <v>109.72618661125749</v>
      </c>
      <c r="BK298" s="829">
        <f t="shared" si="234"/>
        <v>450.9368105516333</v>
      </c>
      <c r="BL298" s="810">
        <f t="shared" si="235"/>
        <v>2134.40441746939</v>
      </c>
      <c r="BM298" s="810">
        <f t="shared" si="236"/>
        <v>966.39611583294152</v>
      </c>
      <c r="BN298" s="810">
        <f t="shared" si="237"/>
        <v>326.09232837005828</v>
      </c>
      <c r="BO298" s="810">
        <f t="shared" si="238"/>
        <v>0</v>
      </c>
      <c r="BP298" s="810">
        <f t="shared" si="239"/>
        <v>528.34997709192476</v>
      </c>
      <c r="BQ298" s="830">
        <f t="shared" si="240"/>
        <v>143.60633668442156</v>
      </c>
      <c r="BR298" s="830">
        <f t="shared" si="241"/>
        <v>620.15508260818785</v>
      </c>
      <c r="BS298" s="830">
        <f t="shared" si="242"/>
        <v>551.76238480095481</v>
      </c>
      <c r="BT298" s="810">
        <f t="shared" si="243"/>
        <v>93.886222207574889</v>
      </c>
      <c r="BU298" s="810">
        <f t="shared" si="244"/>
        <v>268.46203309059115</v>
      </c>
      <c r="BV298" s="810">
        <f t="shared" si="245"/>
        <v>170.14648608360267</v>
      </c>
      <c r="BW298" s="830">
        <f t="shared" si="246"/>
        <v>77.070098880527311</v>
      </c>
      <c r="BX298" s="816">
        <f t="shared" si="247"/>
        <v>14957.093633229033</v>
      </c>
      <c r="BY298" s="755">
        <f t="shared" si="273"/>
        <v>0.70023846597514194</v>
      </c>
      <c r="BZ298" s="805">
        <f t="shared" ca="1" si="271"/>
        <v>103.64275780248026</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104.40503667400689</v>
      </c>
      <c r="BE299" s="808">
        <f t="shared" si="228"/>
        <v>381.42654600066595</v>
      </c>
      <c r="BF299" s="808">
        <f t="shared" si="229"/>
        <v>0</v>
      </c>
      <c r="BG299" s="829">
        <f t="shared" si="230"/>
        <v>408.3405271897625</v>
      </c>
      <c r="BH299" s="829">
        <f t="shared" si="231"/>
        <v>183.17927597977089</v>
      </c>
      <c r="BI299" s="829">
        <f t="shared" si="232"/>
        <v>0</v>
      </c>
      <c r="BJ299" s="829">
        <f t="shared" si="233"/>
        <v>16.936342798260366</v>
      </c>
      <c r="BK299" s="829">
        <f t="shared" si="234"/>
        <v>77.825832815582146</v>
      </c>
      <c r="BL299" s="810">
        <f t="shared" si="235"/>
        <v>361.42621085013565</v>
      </c>
      <c r="BM299" s="810">
        <f t="shared" si="236"/>
        <v>169.22981224145579</v>
      </c>
      <c r="BN299" s="810">
        <f t="shared" si="237"/>
        <v>66.13648073524935</v>
      </c>
      <c r="BO299" s="810">
        <f t="shared" si="238"/>
        <v>0</v>
      </c>
      <c r="BP299" s="810">
        <f t="shared" si="239"/>
        <v>98.793101159302381</v>
      </c>
      <c r="BQ299" s="830">
        <f t="shared" si="240"/>
        <v>28.468948123761102</v>
      </c>
      <c r="BR299" s="830">
        <f t="shared" si="241"/>
        <v>153.84122114731525</v>
      </c>
      <c r="BS299" s="830">
        <f t="shared" si="242"/>
        <v>131.01485550800115</v>
      </c>
      <c r="BT299" s="810">
        <f t="shared" si="243"/>
        <v>26.226617075074419</v>
      </c>
      <c r="BU299" s="810">
        <f t="shared" si="244"/>
        <v>67.898344351040066</v>
      </c>
      <c r="BV299" s="810">
        <f t="shared" si="245"/>
        <v>50.263016345741569</v>
      </c>
      <c r="BW299" s="830">
        <f t="shared" si="246"/>
        <v>11.269090338120384</v>
      </c>
      <c r="BX299" s="816">
        <f t="shared" si="247"/>
        <v>2336.6812593332461</v>
      </c>
      <c r="BY299" s="755">
        <f t="shared" si="273"/>
        <v>0.10939519004369129</v>
      </c>
      <c r="BZ299" s="805">
        <f t="shared" ca="1" si="271"/>
        <v>92.919314717604024</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99.632587738810457</v>
      </c>
      <c r="BE300" s="808">
        <f t="shared" si="228"/>
        <v>397.77913755979364</v>
      </c>
      <c r="BF300" s="808">
        <f t="shared" si="229"/>
        <v>0</v>
      </c>
      <c r="BG300" s="829">
        <f t="shared" si="230"/>
        <v>349.75236718496797</v>
      </c>
      <c r="BH300" s="829">
        <f t="shared" si="231"/>
        <v>168.47955183859358</v>
      </c>
      <c r="BI300" s="829">
        <f t="shared" si="232"/>
        <v>0</v>
      </c>
      <c r="BJ300" s="829">
        <f t="shared" si="233"/>
        <v>15.298531330681554</v>
      </c>
      <c r="BK300" s="829">
        <f t="shared" si="234"/>
        <v>66.637013945225007</v>
      </c>
      <c r="BL300" s="810">
        <f t="shared" si="235"/>
        <v>289.73162909162949</v>
      </c>
      <c r="BM300" s="810">
        <f t="shared" si="236"/>
        <v>148.83502142776359</v>
      </c>
      <c r="BN300" s="810">
        <f t="shared" si="237"/>
        <v>54.660990708676678</v>
      </c>
      <c r="BO300" s="810">
        <f t="shared" si="238"/>
        <v>0</v>
      </c>
      <c r="BP300" s="810">
        <f t="shared" si="239"/>
        <v>79.349465071030167</v>
      </c>
      <c r="BQ300" s="830">
        <f t="shared" si="240"/>
        <v>24.990122101884339</v>
      </c>
      <c r="BR300" s="830">
        <f t="shared" si="241"/>
        <v>121.30752868764037</v>
      </c>
      <c r="BS300" s="830">
        <f t="shared" si="242"/>
        <v>101.06879951750369</v>
      </c>
      <c r="BT300" s="810">
        <f t="shared" si="243"/>
        <v>17.489509024474184</v>
      </c>
      <c r="BU300" s="810">
        <f t="shared" si="244"/>
        <v>45.328369218068993</v>
      </c>
      <c r="BV300" s="810">
        <f t="shared" si="245"/>
        <v>30.791733142130056</v>
      </c>
      <c r="BW300" s="830">
        <f t="shared" si="246"/>
        <v>11.250350603597729</v>
      </c>
      <c r="BX300" s="816">
        <f t="shared" si="247"/>
        <v>2022.3827081924715</v>
      </c>
      <c r="BY300" s="755">
        <f t="shared" si="273"/>
        <v>9.4680838398523939E-2</v>
      </c>
      <c r="BZ300" s="805">
        <f t="shared" ca="1" si="271"/>
        <v>95.872538297701254</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175.88897325891222</v>
      </c>
      <c r="BE301" s="808">
        <f t="shared" si="228"/>
        <v>626.56778708980721</v>
      </c>
      <c r="BF301" s="808">
        <f t="shared" si="229"/>
        <v>0</v>
      </c>
      <c r="BG301" s="829">
        <f t="shared" si="230"/>
        <v>557.57500658349375</v>
      </c>
      <c r="BH301" s="829">
        <f t="shared" si="231"/>
        <v>234.02825830190494</v>
      </c>
      <c r="BI301" s="829">
        <f t="shared" si="232"/>
        <v>0</v>
      </c>
      <c r="BJ301" s="829">
        <f t="shared" si="233"/>
        <v>21.63071184380351</v>
      </c>
      <c r="BK301" s="829">
        <f t="shared" si="234"/>
        <v>94.975073842111698</v>
      </c>
      <c r="BL301" s="810">
        <f t="shared" si="235"/>
        <v>449.31232385403052</v>
      </c>
      <c r="BM301" s="810">
        <f t="shared" si="236"/>
        <v>210.24774049230285</v>
      </c>
      <c r="BN301" s="810">
        <f t="shared" si="237"/>
        <v>81.656966411368202</v>
      </c>
      <c r="BO301" s="810">
        <f t="shared" si="238"/>
        <v>0</v>
      </c>
      <c r="BP301" s="810">
        <f t="shared" si="239"/>
        <v>116.27828339240781</v>
      </c>
      <c r="BQ301" s="830">
        <f t="shared" si="240"/>
        <v>31.341195400704319</v>
      </c>
      <c r="BR301" s="830">
        <f t="shared" si="241"/>
        <v>135.63675974363221</v>
      </c>
      <c r="BS301" s="830">
        <f t="shared" si="242"/>
        <v>123.54830234284559</v>
      </c>
      <c r="BT301" s="810">
        <f t="shared" si="243"/>
        <v>18.25756592375971</v>
      </c>
      <c r="BU301" s="810">
        <f t="shared" si="244"/>
        <v>53.780210489257129</v>
      </c>
      <c r="BV301" s="810">
        <f t="shared" si="245"/>
        <v>35.613422946184258</v>
      </c>
      <c r="BW301" s="830">
        <f t="shared" si="246"/>
        <v>15.498718655593153</v>
      </c>
      <c r="BX301" s="816">
        <f t="shared" si="247"/>
        <v>2981.8373005721187</v>
      </c>
      <c r="BY301" s="755">
        <f t="shared" si="273"/>
        <v>0.13959912455861978</v>
      </c>
      <c r="BZ301" s="805">
        <f t="shared" ca="1" si="271"/>
        <v>101.20386636847051</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720.32322349132653</v>
      </c>
      <c r="BE302" s="808">
        <f t="shared" si="228"/>
        <v>1955.6614721230014</v>
      </c>
      <c r="BF302" s="808">
        <f t="shared" si="229"/>
        <v>0</v>
      </c>
      <c r="BG302" s="829">
        <f t="shared" si="230"/>
        <v>1574.1741774652803</v>
      </c>
      <c r="BH302" s="829">
        <f t="shared" si="231"/>
        <v>578.88522446585671</v>
      </c>
      <c r="BI302" s="829">
        <f t="shared" si="232"/>
        <v>0</v>
      </c>
      <c r="BJ302" s="829">
        <f t="shared" si="233"/>
        <v>55.860600638511883</v>
      </c>
      <c r="BK302" s="829">
        <f t="shared" si="234"/>
        <v>211.49888994871318</v>
      </c>
      <c r="BL302" s="810">
        <f t="shared" si="235"/>
        <v>1033.9342536735921</v>
      </c>
      <c r="BM302" s="810">
        <f t="shared" si="236"/>
        <v>438.08354167141516</v>
      </c>
      <c r="BN302" s="810">
        <f t="shared" si="237"/>
        <v>123.63789051476409</v>
      </c>
      <c r="BO302" s="810">
        <f t="shared" si="238"/>
        <v>0</v>
      </c>
      <c r="BP302" s="810">
        <f t="shared" si="239"/>
        <v>233.92912746918287</v>
      </c>
      <c r="BQ302" s="830">
        <f t="shared" si="240"/>
        <v>58.806071058071595</v>
      </c>
      <c r="BR302" s="830">
        <f t="shared" si="241"/>
        <v>209.36957302959783</v>
      </c>
      <c r="BS302" s="830">
        <f t="shared" si="242"/>
        <v>196.13042743260257</v>
      </c>
      <c r="BT302" s="810">
        <f t="shared" si="243"/>
        <v>31.91253018426616</v>
      </c>
      <c r="BU302" s="810">
        <f t="shared" si="244"/>
        <v>101.45510903222454</v>
      </c>
      <c r="BV302" s="810">
        <f t="shared" si="245"/>
        <v>53.478313649546593</v>
      </c>
      <c r="BW302" s="830">
        <f t="shared" si="246"/>
        <v>39.051939283215823</v>
      </c>
      <c r="BX302" s="816">
        <f t="shared" si="247"/>
        <v>7616.1923651311681</v>
      </c>
      <c r="BY302" s="755">
        <f t="shared" si="273"/>
        <v>0.3565633129743056</v>
      </c>
      <c r="BZ302" s="805">
        <f t="shared" ca="1" si="271"/>
        <v>111.0097116477139</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715.54813859979356</v>
      </c>
      <c r="BE303" s="808">
        <f t="shared" si="228"/>
        <v>1789.1537253038762</v>
      </c>
      <c r="BF303" s="808">
        <f t="shared" si="229"/>
        <v>0</v>
      </c>
      <c r="BG303" s="829">
        <f t="shared" si="230"/>
        <v>1252.8176244419672</v>
      </c>
      <c r="BH303" s="829">
        <f t="shared" si="231"/>
        <v>496.50519619818078</v>
      </c>
      <c r="BI303" s="829">
        <f t="shared" si="232"/>
        <v>0</v>
      </c>
      <c r="BJ303" s="829">
        <f t="shared" si="233"/>
        <v>56.629772890068324</v>
      </c>
      <c r="BK303" s="829">
        <f t="shared" si="234"/>
        <v>194.36985681718403</v>
      </c>
      <c r="BL303" s="810">
        <f t="shared" si="235"/>
        <v>826.78063417574651</v>
      </c>
      <c r="BM303" s="810">
        <f t="shared" si="236"/>
        <v>354.08533747000246</v>
      </c>
      <c r="BN303" s="810">
        <f t="shared" si="237"/>
        <v>120.79055714450456</v>
      </c>
      <c r="BO303" s="810">
        <f t="shared" si="238"/>
        <v>0</v>
      </c>
      <c r="BP303" s="810">
        <f t="shared" si="239"/>
        <v>184.17712580501035</v>
      </c>
      <c r="BQ303" s="830">
        <f t="shared" si="240"/>
        <v>64.379331632373635</v>
      </c>
      <c r="BR303" s="830">
        <f t="shared" si="241"/>
        <v>208.52961606089991</v>
      </c>
      <c r="BS303" s="830">
        <f t="shared" si="242"/>
        <v>188.07126410811981</v>
      </c>
      <c r="BT303" s="810">
        <f t="shared" si="243"/>
        <v>34.346362751607984</v>
      </c>
      <c r="BU303" s="810">
        <f t="shared" si="244"/>
        <v>86.746775526934499</v>
      </c>
      <c r="BV303" s="810">
        <f t="shared" si="245"/>
        <v>60.691584180398202</v>
      </c>
      <c r="BW303" s="830">
        <f t="shared" si="246"/>
        <v>41.524211383880179</v>
      </c>
      <c r="BX303" s="816">
        <f t="shared" si="247"/>
        <v>6675.1471144905481</v>
      </c>
      <c r="BY303" s="755">
        <f t="shared" si="273"/>
        <v>0.31250688738251631</v>
      </c>
      <c r="BZ303" s="805">
        <f t="shared" ca="1" si="271"/>
        <v>108.74099477316565</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425.02339002209055</v>
      </c>
      <c r="BE304" s="808">
        <f t="shared" si="228"/>
        <v>832.75189766889844</v>
      </c>
      <c r="BF304" s="808">
        <f t="shared" si="229"/>
        <v>0</v>
      </c>
      <c r="BG304" s="829">
        <f t="shared" si="230"/>
        <v>504.63577530592158</v>
      </c>
      <c r="BH304" s="829">
        <f t="shared" si="231"/>
        <v>171.70543831576154</v>
      </c>
      <c r="BI304" s="829">
        <f t="shared" si="232"/>
        <v>0</v>
      </c>
      <c r="BJ304" s="829">
        <f t="shared" si="233"/>
        <v>21.079027174144354</v>
      </c>
      <c r="BK304" s="829">
        <f t="shared" si="234"/>
        <v>66.926260692259376</v>
      </c>
      <c r="BL304" s="810">
        <f t="shared" si="235"/>
        <v>283.10338088567948</v>
      </c>
      <c r="BM304" s="810">
        <f t="shared" si="236"/>
        <v>117.84015519467044</v>
      </c>
      <c r="BN304" s="810">
        <f t="shared" si="237"/>
        <v>35.764697420185634</v>
      </c>
      <c r="BO304" s="810">
        <f t="shared" si="238"/>
        <v>0</v>
      </c>
      <c r="BP304" s="810">
        <f t="shared" si="239"/>
        <v>59.534860702422769</v>
      </c>
      <c r="BQ304" s="830">
        <f t="shared" si="240"/>
        <v>20.482857841357653</v>
      </c>
      <c r="BR304" s="830">
        <f t="shared" si="241"/>
        <v>51.259325809602323</v>
      </c>
      <c r="BS304" s="830">
        <f t="shared" si="242"/>
        <v>49.988493002763001</v>
      </c>
      <c r="BT304" s="810">
        <f t="shared" si="243"/>
        <v>10.593585278875668</v>
      </c>
      <c r="BU304" s="810">
        <f t="shared" si="244"/>
        <v>27.146062277118897</v>
      </c>
      <c r="BV304" s="810">
        <f t="shared" si="245"/>
        <v>17.889657051611962</v>
      </c>
      <c r="BW304" s="830">
        <f t="shared" si="246"/>
        <v>18.938047156919183</v>
      </c>
      <c r="BX304" s="816">
        <f t="shared" si="247"/>
        <v>2714.6629118002829</v>
      </c>
      <c r="BY304" s="755">
        <f t="shared" si="273"/>
        <v>0.12709096029027542</v>
      </c>
      <c r="BZ304" s="805">
        <f t="shared" ca="1" si="271"/>
        <v>116.57330973240043</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213.68371460301614</v>
      </c>
      <c r="BE306" s="808">
        <f t="shared" si="228"/>
        <v>834.06794612336171</v>
      </c>
      <c r="BF306" s="808">
        <f t="shared" si="229"/>
        <v>0</v>
      </c>
      <c r="BG306" s="829">
        <f t="shared" si="230"/>
        <v>737.34448595142794</v>
      </c>
      <c r="BH306" s="829">
        <f t="shared" si="231"/>
        <v>339.69070795946931</v>
      </c>
      <c r="BI306" s="829">
        <f t="shared" si="232"/>
        <v>0</v>
      </c>
      <c r="BJ306" s="829">
        <f t="shared" si="233"/>
        <v>31.153607585336882</v>
      </c>
      <c r="BK306" s="829">
        <f t="shared" si="234"/>
        <v>139.42039372335205</v>
      </c>
      <c r="BL306" s="810">
        <f t="shared" si="235"/>
        <v>618.85435030695658</v>
      </c>
      <c r="BM306" s="810">
        <f t="shared" si="236"/>
        <v>294.59155203673924</v>
      </c>
      <c r="BN306" s="810">
        <f t="shared" si="237"/>
        <v>114.52244032788428</v>
      </c>
      <c r="BO306" s="810">
        <f t="shared" si="238"/>
        <v>0</v>
      </c>
      <c r="BP306" s="810">
        <f t="shared" si="239"/>
        <v>154.28708090608549</v>
      </c>
      <c r="BQ306" s="830">
        <f t="shared" si="240"/>
        <v>48.857935110137497</v>
      </c>
      <c r="BR306" s="830">
        <f t="shared" si="241"/>
        <v>241.83591376899267</v>
      </c>
      <c r="BS306" s="830">
        <f t="shared" si="242"/>
        <v>204.61089192771308</v>
      </c>
      <c r="BT306" s="810">
        <f t="shared" si="243"/>
        <v>37.715449992019188</v>
      </c>
      <c r="BU306" s="810">
        <f t="shared" si="244"/>
        <v>89.112210724228063</v>
      </c>
      <c r="BV306" s="810">
        <f t="shared" si="245"/>
        <v>63.00854402011943</v>
      </c>
      <c r="BW306" s="830">
        <f t="shared" si="246"/>
        <v>24.721989374966352</v>
      </c>
      <c r="BX306" s="816">
        <f t="shared" si="247"/>
        <v>4187.4792144418052</v>
      </c>
      <c r="BY306" s="755">
        <f t="shared" si="273"/>
        <v>0.19604303438397963</v>
      </c>
      <c r="BZ306" s="805">
        <f t="shared" ca="1" si="271"/>
        <v>96.514213784837992</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72.615721990252027</v>
      </c>
      <c r="BE307" s="808">
        <f t="shared" si="228"/>
        <v>343.37745326244249</v>
      </c>
      <c r="BF307" s="808">
        <f t="shared" si="229"/>
        <v>0</v>
      </c>
      <c r="BG307" s="829">
        <f t="shared" si="230"/>
        <v>351.35202492255547</v>
      </c>
      <c r="BH307" s="829">
        <f t="shared" si="231"/>
        <v>151.52238902100157</v>
      </c>
      <c r="BI307" s="829">
        <f t="shared" si="232"/>
        <v>0</v>
      </c>
      <c r="BJ307" s="829">
        <f t="shared" si="233"/>
        <v>12.699175742521474</v>
      </c>
      <c r="BK307" s="829">
        <f t="shared" si="234"/>
        <v>66.608318788091935</v>
      </c>
      <c r="BL307" s="810">
        <f t="shared" si="235"/>
        <v>282.02351375625204</v>
      </c>
      <c r="BM307" s="810">
        <f t="shared" si="236"/>
        <v>134.45795491765904</v>
      </c>
      <c r="BN307" s="810">
        <f t="shared" si="237"/>
        <v>55.344991285679342</v>
      </c>
      <c r="BO307" s="810">
        <f t="shared" si="238"/>
        <v>0</v>
      </c>
      <c r="BP307" s="810">
        <f t="shared" si="239"/>
        <v>71.050770584938761</v>
      </c>
      <c r="BQ307" s="830">
        <f t="shared" si="240"/>
        <v>20.982955179593151</v>
      </c>
      <c r="BR307" s="830">
        <f t="shared" si="241"/>
        <v>112.52130062476147</v>
      </c>
      <c r="BS307" s="830">
        <f t="shared" si="242"/>
        <v>100.50672467997589</v>
      </c>
      <c r="BT307" s="810">
        <f t="shared" si="243"/>
        <v>16.473420811535565</v>
      </c>
      <c r="BU307" s="810">
        <f t="shared" si="244"/>
        <v>39.749550183952955</v>
      </c>
      <c r="BV307" s="810">
        <f t="shared" si="245"/>
        <v>27.262872689873738</v>
      </c>
      <c r="BW307" s="830">
        <f t="shared" si="246"/>
        <v>8.4174247263229525</v>
      </c>
      <c r="BX307" s="816">
        <f t="shared" si="247"/>
        <v>1866.96656316741</v>
      </c>
      <c r="BY307" s="755">
        <f t="shared" si="273"/>
        <v>8.7404801646414329E-2</v>
      </c>
      <c r="BZ307" s="805">
        <f t="shared" ca="1" si="271"/>
        <v>95.867414007023115</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68.746935478111169</v>
      </c>
      <c r="BE308" s="808">
        <f t="shared" si="228"/>
        <v>271.1851961698556</v>
      </c>
      <c r="BF308" s="808">
        <f t="shared" si="229"/>
        <v>0</v>
      </c>
      <c r="BG308" s="829">
        <f t="shared" si="230"/>
        <v>237.08600989242512</v>
      </c>
      <c r="BH308" s="829">
        <f t="shared" si="231"/>
        <v>115.53632139475921</v>
      </c>
      <c r="BI308" s="829">
        <f t="shared" si="232"/>
        <v>0</v>
      </c>
      <c r="BJ308" s="829">
        <f t="shared" si="233"/>
        <v>10.95374537774366</v>
      </c>
      <c r="BK308" s="829">
        <f t="shared" si="234"/>
        <v>46.415007252292511</v>
      </c>
      <c r="BL308" s="810">
        <f t="shared" si="235"/>
        <v>201.64822256509953</v>
      </c>
      <c r="BM308" s="810">
        <f t="shared" si="236"/>
        <v>99.694417048472772</v>
      </c>
      <c r="BN308" s="810">
        <f t="shared" si="237"/>
        <v>42.428696816260789</v>
      </c>
      <c r="BO308" s="810">
        <f t="shared" si="238"/>
        <v>0</v>
      </c>
      <c r="BP308" s="810">
        <f t="shared" si="239"/>
        <v>51.07921386653809</v>
      </c>
      <c r="BQ308" s="830">
        <f t="shared" si="240"/>
        <v>20.010441087017174</v>
      </c>
      <c r="BR308" s="830">
        <f t="shared" si="241"/>
        <v>90.963423820376562</v>
      </c>
      <c r="BS308" s="830">
        <f t="shared" si="242"/>
        <v>78.909835525332937</v>
      </c>
      <c r="BT308" s="810">
        <f t="shared" si="243"/>
        <v>15.858810554994175</v>
      </c>
      <c r="BU308" s="810">
        <f t="shared" si="244"/>
        <v>33.284853940024966</v>
      </c>
      <c r="BV308" s="810">
        <f t="shared" si="245"/>
        <v>26.373619398057151</v>
      </c>
      <c r="BW308" s="830">
        <f t="shared" si="246"/>
        <v>13.829560602747231</v>
      </c>
      <c r="BX308" s="816">
        <f t="shared" si="247"/>
        <v>1424.0043107901088</v>
      </c>
      <c r="BY308" s="755">
        <f t="shared" si="273"/>
        <v>6.6666868482682995E-2</v>
      </c>
      <c r="BZ308" s="805">
        <f t="shared" ca="1" si="271"/>
        <v>92.318768686466399</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20.81999075916973</v>
      </c>
      <c r="BE309" s="808">
        <f t="shared" si="228"/>
        <v>106.07427323896633</v>
      </c>
      <c r="BF309" s="808">
        <f t="shared" si="229"/>
        <v>0</v>
      </c>
      <c r="BG309" s="829">
        <f t="shared" si="230"/>
        <v>110.37015161559447</v>
      </c>
      <c r="BH309" s="829">
        <f t="shared" si="231"/>
        <v>40.432021341350016</v>
      </c>
      <c r="BI309" s="829">
        <f t="shared" si="232"/>
        <v>0</v>
      </c>
      <c r="BJ309" s="829">
        <f t="shared" si="233"/>
        <v>3.2669298127735757</v>
      </c>
      <c r="BK309" s="829">
        <f t="shared" si="234"/>
        <v>16.994675480596626</v>
      </c>
      <c r="BL309" s="810">
        <f t="shared" si="235"/>
        <v>69.041117669207679</v>
      </c>
      <c r="BM309" s="810">
        <f t="shared" si="236"/>
        <v>34.969389764635416</v>
      </c>
      <c r="BN309" s="810">
        <f t="shared" si="237"/>
        <v>11.457897090990755</v>
      </c>
      <c r="BO309" s="810">
        <f t="shared" si="238"/>
        <v>0</v>
      </c>
      <c r="BP309" s="810">
        <f t="shared" si="239"/>
        <v>18.038575612064708</v>
      </c>
      <c r="BQ309" s="830">
        <f t="shared" si="240"/>
        <v>3.4514569677187983</v>
      </c>
      <c r="BR309" s="830">
        <f t="shared" si="241"/>
        <v>18.8907636898338</v>
      </c>
      <c r="BS309" s="830">
        <f t="shared" si="242"/>
        <v>18.047350902456675</v>
      </c>
      <c r="BT309" s="810">
        <f t="shared" si="243"/>
        <v>2.5991111030605598</v>
      </c>
      <c r="BU309" s="810">
        <f t="shared" si="244"/>
        <v>6.3166404412538508</v>
      </c>
      <c r="BV309" s="810">
        <f t="shared" si="245"/>
        <v>2.984547157675741</v>
      </c>
      <c r="BW309" s="830">
        <f t="shared" si="246"/>
        <v>1.771761816832403</v>
      </c>
      <c r="BX309" s="816">
        <f t="shared" si="247"/>
        <v>485.52665446418126</v>
      </c>
      <c r="BY309" s="755">
        <f t="shared" si="273"/>
        <v>2.2730648617236952E-2</v>
      </c>
      <c r="BZ309" s="805">
        <f t="shared" ca="1" si="271"/>
        <v>104.78207242478392</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347.3707612976591</v>
      </c>
      <c r="BE311" s="808">
        <f t="shared" si="228"/>
        <v>1231.9152480497442</v>
      </c>
      <c r="BF311" s="808">
        <f t="shared" si="229"/>
        <v>0</v>
      </c>
      <c r="BG311" s="829">
        <f t="shared" si="230"/>
        <v>1064.0375708281201</v>
      </c>
      <c r="BH311" s="829">
        <f t="shared" si="231"/>
        <v>513.85028962975957</v>
      </c>
      <c r="BI311" s="829">
        <f t="shared" si="232"/>
        <v>0</v>
      </c>
      <c r="BJ311" s="829">
        <f t="shared" si="233"/>
        <v>39.430034162550591</v>
      </c>
      <c r="BK311" s="829">
        <f t="shared" si="234"/>
        <v>210.29577788962035</v>
      </c>
      <c r="BL311" s="810">
        <f t="shared" si="235"/>
        <v>761.68686242466401</v>
      </c>
      <c r="BM311" s="810">
        <f t="shared" si="236"/>
        <v>414.36060419766949</v>
      </c>
      <c r="BN311" s="810">
        <f t="shared" si="237"/>
        <v>148.99953298249039</v>
      </c>
      <c r="BO311" s="810">
        <f t="shared" si="238"/>
        <v>0</v>
      </c>
      <c r="BP311" s="810">
        <f t="shared" si="239"/>
        <v>202.6419251395792</v>
      </c>
      <c r="BQ311" s="830">
        <f t="shared" si="240"/>
        <v>48.544321128326253</v>
      </c>
      <c r="BR311" s="830">
        <f t="shared" si="241"/>
        <v>262.31892561732019</v>
      </c>
      <c r="BS311" s="830">
        <f t="shared" si="242"/>
        <v>223.38104851222164</v>
      </c>
      <c r="BT311" s="810">
        <f t="shared" si="243"/>
        <v>34.027820915746062</v>
      </c>
      <c r="BU311" s="810">
        <f t="shared" si="244"/>
        <v>67.362997015235834</v>
      </c>
      <c r="BV311" s="810">
        <f t="shared" si="245"/>
        <v>38.092222493153088</v>
      </c>
      <c r="BW311" s="830">
        <f t="shared" si="246"/>
        <v>28.92142806324733</v>
      </c>
      <c r="BX311" s="816">
        <f t="shared" si="247"/>
        <v>5637.2373703471067</v>
      </c>
      <c r="BY311" s="755">
        <f t="shared" si="273"/>
        <v>0.26391560722598811</v>
      </c>
      <c r="BZ311" s="805">
        <f t="shared" ca="1" si="271"/>
        <v>102.21005018975144</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73.744226807867264</v>
      </c>
      <c r="BE312" s="808">
        <f t="shared" si="228"/>
        <v>260.05737312839591</v>
      </c>
      <c r="BF312" s="808">
        <f t="shared" si="229"/>
        <v>0</v>
      </c>
      <c r="BG312" s="829">
        <f t="shared" si="230"/>
        <v>200.20347312396967</v>
      </c>
      <c r="BH312" s="829">
        <f t="shared" si="231"/>
        <v>101.47991437826224</v>
      </c>
      <c r="BI312" s="829">
        <f t="shared" si="232"/>
        <v>0</v>
      </c>
      <c r="BJ312" s="829">
        <f t="shared" si="233"/>
        <v>5.1185470881914865</v>
      </c>
      <c r="BK312" s="829">
        <f t="shared" si="234"/>
        <v>34.286418578818321</v>
      </c>
      <c r="BL312" s="810">
        <f t="shared" si="235"/>
        <v>139.40917217084331</v>
      </c>
      <c r="BM312" s="810">
        <f t="shared" si="236"/>
        <v>89.434232494190141</v>
      </c>
      <c r="BN312" s="810">
        <f t="shared" si="237"/>
        <v>28.706427718638203</v>
      </c>
      <c r="BO312" s="810">
        <f t="shared" si="238"/>
        <v>0</v>
      </c>
      <c r="BP312" s="810">
        <f t="shared" si="239"/>
        <v>36.696545737438029</v>
      </c>
      <c r="BQ312" s="830">
        <f t="shared" si="240"/>
        <v>5.8596950116971804</v>
      </c>
      <c r="BR312" s="830">
        <f t="shared" si="241"/>
        <v>51.421260909777075</v>
      </c>
      <c r="BS312" s="830">
        <f t="shared" si="242"/>
        <v>49.946131976141949</v>
      </c>
      <c r="BT312" s="810">
        <f t="shared" si="243"/>
        <v>7.8471030885572688</v>
      </c>
      <c r="BU312" s="810">
        <f t="shared" si="244"/>
        <v>15.395618051810084</v>
      </c>
      <c r="BV312" s="810">
        <f t="shared" si="245"/>
        <v>6.3504161569814972</v>
      </c>
      <c r="BW312" s="830">
        <f t="shared" si="246"/>
        <v>1.7658105503387778</v>
      </c>
      <c r="BX312" s="816">
        <f t="shared" si="247"/>
        <v>1107.7223669719187</v>
      </c>
      <c r="BY312" s="755">
        <f t="shared" si="273"/>
        <v>5.1859661375089829E-2</v>
      </c>
      <c r="BZ312" s="805">
        <f t="shared" ca="1" si="271"/>
        <v>102.7901031330213</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4.739624168774748</v>
      </c>
      <c r="BE313" s="808">
        <f t="shared" si="228"/>
        <v>21.592577117619946</v>
      </c>
      <c r="BF313" s="808">
        <f t="shared" si="229"/>
        <v>0</v>
      </c>
      <c r="BG313" s="829">
        <f t="shared" si="230"/>
        <v>11.633270104673525</v>
      </c>
      <c r="BH313" s="829">
        <f t="shared" si="231"/>
        <v>7.6460596523497877</v>
      </c>
      <c r="BI313" s="829">
        <f t="shared" si="232"/>
        <v>0</v>
      </c>
      <c r="BJ313" s="829">
        <f t="shared" si="233"/>
        <v>1.0772314126164468</v>
      </c>
      <c r="BK313" s="829">
        <f t="shared" si="234"/>
        <v>3.3751894882726003</v>
      </c>
      <c r="BL313" s="810">
        <f t="shared" si="235"/>
        <v>15.333796965076795</v>
      </c>
      <c r="BM313" s="810">
        <f t="shared" si="236"/>
        <v>7.0008034789722124</v>
      </c>
      <c r="BN313" s="810">
        <f t="shared" si="237"/>
        <v>2.3794762900390838</v>
      </c>
      <c r="BO313" s="810">
        <f t="shared" si="238"/>
        <v>0</v>
      </c>
      <c r="BP313" s="810">
        <f t="shared" si="239"/>
        <v>3.7606885801837433</v>
      </c>
      <c r="BQ313" s="830">
        <f t="shared" si="240"/>
        <v>1.3078463617120009</v>
      </c>
      <c r="BR313" s="830">
        <f t="shared" si="241"/>
        <v>3.2074194934117162</v>
      </c>
      <c r="BS313" s="830">
        <f t="shared" si="242"/>
        <v>5.1044964815591216</v>
      </c>
      <c r="BT313" s="810">
        <f t="shared" si="243"/>
        <v>1.5090484551468815</v>
      </c>
      <c r="BU313" s="810">
        <f t="shared" si="244"/>
        <v>2.8935372186815189</v>
      </c>
      <c r="BV313" s="810">
        <f t="shared" si="245"/>
        <v>1.8192680560287045</v>
      </c>
      <c r="BW313" s="830">
        <f t="shared" si="246"/>
        <v>2.6749315320303859</v>
      </c>
      <c r="BX313" s="816">
        <f t="shared" si="247"/>
        <v>97.055264857149226</v>
      </c>
      <c r="BY313" s="755">
        <f t="shared" si="273"/>
        <v>4.5437858079189711E-3</v>
      </c>
      <c r="BZ313" s="805">
        <f t="shared" ca="1" si="271"/>
        <v>88.479307698694328</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237.40676818711799</v>
      </c>
      <c r="BE314" s="808">
        <f t="shared" si="228"/>
        <v>1008.139423230175</v>
      </c>
      <c r="BF314" s="808">
        <f t="shared" si="229"/>
        <v>0</v>
      </c>
      <c r="BG314" s="829">
        <f t="shared" si="230"/>
        <v>904.56890528785755</v>
      </c>
      <c r="BH314" s="829">
        <f t="shared" si="231"/>
        <v>451.46239188450141</v>
      </c>
      <c r="BI314" s="829">
        <f t="shared" si="232"/>
        <v>0</v>
      </c>
      <c r="BJ314" s="829">
        <f t="shared" si="233"/>
        <v>30.511233367186573</v>
      </c>
      <c r="BK314" s="829">
        <f t="shared" si="234"/>
        <v>178.41975027584976</v>
      </c>
      <c r="BL314" s="810">
        <f t="shared" si="235"/>
        <v>647.19600755492422</v>
      </c>
      <c r="BM314" s="810">
        <f t="shared" si="236"/>
        <v>357.05982420910061</v>
      </c>
      <c r="BN314" s="810">
        <f t="shared" si="237"/>
        <v>125.7502720421343</v>
      </c>
      <c r="BO314" s="810">
        <f t="shared" si="238"/>
        <v>0</v>
      </c>
      <c r="BP314" s="810">
        <f t="shared" si="239"/>
        <v>172.30772743751018</v>
      </c>
      <c r="BQ314" s="830">
        <f t="shared" si="240"/>
        <v>38.180990488469035</v>
      </c>
      <c r="BR314" s="830">
        <f t="shared" si="241"/>
        <v>217.04546683994602</v>
      </c>
      <c r="BS314" s="830">
        <f t="shared" si="242"/>
        <v>183.33077715119819</v>
      </c>
      <c r="BT314" s="810">
        <f t="shared" si="243"/>
        <v>24.834239518776688</v>
      </c>
      <c r="BU314" s="810">
        <f t="shared" si="244"/>
        <v>52.008573540870977</v>
      </c>
      <c r="BV314" s="810">
        <f t="shared" si="245"/>
        <v>29.375219429255296</v>
      </c>
      <c r="BW314" s="830">
        <f t="shared" si="246"/>
        <v>18.700447441355234</v>
      </c>
      <c r="BX314" s="816">
        <f t="shared" si="247"/>
        <v>4676.298017886229</v>
      </c>
      <c r="BY314" s="755">
        <f t="shared" si="273"/>
        <v>0.21892780982613433</v>
      </c>
      <c r="BZ314" s="805">
        <f t="shared" ca="1" si="271"/>
        <v>102.65653964203854</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43.130427892639837</v>
      </c>
      <c r="BE315" s="808">
        <f t="shared" si="228"/>
        <v>98.911980726266975</v>
      </c>
      <c r="BF315" s="808">
        <f t="shared" si="229"/>
        <v>0</v>
      </c>
      <c r="BG315" s="829">
        <f t="shared" si="230"/>
        <v>55.390533706072262</v>
      </c>
      <c r="BH315" s="829">
        <f t="shared" si="231"/>
        <v>30.718193994072053</v>
      </c>
      <c r="BI315" s="829">
        <f t="shared" si="232"/>
        <v>0</v>
      </c>
      <c r="BJ315" s="829">
        <f t="shared" si="233"/>
        <v>2.8675312270244198</v>
      </c>
      <c r="BK315" s="829">
        <f t="shared" si="234"/>
        <v>11.41194978968227</v>
      </c>
      <c r="BL315" s="810">
        <f t="shared" si="235"/>
        <v>34.141025624218379</v>
      </c>
      <c r="BM315" s="810">
        <f t="shared" si="236"/>
        <v>16.662903259967884</v>
      </c>
      <c r="BN315" s="810">
        <f t="shared" si="237"/>
        <v>7.6259394163164425</v>
      </c>
      <c r="BO315" s="810">
        <f t="shared" si="238"/>
        <v>0</v>
      </c>
      <c r="BP315" s="810">
        <f t="shared" si="239"/>
        <v>8.7448741075260017</v>
      </c>
      <c r="BQ315" s="830">
        <f t="shared" si="240"/>
        <v>3.9699634047611907</v>
      </c>
      <c r="BR315" s="830">
        <f t="shared" si="241"/>
        <v>16.047418804172978</v>
      </c>
      <c r="BS315" s="830">
        <f t="shared" si="242"/>
        <v>16.145253349820809</v>
      </c>
      <c r="BT315" s="810">
        <f t="shared" si="243"/>
        <v>3.245321459602112</v>
      </c>
      <c r="BU315" s="810">
        <f t="shared" si="244"/>
        <v>8.0602442935419223</v>
      </c>
      <c r="BV315" s="810">
        <f t="shared" si="245"/>
        <v>5.5142138991791549</v>
      </c>
      <c r="BW315" s="830">
        <f t="shared" si="246"/>
        <v>6.8990919690612529</v>
      </c>
      <c r="BX315" s="816">
        <f t="shared" si="247"/>
        <v>369.48686692392596</v>
      </c>
      <c r="BY315" s="755">
        <f t="shared" si="273"/>
        <v>1.7298074294191289E-2</v>
      </c>
      <c r="BZ315" s="805">
        <f t="shared" ca="1" si="271"/>
        <v>99.320311684163471</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52.661539565369445</v>
      </c>
      <c r="BE316" s="808">
        <f t="shared" si="228"/>
        <v>195.74711927587427</v>
      </c>
      <c r="BF316" s="808">
        <f t="shared" si="229"/>
        <v>0</v>
      </c>
      <c r="BG316" s="829">
        <f t="shared" si="230"/>
        <v>161.26024188497976</v>
      </c>
      <c r="BH316" s="829">
        <f t="shared" si="231"/>
        <v>82.721998122621656</v>
      </c>
      <c r="BI316" s="829">
        <f t="shared" si="232"/>
        <v>0</v>
      </c>
      <c r="BJ316" s="829">
        <f t="shared" si="233"/>
        <v>4.6464744537184233</v>
      </c>
      <c r="BK316" s="829">
        <f t="shared" si="234"/>
        <v>27.698527455449124</v>
      </c>
      <c r="BL316" s="810">
        <f t="shared" si="235"/>
        <v>96.261390197487742</v>
      </c>
      <c r="BM316" s="810">
        <f t="shared" si="236"/>
        <v>54.270771717999729</v>
      </c>
      <c r="BN316" s="810">
        <f t="shared" si="237"/>
        <v>21.259644909427696</v>
      </c>
      <c r="BO316" s="810">
        <f t="shared" si="238"/>
        <v>0</v>
      </c>
      <c r="BP316" s="810">
        <f t="shared" si="239"/>
        <v>22.933925622081563</v>
      </c>
      <c r="BQ316" s="830">
        <f t="shared" si="240"/>
        <v>4.9485910418170072</v>
      </c>
      <c r="BR316" s="830">
        <f t="shared" si="241"/>
        <v>32.628007904986397</v>
      </c>
      <c r="BS316" s="830">
        <f t="shared" si="242"/>
        <v>31.204851163761369</v>
      </c>
      <c r="BT316" s="810">
        <f t="shared" si="243"/>
        <v>3.5767986329415296</v>
      </c>
      <c r="BU316" s="810">
        <f t="shared" si="244"/>
        <v>6.6851531342505703</v>
      </c>
      <c r="BV316" s="810">
        <f t="shared" si="245"/>
        <v>4.4713816844772873</v>
      </c>
      <c r="BW316" s="830">
        <f t="shared" si="246"/>
        <v>3.8708624006089414</v>
      </c>
      <c r="BX316" s="816">
        <f t="shared" si="247"/>
        <v>806.84727916785255</v>
      </c>
      <c r="BY316" s="755">
        <f t="shared" si="273"/>
        <v>3.77737490247122E-2</v>
      </c>
      <c r="BZ316" s="805">
        <f t="shared" ca="1" si="271"/>
        <v>106.05435888516193</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54.590322978176779</v>
      </c>
      <c r="BE317" s="808">
        <f t="shared" si="228"/>
        <v>192.36766338605239</v>
      </c>
      <c r="BF317" s="808">
        <f t="shared" si="229"/>
        <v>0</v>
      </c>
      <c r="BG317" s="829">
        <f t="shared" si="230"/>
        <v>167.94902244711264</v>
      </c>
      <c r="BH317" s="829">
        <f t="shared" si="231"/>
        <v>84.202968112057732</v>
      </c>
      <c r="BI317" s="829">
        <f t="shared" si="232"/>
        <v>0</v>
      </c>
      <c r="BJ317" s="829">
        <f t="shared" si="233"/>
        <v>5.6506331632210332</v>
      </c>
      <c r="BK317" s="829">
        <f t="shared" si="234"/>
        <v>33.925348356029254</v>
      </c>
      <c r="BL317" s="810">
        <f t="shared" si="235"/>
        <v>120.25291745270181</v>
      </c>
      <c r="BM317" s="810">
        <f t="shared" si="236"/>
        <v>61.592109998903524</v>
      </c>
      <c r="BN317" s="810">
        <f t="shared" si="237"/>
        <v>21.121327490745326</v>
      </c>
      <c r="BO317" s="810">
        <f t="shared" si="238"/>
        <v>0</v>
      </c>
      <c r="BP317" s="810">
        <f t="shared" si="239"/>
        <v>27.67262371214591</v>
      </c>
      <c r="BQ317" s="830">
        <f t="shared" si="240"/>
        <v>6.7272640780455593</v>
      </c>
      <c r="BR317" s="830">
        <f t="shared" si="241"/>
        <v>36.485413238214868</v>
      </c>
      <c r="BS317" s="830">
        <f t="shared" si="242"/>
        <v>29.572117740370562</v>
      </c>
      <c r="BT317" s="810">
        <f t="shared" si="243"/>
        <v>3.7212495545170707</v>
      </c>
      <c r="BU317" s="810">
        <f t="shared" si="244"/>
        <v>9.3946134693673518</v>
      </c>
      <c r="BV317" s="810">
        <f t="shared" si="245"/>
        <v>5.30851952849968</v>
      </c>
      <c r="BW317" s="830">
        <f t="shared" si="246"/>
        <v>4.1427947906993312</v>
      </c>
      <c r="BX317" s="816">
        <f t="shared" si="247"/>
        <v>864.67690949686073</v>
      </c>
      <c r="BY317" s="755">
        <f t="shared" si="273"/>
        <v>4.048112872176314E-2</v>
      </c>
      <c r="BZ317" s="805">
        <f t="shared" ca="1" si="271"/>
        <v>105.2061906545877</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50.874316922089662</v>
      </c>
      <c r="BE318" s="808">
        <f t="shared" si="228"/>
        <v>121.35900321611085</v>
      </c>
      <c r="BF318" s="808">
        <f t="shared" si="229"/>
        <v>0</v>
      </c>
      <c r="BG318" s="829">
        <f t="shared" si="230"/>
        <v>73.602102570286405</v>
      </c>
      <c r="BH318" s="829">
        <f t="shared" si="231"/>
        <v>29.465982241090707</v>
      </c>
      <c r="BI318" s="829">
        <f t="shared" si="232"/>
        <v>0</v>
      </c>
      <c r="BJ318" s="829">
        <f t="shared" si="233"/>
        <v>3.836290000245167</v>
      </c>
      <c r="BK318" s="829">
        <f t="shared" si="234"/>
        <v>13.12033687095667</v>
      </c>
      <c r="BL318" s="810">
        <f t="shared" si="235"/>
        <v>53.211754933196971</v>
      </c>
      <c r="BM318" s="810">
        <f t="shared" si="236"/>
        <v>26.732716985463515</v>
      </c>
      <c r="BN318" s="810">
        <f t="shared" si="237"/>
        <v>9.5876833070227807</v>
      </c>
      <c r="BO318" s="810">
        <f t="shared" si="238"/>
        <v>0</v>
      </c>
      <c r="BP318" s="810">
        <f t="shared" si="239"/>
        <v>11.026166775876552</v>
      </c>
      <c r="BQ318" s="830">
        <f t="shared" si="240"/>
        <v>3.9622313926286492</v>
      </c>
      <c r="BR318" s="830">
        <f t="shared" si="241"/>
        <v>12.28277477358758</v>
      </c>
      <c r="BS318" s="830">
        <f t="shared" si="242"/>
        <v>13.394366966770642</v>
      </c>
      <c r="BT318" s="810">
        <f t="shared" si="243"/>
        <v>2.9771872935159873</v>
      </c>
      <c r="BU318" s="810">
        <f t="shared" si="244"/>
        <v>4.7285757611184849</v>
      </c>
      <c r="BV318" s="810">
        <f t="shared" si="245"/>
        <v>5.2608252743379094</v>
      </c>
      <c r="BW318" s="830">
        <f t="shared" si="246"/>
        <v>4.8464089428932802</v>
      </c>
      <c r="BX318" s="816">
        <f t="shared" si="247"/>
        <v>440.2687242271918</v>
      </c>
      <c r="BY318" s="755">
        <f t="shared" si="273"/>
        <v>2.0611831658576395E-2</v>
      </c>
      <c r="BZ318" s="805">
        <f t="shared" ca="1" si="271"/>
        <v>105.71021672020031</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30.481241666648209</v>
      </c>
      <c r="BE319" s="808">
        <f t="shared" si="228"/>
        <v>91.574251995327231</v>
      </c>
      <c r="BF319" s="808">
        <f t="shared" si="229"/>
        <v>0</v>
      </c>
      <c r="BG319" s="829">
        <f t="shared" si="230"/>
        <v>54.022684417604893</v>
      </c>
      <c r="BH319" s="829">
        <f t="shared" si="231"/>
        <v>17.703673583271193</v>
      </c>
      <c r="BI319" s="829">
        <f t="shared" si="232"/>
        <v>0</v>
      </c>
      <c r="BJ319" s="829">
        <f t="shared" si="233"/>
        <v>2.0091705388311807</v>
      </c>
      <c r="BK319" s="829">
        <f t="shared" si="234"/>
        <v>8.5928410743837347</v>
      </c>
      <c r="BL319" s="810">
        <f t="shared" si="235"/>
        <v>34.887559975294117</v>
      </c>
      <c r="BM319" s="810">
        <f t="shared" si="236"/>
        <v>15.304980425350463</v>
      </c>
      <c r="BN319" s="810">
        <f t="shared" si="237"/>
        <v>5.258823268927884</v>
      </c>
      <c r="BO319" s="810">
        <f t="shared" si="238"/>
        <v>0</v>
      </c>
      <c r="BP319" s="810">
        <f t="shared" si="239"/>
        <v>6.6283037711167019</v>
      </c>
      <c r="BQ319" s="830">
        <f t="shared" si="240"/>
        <v>1.5554594622196669</v>
      </c>
      <c r="BR319" s="830">
        <f t="shared" si="241"/>
        <v>5.9307050352985664</v>
      </c>
      <c r="BS319" s="830">
        <f t="shared" si="242"/>
        <v>6.5039909606301425</v>
      </c>
      <c r="BT319" s="810">
        <f t="shared" si="243"/>
        <v>0.93630187894742922</v>
      </c>
      <c r="BU319" s="810">
        <f t="shared" si="244"/>
        <v>1.7214035606197373</v>
      </c>
      <c r="BV319" s="810">
        <f t="shared" si="245"/>
        <v>1.6544879792764231</v>
      </c>
      <c r="BW319" s="830">
        <f t="shared" si="246"/>
        <v>1.4273034128533264</v>
      </c>
      <c r="BX319" s="816">
        <f t="shared" si="247"/>
        <v>286.19318300660092</v>
      </c>
      <c r="BY319" s="755">
        <f t="shared" si="273"/>
        <v>1.3398557256863338E-2</v>
      </c>
      <c r="BZ319" s="805">
        <f t="shared" ca="1" si="271"/>
        <v>114.80272929229191</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551.90350217465743</v>
      </c>
      <c r="BE321" s="808">
        <f t="shared" si="228"/>
        <v>1766.9788349107048</v>
      </c>
      <c r="BF321" s="808">
        <f t="shared" si="229"/>
        <v>0</v>
      </c>
      <c r="BG321" s="829">
        <f t="shared" si="230"/>
        <v>1507.9989064384708</v>
      </c>
      <c r="BH321" s="829">
        <f t="shared" si="231"/>
        <v>673.21233868563331</v>
      </c>
      <c r="BI321" s="829">
        <f t="shared" si="232"/>
        <v>0</v>
      </c>
      <c r="BJ321" s="829">
        <f t="shared" si="233"/>
        <v>56.129669664462718</v>
      </c>
      <c r="BK321" s="829">
        <f t="shared" si="234"/>
        <v>261.03498764295546</v>
      </c>
      <c r="BL321" s="810">
        <f t="shared" si="235"/>
        <v>1151.3694464909267</v>
      </c>
      <c r="BM321" s="810">
        <f t="shared" si="236"/>
        <v>598.28112896660139</v>
      </c>
      <c r="BN321" s="810">
        <f t="shared" si="237"/>
        <v>209.26410225920904</v>
      </c>
      <c r="BO321" s="810">
        <f t="shared" si="238"/>
        <v>0</v>
      </c>
      <c r="BP321" s="810">
        <f t="shared" si="239"/>
        <v>306.52964154053143</v>
      </c>
      <c r="BQ321" s="830">
        <f t="shared" si="240"/>
        <v>77.314341340605225</v>
      </c>
      <c r="BR321" s="830">
        <f t="shared" si="241"/>
        <v>433.38444942163244</v>
      </c>
      <c r="BS321" s="830">
        <f t="shared" si="242"/>
        <v>364.506194151545</v>
      </c>
      <c r="BT321" s="810">
        <f t="shared" si="243"/>
        <v>64.985579841768953</v>
      </c>
      <c r="BU321" s="810">
        <f t="shared" si="244"/>
        <v>172.18570234248108</v>
      </c>
      <c r="BV321" s="810">
        <f t="shared" si="245"/>
        <v>112.06091130850227</v>
      </c>
      <c r="BW321" s="830">
        <f t="shared" si="246"/>
        <v>51.236802391712111</v>
      </c>
      <c r="BX321" s="816">
        <f t="shared" si="247"/>
        <v>8358.3765395724022</v>
      </c>
      <c r="BY321" s="755">
        <f t="shared" si="273"/>
        <v>0.39130976308859561</v>
      </c>
      <c r="BZ321" s="805">
        <f t="shared" ca="1" si="271"/>
        <v>99.581662901283252</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387.38639000195633</v>
      </c>
      <c r="BE322" s="808">
        <f t="shared" si="228"/>
        <v>1268.0299863369955</v>
      </c>
      <c r="BF322" s="808">
        <f t="shared" si="229"/>
        <v>0</v>
      </c>
      <c r="BG322" s="829">
        <f t="shared" si="230"/>
        <v>1107.6767115149366</v>
      </c>
      <c r="BH322" s="829">
        <f t="shared" si="231"/>
        <v>487.86037079930685</v>
      </c>
      <c r="BI322" s="829">
        <f t="shared" si="232"/>
        <v>0</v>
      </c>
      <c r="BJ322" s="829">
        <f t="shared" si="233"/>
        <v>37.604259846300181</v>
      </c>
      <c r="BK322" s="829">
        <f t="shared" si="234"/>
        <v>185.8061326425979</v>
      </c>
      <c r="BL322" s="810">
        <f t="shared" si="235"/>
        <v>818.08331692742775</v>
      </c>
      <c r="BM322" s="810">
        <f t="shared" si="236"/>
        <v>435.91201753859951</v>
      </c>
      <c r="BN322" s="810">
        <f t="shared" si="237"/>
        <v>151.63763942893416</v>
      </c>
      <c r="BO322" s="810">
        <f t="shared" si="238"/>
        <v>0</v>
      </c>
      <c r="BP322" s="810">
        <f t="shared" si="239"/>
        <v>214.33767112108566</v>
      </c>
      <c r="BQ322" s="830">
        <f t="shared" si="240"/>
        <v>55.460577487208653</v>
      </c>
      <c r="BR322" s="830">
        <f t="shared" si="241"/>
        <v>307.22216440921864</v>
      </c>
      <c r="BS322" s="830">
        <f t="shared" si="242"/>
        <v>259.49696371989307</v>
      </c>
      <c r="BT322" s="810">
        <f t="shared" si="243"/>
        <v>46.086941967246403</v>
      </c>
      <c r="BU322" s="810">
        <f t="shared" si="244"/>
        <v>117.68150458125058</v>
      </c>
      <c r="BV322" s="810">
        <f t="shared" si="245"/>
        <v>77.613818361985025</v>
      </c>
      <c r="BW322" s="830">
        <f t="shared" si="246"/>
        <v>40.564365675424639</v>
      </c>
      <c r="BX322" s="816">
        <f t="shared" si="247"/>
        <v>5998.4608323603679</v>
      </c>
      <c r="BY322" s="755">
        <f t="shared" si="273"/>
        <v>0.28082681799439924</v>
      </c>
      <c r="BZ322" s="805">
        <f t="shared" ca="1" si="271"/>
        <v>99.622183153544</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563.33774031508881</v>
      </c>
      <c r="BE323" s="808">
        <f t="shared" si="228"/>
        <v>1992.9168665187365</v>
      </c>
      <c r="BF323" s="808">
        <f t="shared" si="229"/>
        <v>0</v>
      </c>
      <c r="BG323" s="829">
        <f t="shared" si="230"/>
        <v>1619.2270038137312</v>
      </c>
      <c r="BH323" s="829">
        <f t="shared" si="231"/>
        <v>805.37515019022624</v>
      </c>
      <c r="BI323" s="829">
        <f t="shared" si="232"/>
        <v>0</v>
      </c>
      <c r="BJ323" s="829">
        <f t="shared" si="233"/>
        <v>87.840223553595408</v>
      </c>
      <c r="BK323" s="829">
        <f t="shared" si="234"/>
        <v>334.19586568691079</v>
      </c>
      <c r="BL323" s="810">
        <f t="shared" si="235"/>
        <v>1276.2725998800106</v>
      </c>
      <c r="BM323" s="810">
        <f t="shared" si="236"/>
        <v>649.92239767883848</v>
      </c>
      <c r="BN323" s="810">
        <f t="shared" si="237"/>
        <v>259.44929380930239</v>
      </c>
      <c r="BO323" s="810">
        <f t="shared" si="238"/>
        <v>0</v>
      </c>
      <c r="BP323" s="810">
        <f t="shared" si="239"/>
        <v>353.96503852520721</v>
      </c>
      <c r="BQ323" s="830">
        <f t="shared" si="240"/>
        <v>116.7594167483125</v>
      </c>
      <c r="BR323" s="830">
        <f t="shared" si="241"/>
        <v>492.71190284349058</v>
      </c>
      <c r="BS323" s="830">
        <f t="shared" si="242"/>
        <v>433.13567520038981</v>
      </c>
      <c r="BT323" s="810">
        <f t="shared" si="243"/>
        <v>76.661346042448997</v>
      </c>
      <c r="BU323" s="810">
        <f t="shared" si="244"/>
        <v>168.69951899669834</v>
      </c>
      <c r="BV323" s="810">
        <f t="shared" si="245"/>
        <v>120.33794259939319</v>
      </c>
      <c r="BW323" s="830">
        <f t="shared" si="246"/>
        <v>50.85286729408088</v>
      </c>
      <c r="BX323" s="816">
        <f t="shared" si="247"/>
        <v>9401.6608496964618</v>
      </c>
      <c r="BY323" s="755">
        <f t="shared" si="273"/>
        <v>0.44015266150264332</v>
      </c>
      <c r="BZ323" s="805">
        <f t="shared" ca="1" si="271"/>
        <v>97.772290355121939</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384.94883224671304</v>
      </c>
      <c r="BE324" s="808">
        <f t="shared" si="228"/>
        <v>1496.5686461783898</v>
      </c>
      <c r="BF324" s="808">
        <f t="shared" si="229"/>
        <v>0</v>
      </c>
      <c r="BG324" s="829">
        <f t="shared" si="230"/>
        <v>1245.2333619848312</v>
      </c>
      <c r="BH324" s="829">
        <f t="shared" si="231"/>
        <v>650.00241265708189</v>
      </c>
      <c r="BI324" s="829">
        <f t="shared" si="232"/>
        <v>0</v>
      </c>
      <c r="BJ324" s="829">
        <f t="shared" si="233"/>
        <v>70.604516760833761</v>
      </c>
      <c r="BK324" s="829">
        <f t="shared" si="234"/>
        <v>269.75479978467985</v>
      </c>
      <c r="BL324" s="810">
        <f t="shared" si="235"/>
        <v>1007.4654879436348</v>
      </c>
      <c r="BM324" s="810">
        <f t="shared" si="236"/>
        <v>533.08720303562632</v>
      </c>
      <c r="BN324" s="810">
        <f t="shared" si="237"/>
        <v>214.56088350481318</v>
      </c>
      <c r="BO324" s="810">
        <f t="shared" si="238"/>
        <v>0</v>
      </c>
      <c r="BP324" s="810">
        <f t="shared" si="239"/>
        <v>285.41266506333534</v>
      </c>
      <c r="BQ324" s="830">
        <f t="shared" si="240"/>
        <v>94.50192859889826</v>
      </c>
      <c r="BR324" s="830">
        <f t="shared" si="241"/>
        <v>406.48480608693336</v>
      </c>
      <c r="BS324" s="830">
        <f t="shared" si="242"/>
        <v>360.83911579819306</v>
      </c>
      <c r="BT324" s="810">
        <f t="shared" si="243"/>
        <v>61.599576733955921</v>
      </c>
      <c r="BU324" s="810">
        <f t="shared" si="244"/>
        <v>132.42028043034625</v>
      </c>
      <c r="BV324" s="810">
        <f t="shared" si="245"/>
        <v>96.272713028668392</v>
      </c>
      <c r="BW324" s="830">
        <f t="shared" si="246"/>
        <v>36.87431175087049</v>
      </c>
      <c r="BX324" s="816">
        <f t="shared" si="247"/>
        <v>7346.6315415878034</v>
      </c>
      <c r="BY324" s="755">
        <f t="shared" si="273"/>
        <v>0.34394342423163876</v>
      </c>
      <c r="BZ324" s="805">
        <f t="shared" ca="1" si="271"/>
        <v>96.400024509017115</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178.3889080683758</v>
      </c>
      <c r="BE325" s="808">
        <f t="shared" si="228"/>
        <v>496.34822034034681</v>
      </c>
      <c r="BF325" s="808">
        <f t="shared" si="229"/>
        <v>0</v>
      </c>
      <c r="BG325" s="829">
        <f t="shared" si="230"/>
        <v>373.9936418288994</v>
      </c>
      <c r="BH325" s="829">
        <f t="shared" si="231"/>
        <v>155.37273753314471</v>
      </c>
      <c r="BI325" s="829">
        <f t="shared" si="232"/>
        <v>0</v>
      </c>
      <c r="BJ325" s="829">
        <f t="shared" si="233"/>
        <v>17.23570679276164</v>
      </c>
      <c r="BK325" s="829">
        <f t="shared" si="234"/>
        <v>64.441065902230378</v>
      </c>
      <c r="BL325" s="810">
        <f t="shared" si="235"/>
        <v>268.80711193637825</v>
      </c>
      <c r="BM325" s="810">
        <f t="shared" si="236"/>
        <v>116.83519464321216</v>
      </c>
      <c r="BN325" s="810">
        <f t="shared" si="237"/>
        <v>44.888410304489163</v>
      </c>
      <c r="BO325" s="810">
        <f t="shared" si="238"/>
        <v>0</v>
      </c>
      <c r="BP325" s="810">
        <f t="shared" si="239"/>
        <v>68.552373461871881</v>
      </c>
      <c r="BQ325" s="830">
        <f t="shared" si="240"/>
        <v>22.257488149414034</v>
      </c>
      <c r="BR325" s="830">
        <f t="shared" si="241"/>
        <v>86.227096756556989</v>
      </c>
      <c r="BS325" s="830">
        <f t="shared" si="242"/>
        <v>72.296559402196948</v>
      </c>
      <c r="BT325" s="810">
        <f t="shared" si="243"/>
        <v>15.061769308493124</v>
      </c>
      <c r="BU325" s="810">
        <f t="shared" si="244"/>
        <v>36.279238566352014</v>
      </c>
      <c r="BV325" s="810">
        <f t="shared" si="245"/>
        <v>24.065229570724874</v>
      </c>
      <c r="BW325" s="830">
        <f t="shared" si="246"/>
        <v>13.978555543210385</v>
      </c>
      <c r="BX325" s="816">
        <f t="shared" si="247"/>
        <v>2055.0293081086579</v>
      </c>
      <c r="BY325" s="755">
        <f t="shared" si="273"/>
        <v>9.6209237271004583E-2</v>
      </c>
      <c r="BZ325" s="805">
        <f t="shared" ca="1" si="271"/>
        <v>103.01469487883428</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269.58890272784168</v>
      </c>
      <c r="BE326" s="808">
        <f t="shared" si="228"/>
        <v>809.93790729377326</v>
      </c>
      <c r="BF326" s="808">
        <f t="shared" si="229"/>
        <v>0</v>
      </c>
      <c r="BG326" s="829">
        <f t="shared" si="230"/>
        <v>633.1207023817293</v>
      </c>
      <c r="BH326" s="829">
        <f t="shared" si="231"/>
        <v>254.98321250645861</v>
      </c>
      <c r="BI326" s="829">
        <f t="shared" si="232"/>
        <v>0</v>
      </c>
      <c r="BJ326" s="829">
        <f t="shared" si="233"/>
        <v>20.729573077977495</v>
      </c>
      <c r="BK326" s="829">
        <f t="shared" si="234"/>
        <v>101.8269734816556</v>
      </c>
      <c r="BL326" s="810">
        <f t="shared" si="235"/>
        <v>474.04603987098523</v>
      </c>
      <c r="BM326" s="810">
        <f t="shared" si="236"/>
        <v>196.98330374721837</v>
      </c>
      <c r="BN326" s="810">
        <f t="shared" si="237"/>
        <v>69.459689758935085</v>
      </c>
      <c r="BO326" s="810">
        <f t="shared" si="238"/>
        <v>0</v>
      </c>
      <c r="BP326" s="810">
        <f t="shared" si="239"/>
        <v>108.88106662820931</v>
      </c>
      <c r="BQ326" s="830">
        <f t="shared" si="240"/>
        <v>24.326487406158503</v>
      </c>
      <c r="BR326" s="830">
        <f t="shared" si="241"/>
        <v>112.27431458909641</v>
      </c>
      <c r="BS326" s="830">
        <f t="shared" si="242"/>
        <v>100.08254552123425</v>
      </c>
      <c r="BT326" s="810">
        <f t="shared" si="243"/>
        <v>14.602809445109388</v>
      </c>
      <c r="BU326" s="810">
        <f t="shared" si="244"/>
        <v>45.388786128107256</v>
      </c>
      <c r="BV326" s="810">
        <f t="shared" si="245"/>
        <v>27.563636073981048</v>
      </c>
      <c r="BW326" s="830">
        <f t="shared" si="246"/>
        <v>9.4206701848962418</v>
      </c>
      <c r="BX326" s="816">
        <f t="shared" si="247"/>
        <v>3273.2166208233662</v>
      </c>
      <c r="BY326" s="755">
        <f t="shared" si="273"/>
        <v>0.15324047850296657</v>
      </c>
      <c r="BZ326" s="805">
        <f t="shared" ca="1" si="271"/>
        <v>108.83391977953106</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280.95193101361963</v>
      </c>
      <c r="BE327" s="808">
        <f t="shared" ref="BE327:BE390" si="284">IF(OR(L327="",L327="*"),"",BE$5*L327)</f>
        <v>645.44621384541324</v>
      </c>
      <c r="BF327" s="808">
        <f t="shared" ref="BF327:BF390" si="285">IF(OR(N327="",N327="*"),"",BF$5*N327)</f>
        <v>0</v>
      </c>
      <c r="BG327" s="829">
        <f t="shared" ref="BG327:BG390" si="286">IF(OR(P327="",P327="*"),"",BG$5*P327)</f>
        <v>384.57248079170904</v>
      </c>
      <c r="BH327" s="829">
        <f t="shared" ref="BH327:BH390" si="287">IF(OR(R327="",R327="*"),"",BH$5*R327)</f>
        <v>159.16814625119386</v>
      </c>
      <c r="BI327" s="829">
        <f t="shared" ref="BI327:BI390" si="288">IF(OR(T327="",T327="*"),"",BI$5*T327)</f>
        <v>0</v>
      </c>
      <c r="BJ327" s="829">
        <f t="shared" ref="BJ327:BJ390" si="289">IF(OR(V327="",V327="*"),"",BJ$5*V327)</f>
        <v>32.119849488933497</v>
      </c>
      <c r="BK327" s="829">
        <f t="shared" ref="BK327:BK390" si="290">IF(OR(X327="",X327="*"),"",BK$5*X327)</f>
        <v>76.480901834088399</v>
      </c>
      <c r="BL327" s="810">
        <f t="shared" ref="BL327:BL390" si="291">IF(OR(Z327="",Z327="*"),"",BL$5*Z327)</f>
        <v>252.82998825054216</v>
      </c>
      <c r="BM327" s="810">
        <f t="shared" ref="BM327:BM390" si="292">IF(OR(AB327="",AB327="*"),"",BM$5*AB327)</f>
        <v>121.69785685713002</v>
      </c>
      <c r="BN327" s="810">
        <f t="shared" ref="BN327:BN390" si="293">IF(OR(AD327="",AD327="*"),"",BN$5*AD327)</f>
        <v>47.198248991621469</v>
      </c>
      <c r="BO327" s="810">
        <f t="shared" ref="BO327:BO390" si="294">IF(OR(AF327="",AF327="*"),"",BO$5*AF327)</f>
        <v>0</v>
      </c>
      <c r="BP327" s="810">
        <f t="shared" ref="BP327:BP390" si="295">IF(OR(AH327="",AH327="*"),"",BP$5*AH327)</f>
        <v>56.359230529919657</v>
      </c>
      <c r="BQ327" s="830">
        <f t="shared" ref="BQ327:BQ390" si="296">IF(OR(AJ327="",AJ327="*"),"",BQ$5*AJ327)</f>
        <v>37.731881584919208</v>
      </c>
      <c r="BR327" s="830">
        <f t="shared" ref="BR327:BR390" si="297">IF(OR(AL327="",AL327="*"),"",BR$5*AL327)</f>
        <v>78.34925564263564</v>
      </c>
      <c r="BS327" s="830">
        <f t="shared" ref="BS327:BS390" si="298">IF(OR(AN327="",AN327="*"),"",BS$5*AN327)</f>
        <v>74.48486518986202</v>
      </c>
      <c r="BT327" s="810">
        <f t="shared" ref="BT327:BT390" si="299">IF(OR(AP327="",AP327="*"),"",BT$5*AP327)</f>
        <v>18.770952152044046</v>
      </c>
      <c r="BU327" s="810">
        <f t="shared" ref="BU327:BU390" si="300">IF(OR(AR327="",AR327="*"),"",BU$5*AR327)</f>
        <v>33.871071692573587</v>
      </c>
      <c r="BV327" s="810">
        <f t="shared" ref="BV327:BV390" si="301">IF(OR(AT327="",AT327="*"),"",BV$5*AT327)</f>
        <v>31.87572290891854</v>
      </c>
      <c r="BW327" s="830">
        <f t="shared" ref="BW327:BW390" si="302">IF(OR(AV327="",AV327="*"),"",BW$5*AV327)</f>
        <v>30.145656362114835</v>
      </c>
      <c r="BX327" s="816">
        <f t="shared" ref="BX327:BX390" si="303">IF(SUM(BB327:BW327)=0,"",SUM(BB327:BW327))</f>
        <v>2362.0542533872399</v>
      </c>
      <c r="BY327" s="755">
        <f t="shared" si="273"/>
        <v>0.11058306429715542</v>
      </c>
      <c r="BZ327" s="805">
        <f t="shared" ca="1" si="271"/>
        <v>101.65652402670564</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108.85737747124725</v>
      </c>
      <c r="BE328" s="808">
        <f t="shared" si="284"/>
        <v>316.18885405796135</v>
      </c>
      <c r="BF328" s="808">
        <f t="shared" si="285"/>
        <v>0</v>
      </c>
      <c r="BG328" s="829">
        <f t="shared" si="286"/>
        <v>155.23688067790198</v>
      </c>
      <c r="BH328" s="829">
        <f t="shared" si="287"/>
        <v>72.542322420659033</v>
      </c>
      <c r="BI328" s="829">
        <f t="shared" si="288"/>
        <v>0</v>
      </c>
      <c r="BJ328" s="829">
        <f t="shared" si="289"/>
        <v>12.669292661343574</v>
      </c>
      <c r="BK328" s="829">
        <f t="shared" si="290"/>
        <v>30.612411528783422</v>
      </c>
      <c r="BL328" s="810">
        <f t="shared" si="291"/>
        <v>130.02079632495651</v>
      </c>
      <c r="BM328" s="810">
        <f t="shared" si="292"/>
        <v>57.151179791453679</v>
      </c>
      <c r="BN328" s="810">
        <f t="shared" si="293"/>
        <v>25.46777581542462</v>
      </c>
      <c r="BO328" s="810">
        <f t="shared" si="294"/>
        <v>0</v>
      </c>
      <c r="BP328" s="810">
        <f t="shared" si="295"/>
        <v>36.339838822780294</v>
      </c>
      <c r="BQ328" s="830">
        <f t="shared" si="296"/>
        <v>12.980733074760339</v>
      </c>
      <c r="BR328" s="830">
        <f t="shared" si="297"/>
        <v>36.840942085948136</v>
      </c>
      <c r="BS328" s="830">
        <f t="shared" si="298"/>
        <v>31.24049021784267</v>
      </c>
      <c r="BT328" s="810">
        <f t="shared" si="299"/>
        <v>10.50629158159534</v>
      </c>
      <c r="BU328" s="810">
        <f t="shared" si="300"/>
        <v>17.470494240549272</v>
      </c>
      <c r="BV328" s="810">
        <f t="shared" si="301"/>
        <v>11.779859946652756</v>
      </c>
      <c r="BW328" s="830">
        <f t="shared" si="302"/>
        <v>11.042065453988029</v>
      </c>
      <c r="BX328" s="816">
        <f t="shared" si="303"/>
        <v>1076.9476061738483</v>
      </c>
      <c r="BY328" s="755">
        <f t="shared" si="273"/>
        <v>5.0418895420123983E-2</v>
      </c>
      <c r="BZ328" s="805">
        <f t="shared" ref="BZ328:BZ391" ca="1" si="327">IFERROR(IF(DA328&gt;0,BY328/DA328*100,""),"")</f>
        <v>101.91236456426616</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137.75819266803319</v>
      </c>
      <c r="BE329" s="808">
        <f t="shared" si="284"/>
        <v>261.85551045254687</v>
      </c>
      <c r="BF329" s="808">
        <f t="shared" si="285"/>
        <v>0</v>
      </c>
      <c r="BG329" s="829">
        <f t="shared" si="286"/>
        <v>187.9572794718901</v>
      </c>
      <c r="BH329" s="829">
        <f t="shared" si="287"/>
        <v>58.700388619366102</v>
      </c>
      <c r="BI329" s="829">
        <f t="shared" si="288"/>
        <v>0</v>
      </c>
      <c r="BJ329" s="829">
        <f t="shared" si="289"/>
        <v>15.716388498307012</v>
      </c>
      <c r="BK329" s="829">
        <f t="shared" si="290"/>
        <v>38.161417259772797</v>
      </c>
      <c r="BL329" s="810">
        <f t="shared" si="291"/>
        <v>90.330257879159802</v>
      </c>
      <c r="BM329" s="810">
        <f t="shared" si="292"/>
        <v>44.923955452088727</v>
      </c>
      <c r="BN329" s="810">
        <f t="shared" si="293"/>
        <v>17.924363337449421</v>
      </c>
      <c r="BO329" s="810">
        <f t="shared" si="294"/>
        <v>0</v>
      </c>
      <c r="BP329" s="810">
        <f t="shared" si="295"/>
        <v>16.185936702641342</v>
      </c>
      <c r="BQ329" s="830">
        <f t="shared" si="296"/>
        <v>19.023417768190811</v>
      </c>
      <c r="BR329" s="830">
        <f t="shared" si="297"/>
        <v>33.770987915032016</v>
      </c>
      <c r="BS329" s="830">
        <f t="shared" si="298"/>
        <v>36.703710563217129</v>
      </c>
      <c r="BT329" s="810">
        <f t="shared" si="299"/>
        <v>7.2717641612212791</v>
      </c>
      <c r="BU329" s="810">
        <f t="shared" si="300"/>
        <v>14.485474205440036</v>
      </c>
      <c r="BV329" s="810">
        <f t="shared" si="301"/>
        <v>17.905539571343546</v>
      </c>
      <c r="BW329" s="830">
        <f t="shared" si="302"/>
        <v>13.93001559457592</v>
      </c>
      <c r="BX329" s="816">
        <f t="shared" si="303"/>
        <v>1012.6046001202761</v>
      </c>
      <c r="BY329" s="755">
        <f t="shared" si="273"/>
        <v>4.7406582402634651E-2</v>
      </c>
      <c r="BZ329" s="805">
        <f t="shared" ca="1" si="327"/>
        <v>101.15990339517393</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34.336360874339498</v>
      </c>
      <c r="BE330" s="808">
        <f t="shared" si="284"/>
        <v>67.401849334905947</v>
      </c>
      <c r="BF330" s="808">
        <f t="shared" si="285"/>
        <v>0</v>
      </c>
      <c r="BG330" s="829">
        <f t="shared" si="286"/>
        <v>41.378320641916538</v>
      </c>
      <c r="BH330" s="829">
        <f t="shared" si="287"/>
        <v>27.925435211168733</v>
      </c>
      <c r="BI330" s="829">
        <f t="shared" si="288"/>
        <v>0</v>
      </c>
      <c r="BJ330" s="829">
        <f t="shared" si="289"/>
        <v>3.7341683292828178</v>
      </c>
      <c r="BK330" s="829">
        <f t="shared" si="290"/>
        <v>7.7070730455321792</v>
      </c>
      <c r="BL330" s="810">
        <f t="shared" si="291"/>
        <v>32.478934046425564</v>
      </c>
      <c r="BM330" s="810">
        <f t="shared" si="292"/>
        <v>19.622721613587618</v>
      </c>
      <c r="BN330" s="810">
        <f t="shared" si="293"/>
        <v>3.8061098387474117</v>
      </c>
      <c r="BO330" s="810">
        <f t="shared" si="294"/>
        <v>0</v>
      </c>
      <c r="BP330" s="810">
        <f t="shared" si="295"/>
        <v>3.8334550044979414</v>
      </c>
      <c r="BQ330" s="830">
        <f t="shared" si="296"/>
        <v>5.7277307419680126</v>
      </c>
      <c r="BR330" s="830">
        <f t="shared" si="297"/>
        <v>7.7373256416554854</v>
      </c>
      <c r="BS330" s="830">
        <f t="shared" si="298"/>
        <v>6.5406644088022325</v>
      </c>
      <c r="BT330" s="810">
        <f t="shared" si="299"/>
        <v>0.99289640922743394</v>
      </c>
      <c r="BU330" s="810">
        <f t="shared" si="300"/>
        <v>1.915103246584225</v>
      </c>
      <c r="BV330" s="810">
        <f t="shared" si="301"/>
        <v>2.1903233909223259</v>
      </c>
      <c r="BW330" s="830">
        <f t="shared" si="302"/>
        <v>5.1735753135509297</v>
      </c>
      <c r="BX330" s="816">
        <f t="shared" si="303"/>
        <v>272.50204709311492</v>
      </c>
      <c r="BY330" s="755">
        <f t="shared" si="273"/>
        <v>1.2757586474396766E-2</v>
      </c>
      <c r="BZ330" s="805">
        <f t="shared" ca="1" si="327"/>
        <v>102.50953857723843</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181.28156646283145</v>
      </c>
      <c r="BE331" s="808">
        <f t="shared" si="284"/>
        <v>553.92657753287767</v>
      </c>
      <c r="BF331" s="808">
        <f t="shared" si="285"/>
        <v>0</v>
      </c>
      <c r="BG331" s="829">
        <f t="shared" si="286"/>
        <v>446.49412626047632</v>
      </c>
      <c r="BH331" s="829">
        <f t="shared" si="287"/>
        <v>216.55972246380435</v>
      </c>
      <c r="BI331" s="829">
        <f t="shared" si="288"/>
        <v>0</v>
      </c>
      <c r="BJ331" s="829">
        <f t="shared" si="289"/>
        <v>25.891512922108205</v>
      </c>
      <c r="BK331" s="829">
        <f t="shared" si="290"/>
        <v>86.138508879869164</v>
      </c>
      <c r="BL331" s="810">
        <f t="shared" si="291"/>
        <v>373.78237887282967</v>
      </c>
      <c r="BM331" s="810">
        <f t="shared" si="292"/>
        <v>174.6784788649525</v>
      </c>
      <c r="BN331" s="810">
        <f t="shared" si="293"/>
        <v>66.501601921573894</v>
      </c>
      <c r="BO331" s="810">
        <f t="shared" si="294"/>
        <v>0</v>
      </c>
      <c r="BP331" s="810">
        <f t="shared" si="295"/>
        <v>85.212382199735117</v>
      </c>
      <c r="BQ331" s="830">
        <f t="shared" si="296"/>
        <v>40.394179029560696</v>
      </c>
      <c r="BR331" s="830">
        <f t="shared" si="297"/>
        <v>125.71467588227991</v>
      </c>
      <c r="BS331" s="830">
        <f t="shared" si="298"/>
        <v>119.66844789338334</v>
      </c>
      <c r="BT331" s="810">
        <f t="shared" si="299"/>
        <v>24.96142238442107</v>
      </c>
      <c r="BU331" s="810">
        <f t="shared" si="300"/>
        <v>55.016640649639427</v>
      </c>
      <c r="BV331" s="810">
        <f t="shared" si="301"/>
        <v>43.338158210517534</v>
      </c>
      <c r="BW331" s="830">
        <f t="shared" si="302"/>
        <v>34.548823494589932</v>
      </c>
      <c r="BX331" s="816">
        <f t="shared" si="303"/>
        <v>2654.1092039254513</v>
      </c>
      <c r="BY331" s="755">
        <f t="shared" si="273"/>
        <v>0.12425604887291439</v>
      </c>
      <c r="BZ331" s="805">
        <f t="shared" ca="1" si="327"/>
        <v>95.598024705867246</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65.745839144248308</v>
      </c>
      <c r="BE334" s="808">
        <f t="shared" si="284"/>
        <v>157.62135691159469</v>
      </c>
      <c r="BF334" s="808">
        <f t="shared" si="285"/>
        <v>0</v>
      </c>
      <c r="BG334" s="829">
        <f t="shared" si="286"/>
        <v>132.60262942528419</v>
      </c>
      <c r="BH334" s="829">
        <f t="shared" si="287"/>
        <v>63.118633212250352</v>
      </c>
      <c r="BI334" s="829">
        <f t="shared" si="288"/>
        <v>0</v>
      </c>
      <c r="BJ334" s="829">
        <f t="shared" si="289"/>
        <v>12.179518223176032</v>
      </c>
      <c r="BK334" s="829">
        <f t="shared" si="290"/>
        <v>24.278602596835633</v>
      </c>
      <c r="BL334" s="810">
        <f t="shared" si="291"/>
        <v>103.9886004423347</v>
      </c>
      <c r="BM334" s="810">
        <f t="shared" si="292"/>
        <v>56.696953402473419</v>
      </c>
      <c r="BN334" s="810">
        <f t="shared" si="293"/>
        <v>23.876935142838995</v>
      </c>
      <c r="BO334" s="810">
        <f t="shared" si="294"/>
        <v>0</v>
      </c>
      <c r="BP334" s="810">
        <f t="shared" si="295"/>
        <v>29.947564097796931</v>
      </c>
      <c r="BQ334" s="830">
        <f t="shared" si="296"/>
        <v>18.802338928349506</v>
      </c>
      <c r="BR334" s="830">
        <f t="shared" si="297"/>
        <v>51.290593095590253</v>
      </c>
      <c r="BS334" s="830">
        <f t="shared" si="298"/>
        <v>47.87923745162297</v>
      </c>
      <c r="BT334" s="810">
        <f t="shared" si="299"/>
        <v>14.759962526803982</v>
      </c>
      <c r="BU334" s="810">
        <f t="shared" si="300"/>
        <v>25.200619842378511</v>
      </c>
      <c r="BV334" s="810">
        <f t="shared" si="301"/>
        <v>22.735397140171454</v>
      </c>
      <c r="BW334" s="830">
        <f t="shared" si="302"/>
        <v>20.784339908183039</v>
      </c>
      <c r="BX334" s="816">
        <f t="shared" si="303"/>
        <v>871.509121491933</v>
      </c>
      <c r="BY334" s="755">
        <f t="shared" si="329"/>
        <v>4.0800988833891993E-2</v>
      </c>
      <c r="BZ334" s="805">
        <f t="shared" ca="1" si="327"/>
        <v>85.615304617754774</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189.24783539117988</v>
      </c>
      <c r="BE335" s="808">
        <f t="shared" si="284"/>
        <v>563.34352388788261</v>
      </c>
      <c r="BF335" s="808">
        <f t="shared" si="285"/>
        <v>0</v>
      </c>
      <c r="BG335" s="829">
        <f t="shared" si="286"/>
        <v>442.10822601678791</v>
      </c>
      <c r="BH335" s="829">
        <f t="shared" si="287"/>
        <v>205.8541002795244</v>
      </c>
      <c r="BI335" s="829">
        <f t="shared" si="288"/>
        <v>0</v>
      </c>
      <c r="BJ335" s="829">
        <f t="shared" si="289"/>
        <v>32.661115198535548</v>
      </c>
      <c r="BK335" s="829">
        <f t="shared" si="290"/>
        <v>89.542921346651184</v>
      </c>
      <c r="BL335" s="810">
        <f t="shared" si="291"/>
        <v>332.92679928450485</v>
      </c>
      <c r="BM335" s="810">
        <f t="shared" si="292"/>
        <v>161.59452153315704</v>
      </c>
      <c r="BN335" s="810">
        <f t="shared" si="293"/>
        <v>68.968969840755094</v>
      </c>
      <c r="BO335" s="810">
        <f t="shared" si="294"/>
        <v>0</v>
      </c>
      <c r="BP335" s="810">
        <f t="shared" si="295"/>
        <v>84.301715028797616</v>
      </c>
      <c r="BQ335" s="830">
        <f t="shared" si="296"/>
        <v>47.361025449612448</v>
      </c>
      <c r="BR335" s="830">
        <f t="shared" si="297"/>
        <v>131.58539773392374</v>
      </c>
      <c r="BS335" s="830">
        <f t="shared" si="298"/>
        <v>133.38386778063307</v>
      </c>
      <c r="BT335" s="810">
        <f t="shared" si="299"/>
        <v>28.54025935519158</v>
      </c>
      <c r="BU335" s="810">
        <f t="shared" si="300"/>
        <v>59.683827765177888</v>
      </c>
      <c r="BV335" s="810">
        <f t="shared" si="301"/>
        <v>46.632826514359408</v>
      </c>
      <c r="BW335" s="830">
        <f t="shared" si="302"/>
        <v>36.100252078406882</v>
      </c>
      <c r="BX335" s="816">
        <f t="shared" si="303"/>
        <v>2653.8371844850813</v>
      </c>
      <c r="BY335" s="755">
        <f t="shared" si="329"/>
        <v>0.1242433138803877</v>
      </c>
      <c r="BZ335" s="805">
        <f t="shared" ca="1" si="327"/>
        <v>93.27728382683766</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51.876470712497941</v>
      </c>
      <c r="BE336" s="808">
        <f t="shared" si="284"/>
        <v>101.72227676746522</v>
      </c>
      <c r="BF336" s="808">
        <f t="shared" si="285"/>
        <v>0</v>
      </c>
      <c r="BG336" s="829">
        <f t="shared" si="286"/>
        <v>73.90165873304683</v>
      </c>
      <c r="BH336" s="829">
        <f t="shared" si="287"/>
        <v>46.200232319374571</v>
      </c>
      <c r="BI336" s="829">
        <f t="shared" si="288"/>
        <v>0</v>
      </c>
      <c r="BJ336" s="829">
        <f t="shared" si="289"/>
        <v>9.1015547092069085</v>
      </c>
      <c r="BK336" s="829">
        <f t="shared" si="290"/>
        <v>18.986128921431888</v>
      </c>
      <c r="BL336" s="810">
        <f t="shared" si="291"/>
        <v>72.775658095929714</v>
      </c>
      <c r="BM336" s="810">
        <f t="shared" si="292"/>
        <v>31.874527442281334</v>
      </c>
      <c r="BN336" s="810">
        <f t="shared" si="293"/>
        <v>16.618484900350971</v>
      </c>
      <c r="BO336" s="810">
        <f t="shared" si="294"/>
        <v>0</v>
      </c>
      <c r="BP336" s="810">
        <f t="shared" si="295"/>
        <v>17.051864331587389</v>
      </c>
      <c r="BQ336" s="830">
        <f t="shared" si="296"/>
        <v>16.329033195261729</v>
      </c>
      <c r="BR336" s="830">
        <f t="shared" si="297"/>
        <v>36.884192799269215</v>
      </c>
      <c r="BS336" s="830">
        <f t="shared" si="298"/>
        <v>37.752753392197398</v>
      </c>
      <c r="BT336" s="810">
        <f t="shared" si="299"/>
        <v>11.885025906368014</v>
      </c>
      <c r="BU336" s="810">
        <f t="shared" si="300"/>
        <v>17.570182997905363</v>
      </c>
      <c r="BV336" s="810">
        <f t="shared" si="301"/>
        <v>15.27044692763263</v>
      </c>
      <c r="BW336" s="830">
        <f t="shared" si="302"/>
        <v>15.548175443759055</v>
      </c>
      <c r="BX336" s="816">
        <f t="shared" si="303"/>
        <v>591.3486675955661</v>
      </c>
      <c r="BY336" s="755">
        <f t="shared" si="329"/>
        <v>2.7684862715148226E-2</v>
      </c>
      <c r="BZ336" s="805">
        <f t="shared" ca="1" si="327"/>
        <v>82.098724581546477</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16.901798974031362</v>
      </c>
      <c r="BE337" s="808">
        <f t="shared" si="284"/>
        <v>31.089606540305272</v>
      </c>
      <c r="BF337" s="808">
        <f t="shared" si="285"/>
        <v>0</v>
      </c>
      <c r="BG337" s="829">
        <f t="shared" si="286"/>
        <v>20.827578475767872</v>
      </c>
      <c r="BH337" s="829">
        <f t="shared" si="287"/>
        <v>12.431583404855999</v>
      </c>
      <c r="BI337" s="829">
        <f t="shared" si="288"/>
        <v>0</v>
      </c>
      <c r="BJ337" s="829">
        <f t="shared" si="289"/>
        <v>2.1755608274935296</v>
      </c>
      <c r="BK337" s="829">
        <f t="shared" si="290"/>
        <v>4.7353053070264783</v>
      </c>
      <c r="BL337" s="810">
        <f t="shared" si="291"/>
        <v>15.965552957140774</v>
      </c>
      <c r="BM337" s="810">
        <f t="shared" si="292"/>
        <v>9.9279407809187425</v>
      </c>
      <c r="BN337" s="810">
        <f t="shared" si="293"/>
        <v>4.7852362400943322</v>
      </c>
      <c r="BO337" s="810">
        <f t="shared" si="294"/>
        <v>0</v>
      </c>
      <c r="BP337" s="810">
        <f t="shared" si="295"/>
        <v>5.0204892014393181</v>
      </c>
      <c r="BQ337" s="830">
        <f t="shared" si="296"/>
        <v>4.4623276579019606</v>
      </c>
      <c r="BR337" s="830">
        <f t="shared" si="297"/>
        <v>9.7693990746808961</v>
      </c>
      <c r="BS337" s="830">
        <f t="shared" si="298"/>
        <v>11.467658828838955</v>
      </c>
      <c r="BT337" s="810">
        <f t="shared" si="299"/>
        <v>2.6498741760247331</v>
      </c>
      <c r="BU337" s="810">
        <f t="shared" si="300"/>
        <v>5.0914850425506177</v>
      </c>
      <c r="BV337" s="810">
        <f t="shared" si="301"/>
        <v>4.793648784216562</v>
      </c>
      <c r="BW337" s="830">
        <f t="shared" si="302"/>
        <v>5.7400737480628532</v>
      </c>
      <c r="BX337" s="816">
        <f t="shared" si="303"/>
        <v>167.83512002135026</v>
      </c>
      <c r="BY337" s="755">
        <f t="shared" si="329"/>
        <v>7.857449439201792E-3</v>
      </c>
      <c r="BZ337" s="805">
        <f t="shared" ca="1" si="327"/>
        <v>82.640156348556928</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15.770991614557515</v>
      </c>
      <c r="BE338" s="808">
        <f t="shared" si="284"/>
        <v>51.619645298444816</v>
      </c>
      <c r="BF338" s="808">
        <f t="shared" si="285"/>
        <v>0</v>
      </c>
      <c r="BG338" s="829">
        <f t="shared" si="286"/>
        <v>33.862471780382336</v>
      </c>
      <c r="BH338" s="829">
        <f t="shared" si="287"/>
        <v>19.236909598755901</v>
      </c>
      <c r="BI338" s="829">
        <f t="shared" si="288"/>
        <v>0</v>
      </c>
      <c r="BJ338" s="829">
        <f t="shared" si="289"/>
        <v>3.6158834103426156</v>
      </c>
      <c r="BK338" s="829">
        <f t="shared" si="290"/>
        <v>7.6559683984650624</v>
      </c>
      <c r="BL338" s="810">
        <f t="shared" si="291"/>
        <v>28.878510902409399</v>
      </c>
      <c r="BM338" s="810">
        <f t="shared" si="292"/>
        <v>13.335929966723384</v>
      </c>
      <c r="BN338" s="810">
        <f t="shared" si="293"/>
        <v>5.7996315356885582</v>
      </c>
      <c r="BO338" s="810">
        <f t="shared" si="294"/>
        <v>0</v>
      </c>
      <c r="BP338" s="810">
        <f t="shared" si="295"/>
        <v>6.5240329684558764</v>
      </c>
      <c r="BQ338" s="830">
        <f t="shared" si="296"/>
        <v>5.0900424964428099</v>
      </c>
      <c r="BR338" s="830">
        <f t="shared" si="297"/>
        <v>16.765967246533656</v>
      </c>
      <c r="BS338" s="830">
        <f t="shared" si="298"/>
        <v>15.770868632819143</v>
      </c>
      <c r="BT338" s="810">
        <f t="shared" si="299"/>
        <v>3.8365794823105377</v>
      </c>
      <c r="BU338" s="810">
        <f t="shared" si="300"/>
        <v>6.4282517720831214</v>
      </c>
      <c r="BV338" s="810">
        <f t="shared" si="301"/>
        <v>5.9597350903601445</v>
      </c>
      <c r="BW338" s="830">
        <f t="shared" si="302"/>
        <v>6.8631417208487617</v>
      </c>
      <c r="BX338" s="816">
        <f t="shared" si="303"/>
        <v>247.01456191562363</v>
      </c>
      <c r="BY338" s="755">
        <f t="shared" si="329"/>
        <v>1.1564352149607849E-2</v>
      </c>
      <c r="BZ338" s="805">
        <f t="shared" ca="1" si="327"/>
        <v>85.206310296762709</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211.5426503595076</v>
      </c>
      <c r="BE340" s="808">
        <f t="shared" si="284"/>
        <v>745.35049786547654</v>
      </c>
      <c r="BF340" s="808">
        <f t="shared" si="285"/>
        <v>0</v>
      </c>
      <c r="BG340" s="829">
        <f t="shared" si="286"/>
        <v>653.2048374578153</v>
      </c>
      <c r="BH340" s="829">
        <f t="shared" si="287"/>
        <v>270.03698775750399</v>
      </c>
      <c r="BI340" s="829">
        <f t="shared" si="288"/>
        <v>0</v>
      </c>
      <c r="BJ340" s="829">
        <f t="shared" si="289"/>
        <v>25.256593411939789</v>
      </c>
      <c r="BK340" s="829">
        <f t="shared" si="290"/>
        <v>100.66543612179449</v>
      </c>
      <c r="BL340" s="810">
        <f t="shared" si="291"/>
        <v>526.66700536762346</v>
      </c>
      <c r="BM340" s="810">
        <f t="shared" si="292"/>
        <v>238.99762600355837</v>
      </c>
      <c r="BN340" s="810">
        <f t="shared" si="293"/>
        <v>85.594810279135885</v>
      </c>
      <c r="BO340" s="810">
        <f t="shared" si="294"/>
        <v>0</v>
      </c>
      <c r="BP340" s="810">
        <f t="shared" si="295"/>
        <v>133.41111954701273</v>
      </c>
      <c r="BQ340" s="830">
        <f t="shared" si="296"/>
        <v>38.053603943642223</v>
      </c>
      <c r="BR340" s="830">
        <f t="shared" si="297"/>
        <v>182.74479018929225</v>
      </c>
      <c r="BS340" s="830">
        <f t="shared" si="298"/>
        <v>156.87930603619915</v>
      </c>
      <c r="BT340" s="810">
        <f t="shared" si="299"/>
        <v>29.747776892019825</v>
      </c>
      <c r="BU340" s="810">
        <f t="shared" si="300"/>
        <v>82.185764016896883</v>
      </c>
      <c r="BV340" s="810">
        <f t="shared" si="301"/>
        <v>54.185477784438234</v>
      </c>
      <c r="BW340" s="830">
        <f t="shared" si="302"/>
        <v>34.801253923354352</v>
      </c>
      <c r="BX340" s="816">
        <f t="shared" si="303"/>
        <v>3569.3255369572107</v>
      </c>
      <c r="BY340" s="755">
        <f t="shared" si="329"/>
        <v>0.16710325547552485</v>
      </c>
      <c r="BZ340" s="805">
        <f t="shared" ca="1" si="327"/>
        <v>98.284357027216643</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963.97855278131419</v>
      </c>
      <c r="BE341" s="808">
        <f t="shared" si="284"/>
        <v>3066.6188442679381</v>
      </c>
      <c r="BF341" s="808">
        <f t="shared" si="285"/>
        <v>0</v>
      </c>
      <c r="BG341" s="829">
        <f t="shared" si="286"/>
        <v>2695.3314076909778</v>
      </c>
      <c r="BH341" s="829">
        <f t="shared" si="287"/>
        <v>1117.6109195109038</v>
      </c>
      <c r="BI341" s="829">
        <f t="shared" si="288"/>
        <v>0</v>
      </c>
      <c r="BJ341" s="829">
        <f t="shared" si="289"/>
        <v>95.171306902443874</v>
      </c>
      <c r="BK341" s="829">
        <f t="shared" si="290"/>
        <v>441.98085062564076</v>
      </c>
      <c r="BL341" s="810">
        <f t="shared" si="291"/>
        <v>2044.0061159398197</v>
      </c>
      <c r="BM341" s="810">
        <f t="shared" si="292"/>
        <v>953.09131815353612</v>
      </c>
      <c r="BN341" s="810">
        <f t="shared" si="293"/>
        <v>323.0050400974817</v>
      </c>
      <c r="BO341" s="810">
        <f t="shared" si="294"/>
        <v>0</v>
      </c>
      <c r="BP341" s="810">
        <f t="shared" si="295"/>
        <v>508.33024677632352</v>
      </c>
      <c r="BQ341" s="830">
        <f t="shared" si="296"/>
        <v>128.61586326689783</v>
      </c>
      <c r="BR341" s="830">
        <f t="shared" si="297"/>
        <v>635.93234395371883</v>
      </c>
      <c r="BS341" s="830">
        <f t="shared" si="298"/>
        <v>545.37266287725447</v>
      </c>
      <c r="BT341" s="810">
        <f t="shared" si="299"/>
        <v>92.92728340399961</v>
      </c>
      <c r="BU341" s="810">
        <f t="shared" si="300"/>
        <v>256.05309228116812</v>
      </c>
      <c r="BV341" s="810">
        <f t="shared" si="301"/>
        <v>150.33585913027756</v>
      </c>
      <c r="BW341" s="830">
        <f t="shared" si="302"/>
        <v>66.675991289667422</v>
      </c>
      <c r="BX341" s="816">
        <f t="shared" si="303"/>
        <v>14085.037698949362</v>
      </c>
      <c r="BY341" s="755">
        <f t="shared" si="329"/>
        <v>0.65941187729163675</v>
      </c>
      <c r="BZ341" s="805">
        <f t="shared" ca="1" si="327"/>
        <v>102.72048317003544</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469.42807707926477</v>
      </c>
      <c r="BE342" s="808">
        <f t="shared" si="284"/>
        <v>1284.81846269626</v>
      </c>
      <c r="BF342" s="808">
        <f t="shared" si="285"/>
        <v>0</v>
      </c>
      <c r="BG342" s="829">
        <f t="shared" si="286"/>
        <v>1105.7599776082043</v>
      </c>
      <c r="BH342" s="829">
        <f t="shared" si="287"/>
        <v>420.61894520147018</v>
      </c>
      <c r="BI342" s="829">
        <f t="shared" si="288"/>
        <v>0</v>
      </c>
      <c r="BJ342" s="829">
        <f t="shared" si="289"/>
        <v>30.407605522908977</v>
      </c>
      <c r="BK342" s="829">
        <f t="shared" si="290"/>
        <v>163.93728467483223</v>
      </c>
      <c r="BL342" s="810">
        <f t="shared" si="291"/>
        <v>845.03575617392653</v>
      </c>
      <c r="BM342" s="810">
        <f t="shared" si="292"/>
        <v>366.37414788172464</v>
      </c>
      <c r="BN342" s="810">
        <f t="shared" si="293"/>
        <v>117.56871519920715</v>
      </c>
      <c r="BO342" s="810">
        <f t="shared" si="294"/>
        <v>0</v>
      </c>
      <c r="BP342" s="810">
        <f t="shared" si="295"/>
        <v>211.31424980321108</v>
      </c>
      <c r="BQ342" s="830">
        <f t="shared" si="296"/>
        <v>42.054571649810306</v>
      </c>
      <c r="BR342" s="830">
        <f t="shared" si="297"/>
        <v>245.77435823971533</v>
      </c>
      <c r="BS342" s="830">
        <f t="shared" si="298"/>
        <v>198.80072924453157</v>
      </c>
      <c r="BT342" s="810">
        <f t="shared" si="299"/>
        <v>33.855812067937372</v>
      </c>
      <c r="BU342" s="810">
        <f t="shared" si="300"/>
        <v>97.429376879835431</v>
      </c>
      <c r="BV342" s="810">
        <f t="shared" si="301"/>
        <v>57.356982489674337</v>
      </c>
      <c r="BW342" s="830">
        <f t="shared" si="302"/>
        <v>27.348403696745152</v>
      </c>
      <c r="BX342" s="816">
        <f t="shared" si="303"/>
        <v>5717.8834561092581</v>
      </c>
      <c r="BY342" s="755">
        <f t="shared" si="329"/>
        <v>0.26769117303882295</v>
      </c>
      <c r="BZ342" s="805">
        <f t="shared" ca="1" si="327"/>
        <v>105.63988813844973</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71.498725049401671</v>
      </c>
      <c r="BE343" s="808">
        <f t="shared" si="284"/>
        <v>181.47859316300733</v>
      </c>
      <c r="BF343" s="808">
        <f t="shared" si="285"/>
        <v>0</v>
      </c>
      <c r="BG343" s="829">
        <f t="shared" si="286"/>
        <v>163.07235110498578</v>
      </c>
      <c r="BH343" s="829">
        <f t="shared" si="287"/>
        <v>69.901331747991449</v>
      </c>
      <c r="BI343" s="829">
        <f t="shared" si="288"/>
        <v>0</v>
      </c>
      <c r="BJ343" s="829">
        <f t="shared" si="289"/>
        <v>6.6269960382336093</v>
      </c>
      <c r="BK343" s="829">
        <f t="shared" si="290"/>
        <v>26.421415653504106</v>
      </c>
      <c r="BL343" s="810">
        <f t="shared" si="291"/>
        <v>143.31319721402565</v>
      </c>
      <c r="BM343" s="810">
        <f t="shared" si="292"/>
        <v>63.06385210792876</v>
      </c>
      <c r="BN343" s="810">
        <f t="shared" si="293"/>
        <v>23.97957039998461</v>
      </c>
      <c r="BO343" s="810">
        <f t="shared" si="294"/>
        <v>0</v>
      </c>
      <c r="BP343" s="810">
        <f t="shared" si="295"/>
        <v>33.735394364714296</v>
      </c>
      <c r="BQ343" s="830">
        <f t="shared" si="296"/>
        <v>10.316676839535415</v>
      </c>
      <c r="BR343" s="830">
        <f t="shared" si="297"/>
        <v>51.579585742711991</v>
      </c>
      <c r="BS343" s="830">
        <f t="shared" si="298"/>
        <v>39.362022002897326</v>
      </c>
      <c r="BT343" s="810">
        <f t="shared" si="299"/>
        <v>8.3145753090480952</v>
      </c>
      <c r="BU343" s="810">
        <f t="shared" si="300"/>
        <v>22.045645603316832</v>
      </c>
      <c r="BV343" s="810">
        <f t="shared" si="301"/>
        <v>17.193508326671761</v>
      </c>
      <c r="BW343" s="830">
        <f t="shared" si="302"/>
        <v>10.874939853675183</v>
      </c>
      <c r="BX343" s="816">
        <f t="shared" si="303"/>
        <v>942.77838052163372</v>
      </c>
      <c r="BY343" s="755">
        <f t="shared" si="329"/>
        <v>4.4137564631162626E-2</v>
      </c>
      <c r="BZ343" s="805">
        <f t="shared" ca="1" si="327"/>
        <v>97.670377201425111</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416.58950606576474</v>
      </c>
      <c r="BE344" s="808">
        <f t="shared" si="284"/>
        <v>1440.4742410660328</v>
      </c>
      <c r="BF344" s="808">
        <f t="shared" si="285"/>
        <v>0</v>
      </c>
      <c r="BG344" s="829">
        <f t="shared" si="286"/>
        <v>1274.8149686633358</v>
      </c>
      <c r="BH344" s="829">
        <f t="shared" si="287"/>
        <v>541.5310860353726</v>
      </c>
      <c r="BI344" s="829">
        <f t="shared" si="288"/>
        <v>0</v>
      </c>
      <c r="BJ344" s="829">
        <f t="shared" si="289"/>
        <v>36.947819220668471</v>
      </c>
      <c r="BK344" s="829">
        <f t="shared" si="290"/>
        <v>207.87040995559838</v>
      </c>
      <c r="BL344" s="810">
        <f t="shared" si="291"/>
        <v>971.91314527363897</v>
      </c>
      <c r="BM344" s="810">
        <f t="shared" si="292"/>
        <v>501.81211954836806</v>
      </c>
      <c r="BN344" s="810">
        <f t="shared" si="293"/>
        <v>157.69094984399172</v>
      </c>
      <c r="BO344" s="810">
        <f t="shared" si="294"/>
        <v>0</v>
      </c>
      <c r="BP344" s="810">
        <f t="shared" si="295"/>
        <v>252.92453832419261</v>
      </c>
      <c r="BQ344" s="830">
        <f t="shared" si="296"/>
        <v>50.179823468021816</v>
      </c>
      <c r="BR344" s="830">
        <f t="shared" si="297"/>
        <v>287.68987445222632</v>
      </c>
      <c r="BS344" s="830">
        <f t="shared" si="298"/>
        <v>262.1505975718909</v>
      </c>
      <c r="BT344" s="810">
        <f t="shared" si="299"/>
        <v>40.032851680231524</v>
      </c>
      <c r="BU344" s="810">
        <f t="shared" si="300"/>
        <v>107.69897414905881</v>
      </c>
      <c r="BV344" s="810">
        <f t="shared" si="301"/>
        <v>64.047893394769332</v>
      </c>
      <c r="BW344" s="830">
        <f t="shared" si="302"/>
        <v>26.373994336696832</v>
      </c>
      <c r="BX344" s="816">
        <f t="shared" si="303"/>
        <v>6640.7427930498607</v>
      </c>
      <c r="BY344" s="755">
        <f t="shared" si="329"/>
        <v>0.31089619817649161</v>
      </c>
      <c r="BZ344" s="805">
        <f t="shared" ca="1" si="327"/>
        <v>103.20380261506597</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127.02761998862809</v>
      </c>
      <c r="BE346" s="808">
        <f t="shared" si="284"/>
        <v>479.43114063982125</v>
      </c>
      <c r="BF346" s="808">
        <f t="shared" si="285"/>
        <v>0</v>
      </c>
      <c r="BG346" s="829">
        <f t="shared" si="286"/>
        <v>378.85137367571639</v>
      </c>
      <c r="BH346" s="829">
        <f t="shared" si="287"/>
        <v>190.50361485573904</v>
      </c>
      <c r="BI346" s="829">
        <f t="shared" si="288"/>
        <v>0</v>
      </c>
      <c r="BJ346" s="829">
        <f t="shared" si="289"/>
        <v>18.701660575181798</v>
      </c>
      <c r="BK346" s="829">
        <f t="shared" si="290"/>
        <v>75.690818222042765</v>
      </c>
      <c r="BL346" s="810">
        <f t="shared" si="291"/>
        <v>321.89658162656718</v>
      </c>
      <c r="BM346" s="810">
        <f t="shared" si="292"/>
        <v>173.91478223053031</v>
      </c>
      <c r="BN346" s="810">
        <f t="shared" si="293"/>
        <v>66.100113464431317</v>
      </c>
      <c r="BO346" s="810">
        <f t="shared" si="294"/>
        <v>0</v>
      </c>
      <c r="BP346" s="810">
        <f t="shared" si="295"/>
        <v>84.128268093403335</v>
      </c>
      <c r="BQ346" s="830">
        <f t="shared" si="296"/>
        <v>25.918942136063361</v>
      </c>
      <c r="BR346" s="830">
        <f t="shared" si="297"/>
        <v>121.43892390014456</v>
      </c>
      <c r="BS346" s="830">
        <f t="shared" si="298"/>
        <v>113.50620789372302</v>
      </c>
      <c r="BT346" s="810">
        <f t="shared" si="299"/>
        <v>19.290845927549505</v>
      </c>
      <c r="BU346" s="810">
        <f t="shared" si="300"/>
        <v>40.493727043857383</v>
      </c>
      <c r="BV346" s="810">
        <f t="shared" si="301"/>
        <v>26.921969484745858</v>
      </c>
      <c r="BW346" s="830">
        <f t="shared" si="302"/>
        <v>22.721919830010577</v>
      </c>
      <c r="BX346" s="816">
        <f t="shared" si="303"/>
        <v>2286.5385095881552</v>
      </c>
      <c r="BY346" s="755">
        <f t="shared" si="329"/>
        <v>0.10704768303315333</v>
      </c>
      <c r="BZ346" s="805">
        <f t="shared" ca="1" si="327"/>
        <v>96.229803894490288</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246.20304402863977</v>
      </c>
      <c r="BE347" s="808">
        <f t="shared" si="284"/>
        <v>668.76922000002742</v>
      </c>
      <c r="BF347" s="808">
        <f t="shared" si="285"/>
        <v>0</v>
      </c>
      <c r="BG347" s="829">
        <f t="shared" si="286"/>
        <v>540.72215331864368</v>
      </c>
      <c r="BH347" s="829">
        <f t="shared" si="287"/>
        <v>232.57925247538239</v>
      </c>
      <c r="BI347" s="829">
        <f t="shared" si="288"/>
        <v>0</v>
      </c>
      <c r="BJ347" s="829">
        <f t="shared" si="289"/>
        <v>34.102194824311198</v>
      </c>
      <c r="BK347" s="829">
        <f t="shared" si="290"/>
        <v>100.92821329143079</v>
      </c>
      <c r="BL347" s="810">
        <f t="shared" si="291"/>
        <v>390.4020066733176</v>
      </c>
      <c r="BM347" s="810">
        <f t="shared" si="292"/>
        <v>184.60729744972227</v>
      </c>
      <c r="BN347" s="810">
        <f t="shared" si="293"/>
        <v>77.401945991502657</v>
      </c>
      <c r="BO347" s="810">
        <f t="shared" si="294"/>
        <v>0</v>
      </c>
      <c r="BP347" s="810">
        <f t="shared" si="295"/>
        <v>94.17859221711015</v>
      </c>
      <c r="BQ347" s="830">
        <f t="shared" si="296"/>
        <v>43.148237235220179</v>
      </c>
      <c r="BR347" s="830">
        <f t="shared" si="297"/>
        <v>152.33361604620282</v>
      </c>
      <c r="BS347" s="830">
        <f t="shared" si="298"/>
        <v>133.3829790599429</v>
      </c>
      <c r="BT347" s="810">
        <f t="shared" si="299"/>
        <v>27.462090616235969</v>
      </c>
      <c r="BU347" s="810">
        <f t="shared" si="300"/>
        <v>59.784925667009801</v>
      </c>
      <c r="BV347" s="810">
        <f t="shared" si="301"/>
        <v>45.973115607077112</v>
      </c>
      <c r="BW347" s="830">
        <f t="shared" si="302"/>
        <v>32.950116878624179</v>
      </c>
      <c r="BX347" s="816">
        <f t="shared" si="303"/>
        <v>3064.9290013804007</v>
      </c>
      <c r="BY347" s="755">
        <f t="shared" si="329"/>
        <v>0.14348918545788392</v>
      </c>
      <c r="BZ347" s="805">
        <f t="shared" ca="1" si="327"/>
        <v>97.469428358177453</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123.75863209915778</v>
      </c>
      <c r="BE348" s="808">
        <f t="shared" si="284"/>
        <v>425.15880954310222</v>
      </c>
      <c r="BF348" s="808">
        <f t="shared" si="285"/>
        <v>0</v>
      </c>
      <c r="BG348" s="829">
        <f t="shared" si="286"/>
        <v>345.01601323053518</v>
      </c>
      <c r="BH348" s="829">
        <f t="shared" si="287"/>
        <v>173.68934450737237</v>
      </c>
      <c r="BI348" s="829">
        <f t="shared" si="288"/>
        <v>0</v>
      </c>
      <c r="BJ348" s="829">
        <f t="shared" si="289"/>
        <v>17.964237334077001</v>
      </c>
      <c r="BK348" s="829">
        <f t="shared" si="290"/>
        <v>69.590272244177541</v>
      </c>
      <c r="BL348" s="810">
        <f t="shared" si="291"/>
        <v>271.35126952258605</v>
      </c>
      <c r="BM348" s="810">
        <f t="shared" si="292"/>
        <v>136.63962472608947</v>
      </c>
      <c r="BN348" s="810">
        <f t="shared" si="293"/>
        <v>50.010836164751709</v>
      </c>
      <c r="BO348" s="810">
        <f t="shared" si="294"/>
        <v>0</v>
      </c>
      <c r="BP348" s="810">
        <f t="shared" si="295"/>
        <v>74.203004486208428</v>
      </c>
      <c r="BQ348" s="830">
        <f t="shared" si="296"/>
        <v>22.34006409845524</v>
      </c>
      <c r="BR348" s="830">
        <f t="shared" si="297"/>
        <v>105.72246135709503</v>
      </c>
      <c r="BS348" s="830">
        <f t="shared" si="298"/>
        <v>83.348525280252062</v>
      </c>
      <c r="BT348" s="810">
        <f t="shared" si="299"/>
        <v>15.185067506285193</v>
      </c>
      <c r="BU348" s="810">
        <f t="shared" si="300"/>
        <v>40.271819024962696</v>
      </c>
      <c r="BV348" s="810">
        <f t="shared" si="301"/>
        <v>23.929483143585074</v>
      </c>
      <c r="BW348" s="830">
        <f t="shared" si="302"/>
        <v>14.782729140318496</v>
      </c>
      <c r="BX348" s="816">
        <f t="shared" si="303"/>
        <v>1992.9621934090117</v>
      </c>
      <c r="BY348" s="755">
        <f t="shared" si="329"/>
        <v>9.330347347420466E-2</v>
      </c>
      <c r="BZ348" s="805">
        <f t="shared" ca="1" si="327"/>
        <v>98.707386238943556</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28.572671767941262</v>
      </c>
      <c r="BE349" s="808">
        <f t="shared" si="284"/>
        <v>80.806185686479068</v>
      </c>
      <c r="BF349" s="808">
        <f t="shared" si="285"/>
        <v>0</v>
      </c>
      <c r="BG349" s="829">
        <f t="shared" si="286"/>
        <v>76.976218057936464</v>
      </c>
      <c r="BH349" s="829">
        <f t="shared" si="287"/>
        <v>32.231244730539316</v>
      </c>
      <c r="BI349" s="829">
        <f t="shared" si="288"/>
        <v>0</v>
      </c>
      <c r="BJ349" s="829">
        <f t="shared" si="289"/>
        <v>3.6781208971167545</v>
      </c>
      <c r="BK349" s="829">
        <f t="shared" si="290"/>
        <v>12.941782602970985</v>
      </c>
      <c r="BL349" s="810">
        <f t="shared" si="291"/>
        <v>58.164333596816284</v>
      </c>
      <c r="BM349" s="810">
        <f t="shared" si="292"/>
        <v>27.906268594125219</v>
      </c>
      <c r="BN349" s="810">
        <f t="shared" si="293"/>
        <v>11.059978615965852</v>
      </c>
      <c r="BO349" s="810">
        <f t="shared" si="294"/>
        <v>0</v>
      </c>
      <c r="BP349" s="810">
        <f t="shared" si="295"/>
        <v>13.576761731042502</v>
      </c>
      <c r="BQ349" s="830">
        <f t="shared" si="296"/>
        <v>5.0240935656061012</v>
      </c>
      <c r="BR349" s="830">
        <f t="shared" si="297"/>
        <v>20.980031030864705</v>
      </c>
      <c r="BS349" s="830">
        <f t="shared" si="298"/>
        <v>18.67161303988086</v>
      </c>
      <c r="BT349" s="810">
        <f t="shared" si="299"/>
        <v>3.5839781152078993</v>
      </c>
      <c r="BU349" s="810">
        <f t="shared" si="300"/>
        <v>9.1839439202202424</v>
      </c>
      <c r="BV349" s="810">
        <f t="shared" si="301"/>
        <v>6.2961476715334408</v>
      </c>
      <c r="BW349" s="830">
        <f t="shared" si="302"/>
        <v>4.5036818122902478</v>
      </c>
      <c r="BX349" s="816">
        <f t="shared" si="303"/>
        <v>414.15705543653729</v>
      </c>
      <c r="BY349" s="755">
        <f t="shared" si="329"/>
        <v>1.9389375254519538E-2</v>
      </c>
      <c r="BZ349" s="805">
        <f t="shared" ca="1" si="327"/>
        <v>97.320108818679756</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20.722247663607071</v>
      </c>
      <c r="BE350" s="808">
        <f t="shared" si="284"/>
        <v>60.295065919449307</v>
      </c>
      <c r="BF350" s="808">
        <f t="shared" si="285"/>
        <v>0</v>
      </c>
      <c r="BG350" s="829">
        <f t="shared" si="286"/>
        <v>51.817414869258798</v>
      </c>
      <c r="BH350" s="829">
        <f t="shared" si="287"/>
        <v>18.884887927268426</v>
      </c>
      <c r="BI350" s="829">
        <f t="shared" si="288"/>
        <v>0</v>
      </c>
      <c r="BJ350" s="829">
        <f t="shared" si="289"/>
        <v>3.2646556499465755</v>
      </c>
      <c r="BK350" s="829">
        <f t="shared" si="290"/>
        <v>9.9409531315207289</v>
      </c>
      <c r="BL350" s="810">
        <f t="shared" si="291"/>
        <v>32.022437358665975</v>
      </c>
      <c r="BM350" s="810">
        <f t="shared" si="292"/>
        <v>20.056527077563974</v>
      </c>
      <c r="BN350" s="810">
        <f t="shared" si="293"/>
        <v>8.7306954591898389</v>
      </c>
      <c r="BO350" s="810">
        <f t="shared" si="294"/>
        <v>0</v>
      </c>
      <c r="BP350" s="810">
        <f t="shared" si="295"/>
        <v>10.891164111661043</v>
      </c>
      <c r="BQ350" s="830">
        <f t="shared" si="296"/>
        <v>3.9815774121143273</v>
      </c>
      <c r="BR350" s="830">
        <f t="shared" si="297"/>
        <v>19.004467749536879</v>
      </c>
      <c r="BS350" s="830">
        <f t="shared" si="298"/>
        <v>15.978897425909601</v>
      </c>
      <c r="BT350" s="810">
        <f t="shared" si="299"/>
        <v>3.2007637998014622</v>
      </c>
      <c r="BU350" s="810">
        <f t="shared" si="300"/>
        <v>8.3418855570349972</v>
      </c>
      <c r="BV350" s="810">
        <f t="shared" si="301"/>
        <v>5.6558951235128108</v>
      </c>
      <c r="BW350" s="830">
        <f t="shared" si="302"/>
        <v>5.6838095364068932</v>
      </c>
      <c r="BX350" s="816">
        <f t="shared" si="303"/>
        <v>298.47334577244874</v>
      </c>
      <c r="BY350" s="755">
        <f t="shared" si="329"/>
        <v>1.3973471244028498E-2</v>
      </c>
      <c r="BZ350" s="805">
        <f t="shared" ca="1" si="327"/>
        <v>91.472918149368709</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7.3652792202131296</v>
      </c>
      <c r="BE351" s="808">
        <f t="shared" si="284"/>
        <v>22.877813679133123</v>
      </c>
      <c r="BF351" s="808">
        <f t="shared" si="285"/>
        <v>0</v>
      </c>
      <c r="BG351" s="829">
        <f t="shared" si="286"/>
        <v>29.074963196700363</v>
      </c>
      <c r="BH351" s="829">
        <f t="shared" si="287"/>
        <v>12.362153420551683</v>
      </c>
      <c r="BI351" s="829">
        <f t="shared" si="288"/>
        <v>0</v>
      </c>
      <c r="BJ351" s="829">
        <f t="shared" si="289"/>
        <v>1.3440544863351076</v>
      </c>
      <c r="BK351" s="829">
        <f t="shared" si="290"/>
        <v>4.7744009244717605</v>
      </c>
      <c r="BL351" s="810">
        <f t="shared" si="291"/>
        <v>20.270675156357235</v>
      </c>
      <c r="BM351" s="810">
        <f t="shared" si="292"/>
        <v>9.4569882127099714</v>
      </c>
      <c r="BN351" s="810">
        <f t="shared" si="293"/>
        <v>3.5005602259767765</v>
      </c>
      <c r="BO351" s="810">
        <f t="shared" si="294"/>
        <v>0</v>
      </c>
      <c r="BP351" s="810">
        <f t="shared" si="295"/>
        <v>5.9662653641325409</v>
      </c>
      <c r="BQ351" s="830">
        <f t="shared" si="296"/>
        <v>1.624713879124684</v>
      </c>
      <c r="BR351" s="830">
        <f t="shared" si="297"/>
        <v>5.6057403346970274</v>
      </c>
      <c r="BS351" s="830">
        <f t="shared" si="298"/>
        <v>5.2043312838401405</v>
      </c>
      <c r="BT351" s="810">
        <f t="shared" si="299"/>
        <v>0.68871599489313284</v>
      </c>
      <c r="BU351" s="810">
        <f t="shared" si="300"/>
        <v>1.623406592732912</v>
      </c>
      <c r="BV351" s="810">
        <f t="shared" si="301"/>
        <v>1.1026313382758881</v>
      </c>
      <c r="BW351" s="830">
        <f t="shared" si="302"/>
        <v>0.70791399245856246</v>
      </c>
      <c r="BX351" s="816">
        <f t="shared" si="303"/>
        <v>133.55060730260405</v>
      </c>
      <c r="BY351" s="755">
        <f t="shared" si="329"/>
        <v>6.25236925573989E-3</v>
      </c>
      <c r="BZ351" s="805">
        <f t="shared" ca="1" si="327"/>
        <v>102.04855931432266</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666.73545240671547</v>
      </c>
      <c r="BE353" s="808">
        <f t="shared" si="284"/>
        <v>2057.4647678255301</v>
      </c>
      <c r="BF353" s="808">
        <f t="shared" si="285"/>
        <v>0</v>
      </c>
      <c r="BG353" s="829">
        <f t="shared" si="286"/>
        <v>1899.8003641928201</v>
      </c>
      <c r="BH353" s="829">
        <f t="shared" si="287"/>
        <v>789.90031663251261</v>
      </c>
      <c r="BI353" s="829">
        <f t="shared" si="288"/>
        <v>0</v>
      </c>
      <c r="BJ353" s="829">
        <f t="shared" si="289"/>
        <v>74.603831631168063</v>
      </c>
      <c r="BK353" s="829">
        <f t="shared" si="290"/>
        <v>296.61585492238663</v>
      </c>
      <c r="BL353" s="810">
        <f t="shared" si="291"/>
        <v>1528.2192792514841</v>
      </c>
      <c r="BM353" s="810">
        <f t="shared" si="292"/>
        <v>713.74523647481396</v>
      </c>
      <c r="BN353" s="810">
        <f t="shared" si="293"/>
        <v>255.98457848252821</v>
      </c>
      <c r="BO353" s="810">
        <f t="shared" si="294"/>
        <v>0</v>
      </c>
      <c r="BP353" s="810">
        <f t="shared" si="295"/>
        <v>394.51740919071995</v>
      </c>
      <c r="BQ353" s="830">
        <f t="shared" si="296"/>
        <v>111.90579382842526</v>
      </c>
      <c r="BR353" s="830">
        <f t="shared" si="297"/>
        <v>531.48993322522574</v>
      </c>
      <c r="BS353" s="830">
        <f t="shared" si="298"/>
        <v>458.59617849021754</v>
      </c>
      <c r="BT353" s="810">
        <f t="shared" si="299"/>
        <v>88.240675784148991</v>
      </c>
      <c r="BU353" s="810">
        <f t="shared" si="300"/>
        <v>233.81568546570062</v>
      </c>
      <c r="BV353" s="810">
        <f t="shared" si="301"/>
        <v>164.86482159080418</v>
      </c>
      <c r="BW353" s="830">
        <f t="shared" si="302"/>
        <v>59.3972333230099</v>
      </c>
      <c r="BX353" s="816">
        <f t="shared" si="303"/>
        <v>10325.897412718212</v>
      </c>
      <c r="BY353" s="755">
        <f t="shared" si="329"/>
        <v>0.4834221635167702</v>
      </c>
      <c r="BZ353" s="805">
        <f t="shared" ca="1" si="327"/>
        <v>98.720213420078323</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1203.7639412544418</v>
      </c>
      <c r="BE354" s="808">
        <f t="shared" si="284"/>
        <v>3717.3033395640064</v>
      </c>
      <c r="BF354" s="808">
        <f t="shared" si="285"/>
        <v>0</v>
      </c>
      <c r="BG354" s="829">
        <f t="shared" si="286"/>
        <v>3195.2307346846642</v>
      </c>
      <c r="BH354" s="829">
        <f t="shared" si="287"/>
        <v>1316.8628821833395</v>
      </c>
      <c r="BI354" s="829">
        <f t="shared" si="288"/>
        <v>0</v>
      </c>
      <c r="BJ354" s="829">
        <f t="shared" si="289"/>
        <v>128.86411376254705</v>
      </c>
      <c r="BK354" s="829">
        <f t="shared" si="290"/>
        <v>528.82473788260984</v>
      </c>
      <c r="BL354" s="810">
        <f t="shared" si="291"/>
        <v>2411.7474506411686</v>
      </c>
      <c r="BM354" s="810">
        <f t="shared" si="292"/>
        <v>1111.729031644013</v>
      </c>
      <c r="BN354" s="810">
        <f t="shared" si="293"/>
        <v>405.36242834350622</v>
      </c>
      <c r="BO354" s="810">
        <f t="shared" si="294"/>
        <v>0</v>
      </c>
      <c r="BP354" s="810">
        <f t="shared" si="295"/>
        <v>610.72681161118817</v>
      </c>
      <c r="BQ354" s="830">
        <f t="shared" si="296"/>
        <v>179.37324393069454</v>
      </c>
      <c r="BR354" s="830">
        <f t="shared" si="297"/>
        <v>851.32969175314838</v>
      </c>
      <c r="BS354" s="830">
        <f t="shared" si="298"/>
        <v>688.78111421902508</v>
      </c>
      <c r="BT354" s="810">
        <f t="shared" si="299"/>
        <v>133.2285835998772</v>
      </c>
      <c r="BU354" s="810">
        <f t="shared" si="300"/>
        <v>338.15278982031555</v>
      </c>
      <c r="BV354" s="810">
        <f t="shared" si="301"/>
        <v>226.90439267017234</v>
      </c>
      <c r="BW354" s="830">
        <f t="shared" si="302"/>
        <v>87.36655723247425</v>
      </c>
      <c r="BX354" s="816">
        <f t="shared" si="303"/>
        <v>17135.551844797192</v>
      </c>
      <c r="BY354" s="755">
        <f t="shared" si="329"/>
        <v>0.80222620996241534</v>
      </c>
      <c r="BZ354" s="805">
        <f t="shared" ca="1" si="327"/>
        <v>100.81499766298825</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1156.6306278899046</v>
      </c>
      <c r="BE355" s="808">
        <f t="shared" si="284"/>
        <v>3589.0315934869045</v>
      </c>
      <c r="BF355" s="808">
        <f t="shared" si="285"/>
        <v>0</v>
      </c>
      <c r="BG355" s="829">
        <f t="shared" si="286"/>
        <v>3075.6221107949746</v>
      </c>
      <c r="BH355" s="829">
        <f t="shared" si="287"/>
        <v>1343.1665578944912</v>
      </c>
      <c r="BI355" s="829">
        <f t="shared" si="288"/>
        <v>0</v>
      </c>
      <c r="BJ355" s="829">
        <f t="shared" si="289"/>
        <v>131.23054436050148</v>
      </c>
      <c r="BK355" s="829">
        <f t="shared" si="290"/>
        <v>518.38383945067653</v>
      </c>
      <c r="BL355" s="810">
        <f t="shared" si="291"/>
        <v>2386.7518172074492</v>
      </c>
      <c r="BM355" s="810">
        <f t="shared" si="292"/>
        <v>1147.5503224798913</v>
      </c>
      <c r="BN355" s="810">
        <f t="shared" si="293"/>
        <v>426.95620520638596</v>
      </c>
      <c r="BO355" s="810">
        <f t="shared" si="294"/>
        <v>0</v>
      </c>
      <c r="BP355" s="810">
        <f t="shared" si="295"/>
        <v>631.01982200294697</v>
      </c>
      <c r="BQ355" s="830">
        <f t="shared" si="296"/>
        <v>185.28251763542059</v>
      </c>
      <c r="BR355" s="830">
        <f t="shared" si="297"/>
        <v>931.19972039155607</v>
      </c>
      <c r="BS355" s="830">
        <f t="shared" si="298"/>
        <v>754.21840317406077</v>
      </c>
      <c r="BT355" s="810">
        <f t="shared" si="299"/>
        <v>148.43196627692419</v>
      </c>
      <c r="BU355" s="810">
        <f t="shared" si="300"/>
        <v>365.12518106459538</v>
      </c>
      <c r="BV355" s="810">
        <f t="shared" si="301"/>
        <v>257.09373473254004</v>
      </c>
      <c r="BW355" s="830">
        <f t="shared" si="302"/>
        <v>92.707091380243085</v>
      </c>
      <c r="BX355" s="816">
        <f t="shared" si="303"/>
        <v>17140.402055429469</v>
      </c>
      <c r="BY355" s="755">
        <f t="shared" si="329"/>
        <v>0.80245327974857061</v>
      </c>
      <c r="BZ355" s="805">
        <f t="shared" ca="1" si="327"/>
        <v>98.746569157452257</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896.53959522694981</v>
      </c>
      <c r="BE356" s="808">
        <f t="shared" si="284"/>
        <v>2569.7105238192476</v>
      </c>
      <c r="BF356" s="808">
        <f t="shared" si="285"/>
        <v>0</v>
      </c>
      <c r="BG356" s="829">
        <f t="shared" si="286"/>
        <v>2188.8200058952416</v>
      </c>
      <c r="BH356" s="829">
        <f t="shared" si="287"/>
        <v>876.60253604321451</v>
      </c>
      <c r="BI356" s="829">
        <f t="shared" si="288"/>
        <v>0</v>
      </c>
      <c r="BJ356" s="829">
        <f t="shared" si="289"/>
        <v>88.881515392324161</v>
      </c>
      <c r="BK356" s="829">
        <f t="shared" si="290"/>
        <v>349.57826905900657</v>
      </c>
      <c r="BL356" s="810">
        <f t="shared" si="291"/>
        <v>1660.3011227333457</v>
      </c>
      <c r="BM356" s="810">
        <f t="shared" si="292"/>
        <v>745.26082381283948</v>
      </c>
      <c r="BN356" s="810">
        <f t="shared" si="293"/>
        <v>263.57805853871838</v>
      </c>
      <c r="BO356" s="810">
        <f t="shared" si="294"/>
        <v>0</v>
      </c>
      <c r="BP356" s="810">
        <f t="shared" si="295"/>
        <v>396.48119739485821</v>
      </c>
      <c r="BQ356" s="830">
        <f t="shared" si="296"/>
        <v>116.25385579260508</v>
      </c>
      <c r="BR356" s="830">
        <f t="shared" si="297"/>
        <v>494.15385755990286</v>
      </c>
      <c r="BS356" s="830">
        <f t="shared" si="298"/>
        <v>429.03082667934353</v>
      </c>
      <c r="BT356" s="810">
        <f t="shared" si="299"/>
        <v>80.586403818240498</v>
      </c>
      <c r="BU356" s="810">
        <f t="shared" si="300"/>
        <v>224.66344837272098</v>
      </c>
      <c r="BV356" s="810">
        <f t="shared" si="301"/>
        <v>157.00502432166235</v>
      </c>
      <c r="BW356" s="830">
        <f t="shared" si="302"/>
        <v>64.454897064426405</v>
      </c>
      <c r="BX356" s="816">
        <f t="shared" si="303"/>
        <v>11601.901961524649</v>
      </c>
      <c r="BY356" s="755">
        <f t="shared" si="329"/>
        <v>0.5431602041912289</v>
      </c>
      <c r="BZ356" s="805">
        <f t="shared" ca="1" si="327"/>
        <v>102.70346566348994</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188.3838286810394</v>
      </c>
      <c r="BE357" s="808">
        <f t="shared" si="284"/>
        <v>529.12808469550259</v>
      </c>
      <c r="BF357" s="808">
        <f t="shared" si="285"/>
        <v>0</v>
      </c>
      <c r="BG357" s="829">
        <f t="shared" si="286"/>
        <v>420.01756942840439</v>
      </c>
      <c r="BH357" s="829">
        <f t="shared" si="287"/>
        <v>181.96163539174131</v>
      </c>
      <c r="BI357" s="829">
        <f t="shared" si="288"/>
        <v>0</v>
      </c>
      <c r="BJ357" s="829">
        <f t="shared" si="289"/>
        <v>26.102901888320698</v>
      </c>
      <c r="BK357" s="829">
        <f t="shared" si="290"/>
        <v>76.923515251023773</v>
      </c>
      <c r="BL357" s="810">
        <f t="shared" si="291"/>
        <v>315.61742956592161</v>
      </c>
      <c r="BM357" s="810">
        <f t="shared" si="292"/>
        <v>151.69807461577588</v>
      </c>
      <c r="BN357" s="810">
        <f t="shared" si="293"/>
        <v>63.875657586723996</v>
      </c>
      <c r="BO357" s="810">
        <f t="shared" si="294"/>
        <v>0</v>
      </c>
      <c r="BP357" s="810">
        <f t="shared" si="295"/>
        <v>80.17194107950094</v>
      </c>
      <c r="BQ357" s="830">
        <f t="shared" si="296"/>
        <v>37.58231130675815</v>
      </c>
      <c r="BR357" s="830">
        <f t="shared" si="297"/>
        <v>140.51608504268395</v>
      </c>
      <c r="BS357" s="830">
        <f t="shared" si="298"/>
        <v>120.83324454857731</v>
      </c>
      <c r="BT357" s="810">
        <f t="shared" si="299"/>
        <v>25.38259683913061</v>
      </c>
      <c r="BU357" s="810">
        <f t="shared" si="300"/>
        <v>56.288098721582891</v>
      </c>
      <c r="BV357" s="810">
        <f t="shared" si="301"/>
        <v>42.778980462021678</v>
      </c>
      <c r="BW357" s="830">
        <f t="shared" si="302"/>
        <v>26.085130762865887</v>
      </c>
      <c r="BX357" s="816">
        <f t="shared" si="303"/>
        <v>2483.3470858675751</v>
      </c>
      <c r="BY357" s="755">
        <f t="shared" si="329"/>
        <v>0.11626156769042954</v>
      </c>
      <c r="BZ357" s="805">
        <f t="shared" ca="1" si="327"/>
        <v>95.027941696226321</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188.51484031809014</v>
      </c>
      <c r="BE358" s="808">
        <f t="shared" si="284"/>
        <v>584.83337141664435</v>
      </c>
      <c r="BF358" s="808">
        <f t="shared" si="285"/>
        <v>0</v>
      </c>
      <c r="BG358" s="829">
        <f t="shared" si="286"/>
        <v>482.70527163410605</v>
      </c>
      <c r="BH358" s="829">
        <f t="shared" si="287"/>
        <v>196.64356355691268</v>
      </c>
      <c r="BI358" s="829">
        <f t="shared" si="288"/>
        <v>0</v>
      </c>
      <c r="BJ358" s="829">
        <f t="shared" si="289"/>
        <v>18.683131550610366</v>
      </c>
      <c r="BK358" s="829">
        <f t="shared" si="290"/>
        <v>73.622377709756805</v>
      </c>
      <c r="BL358" s="810">
        <f t="shared" si="291"/>
        <v>392.7269800060256</v>
      </c>
      <c r="BM358" s="810">
        <f t="shared" si="292"/>
        <v>167.77329199526369</v>
      </c>
      <c r="BN358" s="810">
        <f t="shared" si="293"/>
        <v>60.652836318580832</v>
      </c>
      <c r="BO358" s="810">
        <f t="shared" si="294"/>
        <v>0</v>
      </c>
      <c r="BP358" s="810">
        <f t="shared" si="295"/>
        <v>88.983448713076612</v>
      </c>
      <c r="BQ358" s="830">
        <f t="shared" si="296"/>
        <v>24.879356441998091</v>
      </c>
      <c r="BR358" s="830">
        <f t="shared" si="297"/>
        <v>113.47553258915006</v>
      </c>
      <c r="BS358" s="830">
        <f t="shared" si="298"/>
        <v>100.56264706211955</v>
      </c>
      <c r="BT358" s="810">
        <f t="shared" si="299"/>
        <v>19.159074098630398</v>
      </c>
      <c r="BU358" s="810">
        <f t="shared" si="300"/>
        <v>53.491236220689643</v>
      </c>
      <c r="BV358" s="810">
        <f t="shared" si="301"/>
        <v>36.330171335337297</v>
      </c>
      <c r="BW358" s="830">
        <f t="shared" si="302"/>
        <v>15.011306476493935</v>
      </c>
      <c r="BX358" s="816">
        <f t="shared" si="303"/>
        <v>2618.0484374434859</v>
      </c>
      <c r="BY358" s="755">
        <f t="shared" si="329"/>
        <v>0.12256781074173623</v>
      </c>
      <c r="BZ358" s="805">
        <f t="shared" ca="1" si="327"/>
        <v>102.30635612234123</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177.73605922895439</v>
      </c>
      <c r="BE360" s="808">
        <f t="shared" si="284"/>
        <v>549.12194602173906</v>
      </c>
      <c r="BF360" s="808">
        <f t="shared" si="285"/>
        <v>0</v>
      </c>
      <c r="BG360" s="829">
        <f t="shared" si="286"/>
        <v>544.09421758636165</v>
      </c>
      <c r="BH360" s="829">
        <f t="shared" si="287"/>
        <v>224.29018415096996</v>
      </c>
      <c r="BI360" s="829">
        <f t="shared" si="288"/>
        <v>0</v>
      </c>
      <c r="BJ360" s="829">
        <f t="shared" si="289"/>
        <v>18.109595140916532</v>
      </c>
      <c r="BK360" s="829">
        <f t="shared" si="290"/>
        <v>73.000075025820152</v>
      </c>
      <c r="BL360" s="810">
        <f t="shared" si="291"/>
        <v>414.07082721782621</v>
      </c>
      <c r="BM360" s="810">
        <f t="shared" si="292"/>
        <v>212.02498297473363</v>
      </c>
      <c r="BN360" s="810">
        <f t="shared" si="293"/>
        <v>65.083914332677693</v>
      </c>
      <c r="BO360" s="810">
        <f t="shared" si="294"/>
        <v>0</v>
      </c>
      <c r="BP360" s="810">
        <f t="shared" si="295"/>
        <v>104.33445434959184</v>
      </c>
      <c r="BQ360" s="830">
        <f t="shared" si="296"/>
        <v>25.82970973185337</v>
      </c>
      <c r="BR360" s="830">
        <f t="shared" si="297"/>
        <v>115.34041693900251</v>
      </c>
      <c r="BS360" s="830">
        <f t="shared" si="298"/>
        <v>113.66841716726593</v>
      </c>
      <c r="BT360" s="810">
        <f t="shared" si="299"/>
        <v>19.542397866346608</v>
      </c>
      <c r="BU360" s="810">
        <f t="shared" si="300"/>
        <v>65.86058731610747</v>
      </c>
      <c r="BV360" s="810">
        <f t="shared" si="301"/>
        <v>38.221046976231925</v>
      </c>
      <c r="BW360" s="830">
        <f t="shared" si="302"/>
        <v>18.204810787394003</v>
      </c>
      <c r="BX360" s="816">
        <f t="shared" si="303"/>
        <v>2778.5336428137921</v>
      </c>
      <c r="BY360" s="755">
        <f t="shared" si="329"/>
        <v>0.13008116305308015</v>
      </c>
      <c r="BZ360" s="805">
        <f t="shared" ca="1" si="327"/>
        <v>101.01022262069917</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860.29140956453159</v>
      </c>
      <c r="BE361" s="808">
        <f t="shared" si="284"/>
        <v>2657.4362639760179</v>
      </c>
      <c r="BF361" s="808">
        <f t="shared" si="285"/>
        <v>0</v>
      </c>
      <c r="BG361" s="829">
        <f t="shared" si="286"/>
        <v>2222.3951025681831</v>
      </c>
      <c r="BH361" s="829">
        <f t="shared" si="287"/>
        <v>896.83396045617837</v>
      </c>
      <c r="BI361" s="829">
        <f t="shared" si="288"/>
        <v>0</v>
      </c>
      <c r="BJ361" s="829">
        <f t="shared" si="289"/>
        <v>87.969932443567728</v>
      </c>
      <c r="BK361" s="829">
        <f t="shared" si="290"/>
        <v>358.84346178667175</v>
      </c>
      <c r="BL361" s="810">
        <f t="shared" si="291"/>
        <v>1619.6118907405005</v>
      </c>
      <c r="BM361" s="810">
        <f t="shared" si="292"/>
        <v>725.02147736346126</v>
      </c>
      <c r="BN361" s="810">
        <f t="shared" si="293"/>
        <v>252.97073443150563</v>
      </c>
      <c r="BO361" s="810">
        <f t="shared" si="294"/>
        <v>0</v>
      </c>
      <c r="BP361" s="810">
        <f t="shared" si="295"/>
        <v>400.52711883989127</v>
      </c>
      <c r="BQ361" s="830">
        <f t="shared" si="296"/>
        <v>113.94518071674575</v>
      </c>
      <c r="BR361" s="830">
        <f t="shared" si="297"/>
        <v>478.41265125539866</v>
      </c>
      <c r="BS361" s="830">
        <f t="shared" si="298"/>
        <v>411.99808576446088</v>
      </c>
      <c r="BT361" s="810">
        <f t="shared" si="299"/>
        <v>69.592959660460366</v>
      </c>
      <c r="BU361" s="810">
        <f t="shared" si="300"/>
        <v>196.21360851931271</v>
      </c>
      <c r="BV361" s="810">
        <f t="shared" si="301"/>
        <v>127.33166939694506</v>
      </c>
      <c r="BW361" s="830">
        <f t="shared" si="302"/>
        <v>58.168387581011118</v>
      </c>
      <c r="BX361" s="816">
        <f t="shared" si="303"/>
        <v>11537.563895064841</v>
      </c>
      <c r="BY361" s="755">
        <f t="shared" si="329"/>
        <v>0.54014812242812926</v>
      </c>
      <c r="BZ361" s="805">
        <f t="shared" ca="1" si="327"/>
        <v>104.03874912040064</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800.09657540045089</v>
      </c>
      <c r="BE362" s="808">
        <f t="shared" si="284"/>
        <v>2444.6856914882092</v>
      </c>
      <c r="BF362" s="808">
        <f t="shared" si="285"/>
        <v>0</v>
      </c>
      <c r="BG362" s="829">
        <f t="shared" si="286"/>
        <v>2060.8061476587995</v>
      </c>
      <c r="BH362" s="829">
        <f t="shared" si="287"/>
        <v>859.01761739807148</v>
      </c>
      <c r="BI362" s="829">
        <f t="shared" si="288"/>
        <v>0</v>
      </c>
      <c r="BJ362" s="829">
        <f t="shared" si="289"/>
        <v>88.314126850609071</v>
      </c>
      <c r="BK362" s="829">
        <f t="shared" si="290"/>
        <v>341.9321467732081</v>
      </c>
      <c r="BL362" s="810">
        <f t="shared" si="291"/>
        <v>1503.3162755716555</v>
      </c>
      <c r="BM362" s="810">
        <f t="shared" si="292"/>
        <v>703.57417291891318</v>
      </c>
      <c r="BN362" s="810">
        <f t="shared" si="293"/>
        <v>250.74631454918827</v>
      </c>
      <c r="BO362" s="810">
        <f t="shared" si="294"/>
        <v>0</v>
      </c>
      <c r="BP362" s="810">
        <f t="shared" si="295"/>
        <v>386.29920387842242</v>
      </c>
      <c r="BQ362" s="830">
        <f t="shared" si="296"/>
        <v>115.9458895158229</v>
      </c>
      <c r="BR362" s="830">
        <f t="shared" si="297"/>
        <v>470.82974994247104</v>
      </c>
      <c r="BS362" s="830">
        <f t="shared" si="298"/>
        <v>422.86141908261391</v>
      </c>
      <c r="BT362" s="810">
        <f t="shared" si="299"/>
        <v>73.067501959349045</v>
      </c>
      <c r="BU362" s="810">
        <f t="shared" si="300"/>
        <v>193.0910289779348</v>
      </c>
      <c r="BV362" s="810">
        <f t="shared" si="301"/>
        <v>125.34321163108442</v>
      </c>
      <c r="BW362" s="830">
        <f t="shared" si="302"/>
        <v>64.424895962620369</v>
      </c>
      <c r="BX362" s="816">
        <f t="shared" si="303"/>
        <v>10904.351969559424</v>
      </c>
      <c r="BY362" s="755">
        <f t="shared" si="329"/>
        <v>0.51050336936139629</v>
      </c>
      <c r="BZ362" s="805">
        <f t="shared" ca="1" si="327"/>
        <v>102.22885258595549</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522.25834266854974</v>
      </c>
      <c r="BE363" s="808">
        <f t="shared" si="284"/>
        <v>1550.7452926254568</v>
      </c>
      <c r="BF363" s="808">
        <f t="shared" si="285"/>
        <v>0</v>
      </c>
      <c r="BG363" s="829">
        <f t="shared" si="286"/>
        <v>1244.244064931705</v>
      </c>
      <c r="BH363" s="829">
        <f t="shared" si="287"/>
        <v>458.94154389279782</v>
      </c>
      <c r="BI363" s="829">
        <f t="shared" si="288"/>
        <v>0</v>
      </c>
      <c r="BJ363" s="829">
        <f t="shared" si="289"/>
        <v>40.501523738213187</v>
      </c>
      <c r="BK363" s="829">
        <f t="shared" si="290"/>
        <v>175.01417590756165</v>
      </c>
      <c r="BL363" s="810">
        <f t="shared" si="291"/>
        <v>870.12625319426957</v>
      </c>
      <c r="BM363" s="810">
        <f t="shared" si="292"/>
        <v>348.9581049592681</v>
      </c>
      <c r="BN363" s="810">
        <f t="shared" si="293"/>
        <v>105.04960687873962</v>
      </c>
      <c r="BO363" s="810">
        <f t="shared" si="294"/>
        <v>0</v>
      </c>
      <c r="BP363" s="810">
        <f t="shared" si="295"/>
        <v>189.93042193007344</v>
      </c>
      <c r="BQ363" s="830">
        <f t="shared" si="296"/>
        <v>43.522212608151833</v>
      </c>
      <c r="BR363" s="830">
        <f t="shared" si="297"/>
        <v>173.861137659912</v>
      </c>
      <c r="BS363" s="830">
        <f t="shared" si="298"/>
        <v>155.4966861996318</v>
      </c>
      <c r="BT363" s="810">
        <f t="shared" si="299"/>
        <v>23.044614119487665</v>
      </c>
      <c r="BU363" s="810">
        <f t="shared" si="300"/>
        <v>81.456154166395621</v>
      </c>
      <c r="BV363" s="810">
        <f t="shared" si="301"/>
        <v>52.823292189143004</v>
      </c>
      <c r="BW363" s="830">
        <f t="shared" si="302"/>
        <v>25.556199013842114</v>
      </c>
      <c r="BX363" s="816">
        <f t="shared" si="303"/>
        <v>6061.5296266831992</v>
      </c>
      <c r="BY363" s="755">
        <f t="shared" si="329"/>
        <v>0.28377947690464417</v>
      </c>
      <c r="BZ363" s="805">
        <f t="shared" ca="1" si="327"/>
        <v>111.14702951791635</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181.94005104195264</v>
      </c>
      <c r="BE364" s="808">
        <f t="shared" si="284"/>
        <v>421.05995307174425</v>
      </c>
      <c r="BF364" s="808">
        <f t="shared" si="285"/>
        <v>0</v>
      </c>
      <c r="BG364" s="829">
        <f t="shared" si="286"/>
        <v>372.83217488965892</v>
      </c>
      <c r="BH364" s="829">
        <f t="shared" si="287"/>
        <v>156.15997921666158</v>
      </c>
      <c r="BI364" s="829">
        <f t="shared" si="288"/>
        <v>0</v>
      </c>
      <c r="BJ364" s="829">
        <f t="shared" si="289"/>
        <v>21.415063259076309</v>
      </c>
      <c r="BK364" s="829">
        <f t="shared" si="290"/>
        <v>60.368653380017975</v>
      </c>
      <c r="BL364" s="810">
        <f t="shared" si="291"/>
        <v>273.769725271943</v>
      </c>
      <c r="BM364" s="810">
        <f t="shared" si="292"/>
        <v>126.15883449942677</v>
      </c>
      <c r="BN364" s="810">
        <f t="shared" si="293"/>
        <v>49.94042416422387</v>
      </c>
      <c r="BO364" s="810">
        <f t="shared" si="294"/>
        <v>0</v>
      </c>
      <c r="BP364" s="810">
        <f t="shared" si="295"/>
        <v>72.240835049484915</v>
      </c>
      <c r="BQ364" s="830">
        <f t="shared" si="296"/>
        <v>30.818742919042947</v>
      </c>
      <c r="BR364" s="830">
        <f t="shared" si="297"/>
        <v>88.777207555103359</v>
      </c>
      <c r="BS364" s="830">
        <f t="shared" si="298"/>
        <v>91.822891219354787</v>
      </c>
      <c r="BT364" s="810">
        <f t="shared" si="299"/>
        <v>20.403218885276655</v>
      </c>
      <c r="BU364" s="810">
        <f t="shared" si="300"/>
        <v>51.079019863841872</v>
      </c>
      <c r="BV364" s="810">
        <f t="shared" si="301"/>
        <v>36.669670101645821</v>
      </c>
      <c r="BW364" s="830">
        <f t="shared" si="302"/>
        <v>30.914133799267155</v>
      </c>
      <c r="BX364" s="816">
        <f t="shared" si="303"/>
        <v>2086.3705781877234</v>
      </c>
      <c r="BY364" s="755">
        <f t="shared" si="329"/>
        <v>9.7676525196054464E-2</v>
      </c>
      <c r="BZ364" s="805">
        <f t="shared" ca="1" si="327"/>
        <v>96.393963540832004</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114.46029017973102</v>
      </c>
      <c r="BE365" s="808">
        <f t="shared" si="284"/>
        <v>279.95833253311145</v>
      </c>
      <c r="BF365" s="808">
        <f t="shared" si="285"/>
        <v>0</v>
      </c>
      <c r="BG365" s="829">
        <f t="shared" si="286"/>
        <v>239.19102022529475</v>
      </c>
      <c r="BH365" s="829">
        <f t="shared" si="287"/>
        <v>89.609100935700468</v>
      </c>
      <c r="BI365" s="829">
        <f t="shared" si="288"/>
        <v>0</v>
      </c>
      <c r="BJ365" s="829">
        <f t="shared" si="289"/>
        <v>7.8834662701504863</v>
      </c>
      <c r="BK365" s="829">
        <f t="shared" si="290"/>
        <v>32.365185851937071</v>
      </c>
      <c r="BL365" s="810">
        <f t="shared" si="291"/>
        <v>177.97121567081876</v>
      </c>
      <c r="BM365" s="810">
        <f t="shared" si="292"/>
        <v>71.429612182071878</v>
      </c>
      <c r="BN365" s="810">
        <f t="shared" si="293"/>
        <v>21.951186147047697</v>
      </c>
      <c r="BO365" s="810">
        <f t="shared" si="294"/>
        <v>0</v>
      </c>
      <c r="BP365" s="810">
        <f t="shared" si="295"/>
        <v>42.051146611278462</v>
      </c>
      <c r="BQ365" s="830">
        <f t="shared" si="296"/>
        <v>9.9448273421729549</v>
      </c>
      <c r="BR365" s="830">
        <f t="shared" si="297"/>
        <v>38.867508839468115</v>
      </c>
      <c r="BS365" s="830">
        <f t="shared" si="298"/>
        <v>40.239585579386947</v>
      </c>
      <c r="BT365" s="810">
        <f t="shared" si="299"/>
        <v>7.4293049079164257</v>
      </c>
      <c r="BU365" s="810">
        <f t="shared" si="300"/>
        <v>21.118359789204238</v>
      </c>
      <c r="BV365" s="810">
        <f t="shared" si="301"/>
        <v>13.80507948560297</v>
      </c>
      <c r="BW365" s="830">
        <f t="shared" si="302"/>
        <v>9.994384016086288</v>
      </c>
      <c r="BX365" s="816">
        <f t="shared" si="303"/>
        <v>1218.2696065669804</v>
      </c>
      <c r="BY365" s="755">
        <f t="shared" si="329"/>
        <v>5.7035093940401703E-2</v>
      </c>
      <c r="BZ365" s="805">
        <f t="shared" ca="1" si="327"/>
        <v>106.48862059392444</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21.113581364657929</v>
      </c>
      <c r="BE367" s="808">
        <f t="shared" si="284"/>
        <v>78.625646648825068</v>
      </c>
      <c r="BF367" s="808">
        <f t="shared" si="285"/>
        <v>0</v>
      </c>
      <c r="BG367" s="829">
        <f t="shared" si="286"/>
        <v>69.234969196546245</v>
      </c>
      <c r="BH367" s="829">
        <f t="shared" si="287"/>
        <v>33.675243933344952</v>
      </c>
      <c r="BI367" s="829">
        <f t="shared" si="288"/>
        <v>0</v>
      </c>
      <c r="BJ367" s="829">
        <f t="shared" si="289"/>
        <v>4.7427576243376324</v>
      </c>
      <c r="BK367" s="829">
        <f t="shared" si="290"/>
        <v>10.03930696333364</v>
      </c>
      <c r="BL367" s="810">
        <f t="shared" si="291"/>
        <v>53.500013429093563</v>
      </c>
      <c r="BM367" s="810">
        <f t="shared" si="292"/>
        <v>31.833447194867535</v>
      </c>
      <c r="BN367" s="810">
        <f t="shared" si="293"/>
        <v>11.088304914413573</v>
      </c>
      <c r="BO367" s="810">
        <f t="shared" si="294"/>
        <v>0</v>
      </c>
      <c r="BP367" s="810">
        <f t="shared" si="295"/>
        <v>17.595702879863492</v>
      </c>
      <c r="BQ367" s="830">
        <f t="shared" si="296"/>
        <v>5.9041221884643917</v>
      </c>
      <c r="BR367" s="830">
        <f t="shared" si="297"/>
        <v>28.092451861057103</v>
      </c>
      <c r="BS367" s="830">
        <f t="shared" si="298"/>
        <v>23.274203527508583</v>
      </c>
      <c r="BT367" s="810">
        <f t="shared" si="299"/>
        <v>5.6588478577200236</v>
      </c>
      <c r="BU367" s="810">
        <f t="shared" si="300"/>
        <v>14.466424070932769</v>
      </c>
      <c r="BV367" s="810">
        <f t="shared" si="301"/>
        <v>9.9757381065633943</v>
      </c>
      <c r="BW367" s="830">
        <f t="shared" si="302"/>
        <v>6.5360699124386734</v>
      </c>
      <c r="BX367" s="816">
        <f t="shared" si="303"/>
        <v>425.35683167396854</v>
      </c>
      <c r="BY367" s="755">
        <f t="shared" si="329"/>
        <v>1.9913709348032237E-2</v>
      </c>
      <c r="BZ367" s="805">
        <f t="shared" ca="1" si="327"/>
        <v>89.415003079417957</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869.31174296784627</v>
      </c>
      <c r="BE368" s="808">
        <f t="shared" si="284"/>
        <v>2677.7389576785595</v>
      </c>
      <c r="BF368" s="808">
        <f t="shared" si="285"/>
        <v>0</v>
      </c>
      <c r="BG368" s="829">
        <f t="shared" si="286"/>
        <v>2212.9764045876414</v>
      </c>
      <c r="BH368" s="829">
        <f t="shared" si="287"/>
        <v>948.88891698542591</v>
      </c>
      <c r="BI368" s="829">
        <f t="shared" si="288"/>
        <v>0</v>
      </c>
      <c r="BJ368" s="829">
        <f t="shared" si="289"/>
        <v>94.167869611620532</v>
      </c>
      <c r="BK368" s="829">
        <f t="shared" si="290"/>
        <v>385.797683352749</v>
      </c>
      <c r="BL368" s="810">
        <f t="shared" si="291"/>
        <v>1685.8627155465433</v>
      </c>
      <c r="BM368" s="810">
        <f t="shared" si="292"/>
        <v>786.06348906625647</v>
      </c>
      <c r="BN368" s="810">
        <f t="shared" si="293"/>
        <v>289.68053049426993</v>
      </c>
      <c r="BO368" s="810">
        <f t="shared" si="294"/>
        <v>0</v>
      </c>
      <c r="BP368" s="810">
        <f t="shared" si="295"/>
        <v>430.1031469642042</v>
      </c>
      <c r="BQ368" s="830">
        <f t="shared" si="296"/>
        <v>128.04669326687534</v>
      </c>
      <c r="BR368" s="830">
        <f t="shared" si="297"/>
        <v>616.37708285264227</v>
      </c>
      <c r="BS368" s="830">
        <f t="shared" si="298"/>
        <v>492.70737798217812</v>
      </c>
      <c r="BT368" s="810">
        <f t="shared" si="299"/>
        <v>92.623897638970377</v>
      </c>
      <c r="BU368" s="810">
        <f t="shared" si="300"/>
        <v>237.34873769986157</v>
      </c>
      <c r="BV368" s="810">
        <f t="shared" si="301"/>
        <v>159.54088834666814</v>
      </c>
      <c r="BW368" s="830">
        <f t="shared" si="302"/>
        <v>55.408064819601535</v>
      </c>
      <c r="BX368" s="816">
        <f t="shared" si="303"/>
        <v>12162.644199861914</v>
      </c>
      <c r="BY368" s="755">
        <f t="shared" si="329"/>
        <v>0.56941218164147533</v>
      </c>
      <c r="BZ368" s="805">
        <f t="shared" ca="1" si="327"/>
        <v>100.84504459372914</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821.63249079128093</v>
      </c>
      <c r="BE369" s="808">
        <f t="shared" si="284"/>
        <v>2550.8315214954</v>
      </c>
      <c r="BF369" s="808">
        <f t="shared" si="285"/>
        <v>0</v>
      </c>
      <c r="BG369" s="829">
        <f t="shared" si="286"/>
        <v>2154.4221734077237</v>
      </c>
      <c r="BH369" s="829">
        <f t="shared" si="287"/>
        <v>970.95118036377789</v>
      </c>
      <c r="BI369" s="829">
        <f t="shared" si="288"/>
        <v>0</v>
      </c>
      <c r="BJ369" s="829">
        <f t="shared" si="289"/>
        <v>94.033999285218044</v>
      </c>
      <c r="BK369" s="829">
        <f t="shared" si="290"/>
        <v>376.68311527762256</v>
      </c>
      <c r="BL369" s="810">
        <f t="shared" si="291"/>
        <v>1680.3097022595455</v>
      </c>
      <c r="BM369" s="810">
        <f t="shared" si="292"/>
        <v>805.00349978386851</v>
      </c>
      <c r="BN369" s="810">
        <f t="shared" si="293"/>
        <v>303.92239840783867</v>
      </c>
      <c r="BO369" s="810">
        <f t="shared" si="294"/>
        <v>0</v>
      </c>
      <c r="BP369" s="810">
        <f t="shared" si="295"/>
        <v>444.95974038686404</v>
      </c>
      <c r="BQ369" s="830">
        <f t="shared" si="296"/>
        <v>129.62307218154243</v>
      </c>
      <c r="BR369" s="830">
        <f t="shared" si="297"/>
        <v>658.95283925001684</v>
      </c>
      <c r="BS369" s="830">
        <f t="shared" si="298"/>
        <v>540.01695759869199</v>
      </c>
      <c r="BT369" s="810">
        <f t="shared" si="299"/>
        <v>102.48895532770418</v>
      </c>
      <c r="BU369" s="810">
        <f t="shared" si="300"/>
        <v>261.22902274269779</v>
      </c>
      <c r="BV369" s="810">
        <f t="shared" si="301"/>
        <v>180.13797355427718</v>
      </c>
      <c r="BW369" s="830">
        <f t="shared" si="302"/>
        <v>57.208369689252876</v>
      </c>
      <c r="BX369" s="816">
        <f t="shared" si="303"/>
        <v>12132.407011803323</v>
      </c>
      <c r="BY369" s="755">
        <f t="shared" si="329"/>
        <v>0.56799658294959376</v>
      </c>
      <c r="BZ369" s="805">
        <f t="shared" ca="1" si="327"/>
        <v>98.969369777684918</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297.97789606466216</v>
      </c>
      <c r="BE370" s="808">
        <f t="shared" si="284"/>
        <v>837.53902820514622</v>
      </c>
      <c r="BF370" s="808">
        <f t="shared" si="285"/>
        <v>0</v>
      </c>
      <c r="BG370" s="829">
        <f t="shared" si="286"/>
        <v>742.80560517147512</v>
      </c>
      <c r="BH370" s="829">
        <f t="shared" si="287"/>
        <v>277.89735868584961</v>
      </c>
      <c r="BI370" s="829">
        <f t="shared" si="288"/>
        <v>0</v>
      </c>
      <c r="BJ370" s="829">
        <f t="shared" si="289"/>
        <v>24.571883825690797</v>
      </c>
      <c r="BK370" s="829">
        <f t="shared" si="290"/>
        <v>107.86690085220312</v>
      </c>
      <c r="BL370" s="810">
        <f t="shared" si="291"/>
        <v>569.31367445608282</v>
      </c>
      <c r="BM370" s="810">
        <f t="shared" si="292"/>
        <v>244.91131340328522</v>
      </c>
      <c r="BN370" s="810">
        <f t="shared" si="293"/>
        <v>75.821182284798539</v>
      </c>
      <c r="BO370" s="810">
        <f t="shared" si="294"/>
        <v>0</v>
      </c>
      <c r="BP370" s="810">
        <f t="shared" si="295"/>
        <v>131.19336944669806</v>
      </c>
      <c r="BQ370" s="830">
        <f t="shared" si="296"/>
        <v>30.183115117761982</v>
      </c>
      <c r="BR370" s="830">
        <f t="shared" si="297"/>
        <v>154.95982584542134</v>
      </c>
      <c r="BS370" s="830">
        <f t="shared" si="298"/>
        <v>126.99077797177191</v>
      </c>
      <c r="BT370" s="810">
        <f t="shared" si="299"/>
        <v>24.268609385467567</v>
      </c>
      <c r="BU370" s="810">
        <f t="shared" si="300"/>
        <v>71.643946589699652</v>
      </c>
      <c r="BV370" s="810">
        <f t="shared" si="301"/>
        <v>50.70945022229526</v>
      </c>
      <c r="BW370" s="830">
        <f t="shared" si="302"/>
        <v>17.114067142244576</v>
      </c>
      <c r="BX370" s="816">
        <f t="shared" si="303"/>
        <v>3785.7680046705536</v>
      </c>
      <c r="BY370" s="755">
        <f t="shared" si="329"/>
        <v>0.17723632980667386</v>
      </c>
      <c r="BZ370" s="805">
        <f t="shared" ca="1" si="327"/>
        <v>105.02802697094617</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32.2865080643762</v>
      </c>
      <c r="BE371" s="808">
        <f t="shared" si="284"/>
        <v>108.84811065095023</v>
      </c>
      <c r="BF371" s="808">
        <f t="shared" si="285"/>
        <v>0</v>
      </c>
      <c r="BG371" s="829">
        <f t="shared" si="286"/>
        <v>83.300060942453214</v>
      </c>
      <c r="BH371" s="829">
        <f t="shared" si="287"/>
        <v>36.804728368031633</v>
      </c>
      <c r="BI371" s="829">
        <f t="shared" si="288"/>
        <v>0</v>
      </c>
      <c r="BJ371" s="829">
        <f t="shared" si="289"/>
        <v>5.8760751720421709</v>
      </c>
      <c r="BK371" s="829">
        <f t="shared" si="290"/>
        <v>14.29249629133359</v>
      </c>
      <c r="BL371" s="810">
        <f t="shared" si="291"/>
        <v>58.626511978764086</v>
      </c>
      <c r="BM371" s="810">
        <f t="shared" si="292"/>
        <v>35.553818820135291</v>
      </c>
      <c r="BN371" s="810">
        <f t="shared" si="293"/>
        <v>13.608554137763152</v>
      </c>
      <c r="BO371" s="810">
        <f t="shared" si="294"/>
        <v>0</v>
      </c>
      <c r="BP371" s="810">
        <f t="shared" si="295"/>
        <v>15.073450689212368</v>
      </c>
      <c r="BQ371" s="830">
        <f t="shared" si="296"/>
        <v>9.2904888942195818</v>
      </c>
      <c r="BR371" s="830">
        <f t="shared" si="297"/>
        <v>30.180958866894152</v>
      </c>
      <c r="BS371" s="830">
        <f t="shared" si="298"/>
        <v>27.904982194279878</v>
      </c>
      <c r="BT371" s="810">
        <f t="shared" si="299"/>
        <v>6.4371881132932032</v>
      </c>
      <c r="BU371" s="810">
        <f t="shared" si="300"/>
        <v>16.013526532161524</v>
      </c>
      <c r="BV371" s="810">
        <f t="shared" si="301"/>
        <v>11.042587032155728</v>
      </c>
      <c r="BW371" s="830">
        <f t="shared" si="302"/>
        <v>5.3627174167151983</v>
      </c>
      <c r="BX371" s="816">
        <f t="shared" si="303"/>
        <v>510.5027641647813</v>
      </c>
      <c r="BY371" s="755">
        <f t="shared" si="329"/>
        <v>2.3899942142545941E-2</v>
      </c>
      <c r="BZ371" s="805">
        <f t="shared" ca="1" si="327"/>
        <v>90.687723509853967</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1433.6944019070513</v>
      </c>
      <c r="BE374" s="808">
        <f t="shared" si="284"/>
        <v>4390.5910328675309</v>
      </c>
      <c r="BF374" s="808">
        <f t="shared" si="285"/>
        <v>0</v>
      </c>
      <c r="BG374" s="829">
        <f t="shared" si="286"/>
        <v>3842.6955859952313</v>
      </c>
      <c r="BH374" s="829">
        <f t="shared" si="287"/>
        <v>1596.9768528178004</v>
      </c>
      <c r="BI374" s="829">
        <f t="shared" si="288"/>
        <v>0</v>
      </c>
      <c r="BJ374" s="829">
        <f t="shared" si="289"/>
        <v>150.83818724608722</v>
      </c>
      <c r="BK374" s="829">
        <f t="shared" si="290"/>
        <v>617.76285094539946</v>
      </c>
      <c r="BL374" s="810">
        <f t="shared" si="291"/>
        <v>2943.7109541907585</v>
      </c>
      <c r="BM374" s="810">
        <f t="shared" si="292"/>
        <v>1368.1199196841285</v>
      </c>
      <c r="BN374" s="810">
        <f t="shared" si="293"/>
        <v>493.65660984052914</v>
      </c>
      <c r="BO374" s="810">
        <f t="shared" si="294"/>
        <v>0</v>
      </c>
      <c r="BP374" s="810">
        <f t="shared" si="295"/>
        <v>752.2749384345102</v>
      </c>
      <c r="BQ374" s="830">
        <f t="shared" si="296"/>
        <v>212.28911363322575</v>
      </c>
      <c r="BR374" s="830">
        <f t="shared" si="297"/>
        <v>1052.5010893820036</v>
      </c>
      <c r="BS374" s="830">
        <f t="shared" si="298"/>
        <v>866.06241663608398</v>
      </c>
      <c r="BT374" s="810">
        <f t="shared" si="299"/>
        <v>170.34621130181495</v>
      </c>
      <c r="BU374" s="810">
        <f t="shared" si="300"/>
        <v>426.00603177143233</v>
      </c>
      <c r="BV374" s="810">
        <f t="shared" si="301"/>
        <v>296.52839770967046</v>
      </c>
      <c r="BW374" s="830">
        <f t="shared" si="302"/>
        <v>110.9607718197356</v>
      </c>
      <c r="BX374" s="816">
        <f t="shared" si="303"/>
        <v>20725.01536618299</v>
      </c>
      <c r="BY374" s="755">
        <f t="shared" si="329"/>
        <v>0.9702722549711138</v>
      </c>
      <c r="BZ374" s="805">
        <f t="shared" ca="1" si="327"/>
        <v>100.10074867428007</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28.819424769602154</v>
      </c>
      <c r="BE375" s="808">
        <f t="shared" si="284"/>
        <v>58.516900749912303</v>
      </c>
      <c r="BF375" s="808">
        <f t="shared" si="285"/>
        <v>0</v>
      </c>
      <c r="BG375" s="829">
        <f t="shared" si="286"/>
        <v>76.411556490619233</v>
      </c>
      <c r="BH375" s="829">
        <f t="shared" si="287"/>
        <v>28.962023054887769</v>
      </c>
      <c r="BI375" s="829">
        <f t="shared" si="288"/>
        <v>0</v>
      </c>
      <c r="BJ375" s="829">
        <f t="shared" si="289"/>
        <v>1.7686458803166865</v>
      </c>
      <c r="BK375" s="829">
        <f t="shared" si="290"/>
        <v>10.191993684986672</v>
      </c>
      <c r="BL375" s="810">
        <f t="shared" si="291"/>
        <v>73.85558109584673</v>
      </c>
      <c r="BM375" s="810">
        <f t="shared" si="292"/>
        <v>36.596139245864286</v>
      </c>
      <c r="BN375" s="810">
        <f t="shared" si="293"/>
        <v>11.360316860709505</v>
      </c>
      <c r="BO375" s="810">
        <f t="shared" si="294"/>
        <v>0</v>
      </c>
      <c r="BP375" s="810">
        <f t="shared" si="295"/>
        <v>22.905689173141578</v>
      </c>
      <c r="BQ375" s="830">
        <f t="shared" si="296"/>
        <v>1.721753269033133</v>
      </c>
      <c r="BR375" s="830">
        <f t="shared" si="297"/>
        <v>31.567491365709756</v>
      </c>
      <c r="BS375" s="830">
        <f t="shared" si="298"/>
        <v>22.610643802048372</v>
      </c>
      <c r="BT375" s="810">
        <f t="shared" si="299"/>
        <v>3.7434203905776129</v>
      </c>
      <c r="BU375" s="810">
        <f t="shared" si="300"/>
        <v>15.567792114872706</v>
      </c>
      <c r="BV375" s="810">
        <f t="shared" si="301"/>
        <v>9.7402579374497531</v>
      </c>
      <c r="BW375" s="830">
        <f t="shared" si="302"/>
        <v>0.53894272960180567</v>
      </c>
      <c r="BX375" s="816">
        <f t="shared" si="303"/>
        <v>434.87857261518008</v>
      </c>
      <c r="BY375" s="755">
        <f t="shared" si="329"/>
        <v>2.0359483736665733E-2</v>
      </c>
      <c r="BZ375" s="805">
        <f t="shared" ca="1" si="327"/>
        <v>97.539360720450929</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44.087721005930995</v>
      </c>
      <c r="BE378" s="808">
        <f t="shared" si="284"/>
        <v>135.27549664783677</v>
      </c>
      <c r="BF378" s="808">
        <f t="shared" si="285"/>
        <v>0</v>
      </c>
      <c r="BG378" s="829">
        <f t="shared" si="286"/>
        <v>160.11210632378086</v>
      </c>
      <c r="BH378" s="829">
        <f t="shared" si="287"/>
        <v>69.983898254401026</v>
      </c>
      <c r="BI378" s="829">
        <f t="shared" si="288"/>
        <v>0</v>
      </c>
      <c r="BJ378" s="829">
        <f t="shared" si="289"/>
        <v>2.8123888851377603</v>
      </c>
      <c r="BK378" s="829">
        <f t="shared" si="290"/>
        <v>22.250374251028919</v>
      </c>
      <c r="BL378" s="810">
        <f t="shared" si="291"/>
        <v>144.55072068292287</v>
      </c>
      <c r="BM378" s="810">
        <f t="shared" si="292"/>
        <v>77.784374314550433</v>
      </c>
      <c r="BN378" s="810">
        <f t="shared" si="293"/>
        <v>22.257380465807863</v>
      </c>
      <c r="BO378" s="810">
        <f t="shared" si="294"/>
        <v>0</v>
      </c>
      <c r="BP378" s="810">
        <f t="shared" si="295"/>
        <v>43.406326872251292</v>
      </c>
      <c r="BQ378" s="830">
        <f t="shared" si="296"/>
        <v>3.5881011828463811</v>
      </c>
      <c r="BR378" s="830">
        <f t="shared" si="297"/>
        <v>58.617293526782682</v>
      </c>
      <c r="BS378" s="830">
        <f t="shared" si="298"/>
        <v>42.64328814572675</v>
      </c>
      <c r="BT378" s="810">
        <f t="shared" si="299"/>
        <v>7.2854587706839844</v>
      </c>
      <c r="BU378" s="810">
        <f t="shared" si="300"/>
        <v>32.558076375426474</v>
      </c>
      <c r="BV378" s="810">
        <f t="shared" si="301"/>
        <v>18.050417889719132</v>
      </c>
      <c r="BW378" s="830">
        <f t="shared" si="302"/>
        <v>1.3209325926810271</v>
      </c>
      <c r="BX378" s="816">
        <f t="shared" si="303"/>
        <v>886.58435618751503</v>
      </c>
      <c r="BY378" s="755">
        <f t="shared" si="329"/>
        <v>4.1506758248479166E-2</v>
      </c>
      <c r="BZ378" s="805">
        <f t="shared" ca="1" si="327"/>
        <v>97.97211749098318</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83.072551740764865</v>
      </c>
      <c r="BE379" s="808">
        <f t="shared" si="284"/>
        <v>248.3452518281816</v>
      </c>
      <c r="BF379" s="808">
        <f t="shared" si="285"/>
        <v>0</v>
      </c>
      <c r="BG379" s="829">
        <f t="shared" si="286"/>
        <v>260.48405838301915</v>
      </c>
      <c r="BH379" s="829">
        <f t="shared" si="287"/>
        <v>91.948926247580275</v>
      </c>
      <c r="BI379" s="829">
        <f t="shared" si="288"/>
        <v>0</v>
      </c>
      <c r="BJ379" s="829">
        <f t="shared" si="289"/>
        <v>3.0510208645341983</v>
      </c>
      <c r="BK379" s="829">
        <f t="shared" si="290"/>
        <v>32.741266110605928</v>
      </c>
      <c r="BL379" s="810">
        <f t="shared" si="291"/>
        <v>193.13408837202294</v>
      </c>
      <c r="BM379" s="810">
        <f t="shared" si="292"/>
        <v>91.780876929272267</v>
      </c>
      <c r="BN379" s="810">
        <f t="shared" si="293"/>
        <v>22.411442772333377</v>
      </c>
      <c r="BO379" s="810">
        <f t="shared" si="294"/>
        <v>0</v>
      </c>
      <c r="BP379" s="810">
        <f t="shared" si="295"/>
        <v>54.078555216784792</v>
      </c>
      <c r="BQ379" s="830">
        <f t="shared" si="296"/>
        <v>4.2936819809035338</v>
      </c>
      <c r="BR379" s="830">
        <f t="shared" si="297"/>
        <v>52.570778895851646</v>
      </c>
      <c r="BS379" s="830">
        <f t="shared" si="298"/>
        <v>44.396598259373029</v>
      </c>
      <c r="BT379" s="810">
        <f t="shared" si="299"/>
        <v>7.727040038784053</v>
      </c>
      <c r="BU379" s="810">
        <f t="shared" si="300"/>
        <v>25.180401998623665</v>
      </c>
      <c r="BV379" s="810">
        <f t="shared" si="301"/>
        <v>12.862010869764845</v>
      </c>
      <c r="BW379" s="830">
        <f t="shared" si="302"/>
        <v>1.3412877705754465</v>
      </c>
      <c r="BX379" s="816">
        <f t="shared" si="303"/>
        <v>1229.4198382789755</v>
      </c>
      <c r="BY379" s="755">
        <f t="shared" si="329"/>
        <v>5.7557108533659904E-2</v>
      </c>
      <c r="BZ379" s="805">
        <f t="shared" ca="1" si="327"/>
        <v>106.43947128955953</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333.11286005742738</v>
      </c>
      <c r="BE380" s="808">
        <f t="shared" si="284"/>
        <v>887.2752907918898</v>
      </c>
      <c r="BF380" s="808">
        <f t="shared" si="285"/>
        <v>0</v>
      </c>
      <c r="BG380" s="829">
        <f t="shared" si="286"/>
        <v>816.30609854368231</v>
      </c>
      <c r="BH380" s="829">
        <f t="shared" si="287"/>
        <v>296.73402153341146</v>
      </c>
      <c r="BI380" s="829">
        <f t="shared" si="288"/>
        <v>0</v>
      </c>
      <c r="BJ380" s="829">
        <f t="shared" si="289"/>
        <v>11.415062780536587</v>
      </c>
      <c r="BK380" s="829">
        <f t="shared" si="290"/>
        <v>103.29213369564901</v>
      </c>
      <c r="BL380" s="810">
        <f t="shared" si="291"/>
        <v>552.2576710927317</v>
      </c>
      <c r="BM380" s="810">
        <f t="shared" si="292"/>
        <v>232.93229455995996</v>
      </c>
      <c r="BN380" s="810">
        <f t="shared" si="293"/>
        <v>62.658916350498444</v>
      </c>
      <c r="BO380" s="810">
        <f t="shared" si="294"/>
        <v>0</v>
      </c>
      <c r="BP380" s="810">
        <f t="shared" si="295"/>
        <v>123.76114761821707</v>
      </c>
      <c r="BQ380" s="830">
        <f t="shared" si="296"/>
        <v>15.375015452781785</v>
      </c>
      <c r="BR380" s="830">
        <f t="shared" si="297"/>
        <v>145.63749987485775</v>
      </c>
      <c r="BS380" s="830">
        <f t="shared" si="298"/>
        <v>117.72106805714306</v>
      </c>
      <c r="BT380" s="810">
        <f t="shared" si="299"/>
        <v>18.964118881611199</v>
      </c>
      <c r="BU380" s="810">
        <f t="shared" si="300"/>
        <v>57.872084958710744</v>
      </c>
      <c r="BV380" s="810">
        <f t="shared" si="301"/>
        <v>32.467746800744038</v>
      </c>
      <c r="BW380" s="830">
        <f t="shared" si="302"/>
        <v>3.8748975643792285</v>
      </c>
      <c r="BX380" s="816">
        <f t="shared" si="303"/>
        <v>3811.6579286142323</v>
      </c>
      <c r="BY380" s="755">
        <f t="shared" si="329"/>
        <v>0.17844840489767005</v>
      </c>
      <c r="BZ380" s="805">
        <f t="shared" ca="1" si="327"/>
        <v>110.84895992672637</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300.76807452703804</v>
      </c>
      <c r="BE381" s="808">
        <f t="shared" si="284"/>
        <v>881.33117656956131</v>
      </c>
      <c r="BF381" s="808">
        <f t="shared" si="285"/>
        <v>0</v>
      </c>
      <c r="BG381" s="829">
        <f t="shared" si="286"/>
        <v>724.90641256095114</v>
      </c>
      <c r="BH381" s="829">
        <f t="shared" si="287"/>
        <v>289.52324950932297</v>
      </c>
      <c r="BI381" s="829">
        <f t="shared" si="288"/>
        <v>0</v>
      </c>
      <c r="BJ381" s="829">
        <f t="shared" si="289"/>
        <v>24.602884002410697</v>
      </c>
      <c r="BK381" s="829">
        <f t="shared" si="290"/>
        <v>112.11644984242464</v>
      </c>
      <c r="BL381" s="810">
        <f t="shared" si="291"/>
        <v>541.94230047001361</v>
      </c>
      <c r="BM381" s="810">
        <f t="shared" si="292"/>
        <v>247.37067504136428</v>
      </c>
      <c r="BN381" s="810">
        <f t="shared" si="293"/>
        <v>83.782227230314859</v>
      </c>
      <c r="BO381" s="810">
        <f t="shared" si="294"/>
        <v>0</v>
      </c>
      <c r="BP381" s="810">
        <f t="shared" si="295"/>
        <v>136.18287199224918</v>
      </c>
      <c r="BQ381" s="830">
        <f t="shared" si="296"/>
        <v>32.759432152698011</v>
      </c>
      <c r="BR381" s="830">
        <f t="shared" si="297"/>
        <v>180.13153509168961</v>
      </c>
      <c r="BS381" s="830">
        <f t="shared" si="298"/>
        <v>140.6242261523883</v>
      </c>
      <c r="BT381" s="810">
        <f t="shared" si="299"/>
        <v>27.800761939640271</v>
      </c>
      <c r="BU381" s="810">
        <f t="shared" si="300"/>
        <v>72.007141650343797</v>
      </c>
      <c r="BV381" s="810">
        <f t="shared" si="301"/>
        <v>48.062273434298184</v>
      </c>
      <c r="BW381" s="830">
        <f t="shared" si="302"/>
        <v>20.779353242723264</v>
      </c>
      <c r="BX381" s="816">
        <f t="shared" si="303"/>
        <v>3864.6910454094323</v>
      </c>
      <c r="BY381" s="755">
        <f t="shared" si="329"/>
        <v>0.18093122871767006</v>
      </c>
      <c r="BZ381" s="805">
        <f t="shared" ca="1" si="327"/>
        <v>103.14446065889736</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706.95879266883662</v>
      </c>
      <c r="BE382" s="808">
        <f t="shared" si="284"/>
        <v>2330.7727841625228</v>
      </c>
      <c r="BF382" s="808">
        <f t="shared" si="285"/>
        <v>0</v>
      </c>
      <c r="BG382" s="829">
        <f t="shared" si="286"/>
        <v>1995.1913241885597</v>
      </c>
      <c r="BH382" s="829">
        <f t="shared" si="287"/>
        <v>890.80990445528289</v>
      </c>
      <c r="BI382" s="829">
        <f t="shared" si="288"/>
        <v>0</v>
      </c>
      <c r="BJ382" s="829">
        <f t="shared" si="289"/>
        <v>111.11864346738061</v>
      </c>
      <c r="BK382" s="829">
        <f t="shared" si="290"/>
        <v>362.59977610029006</v>
      </c>
      <c r="BL382" s="810">
        <f t="shared" si="291"/>
        <v>1616.1152193823041</v>
      </c>
      <c r="BM382" s="810">
        <f t="shared" si="292"/>
        <v>772.1317791548513</v>
      </c>
      <c r="BN382" s="810">
        <f t="shared" si="293"/>
        <v>318.89003318104443</v>
      </c>
      <c r="BO382" s="810">
        <f t="shared" si="294"/>
        <v>0</v>
      </c>
      <c r="BP382" s="810">
        <f t="shared" si="295"/>
        <v>428.57109830049609</v>
      </c>
      <c r="BQ382" s="830">
        <f t="shared" si="296"/>
        <v>158.98376923077018</v>
      </c>
      <c r="BR382" s="830">
        <f t="shared" si="297"/>
        <v>660.04289261081726</v>
      </c>
      <c r="BS382" s="830">
        <f t="shared" si="298"/>
        <v>553.61481938536701</v>
      </c>
      <c r="BT382" s="810">
        <f t="shared" si="299"/>
        <v>114.22262036928019</v>
      </c>
      <c r="BU382" s="810">
        <f t="shared" si="300"/>
        <v>263.38229501689437</v>
      </c>
      <c r="BV382" s="810">
        <f t="shared" si="301"/>
        <v>199.55755100547333</v>
      </c>
      <c r="BW382" s="830">
        <f t="shared" si="302"/>
        <v>84.683528829640935</v>
      </c>
      <c r="BX382" s="816">
        <f t="shared" si="303"/>
        <v>11567.646831509812</v>
      </c>
      <c r="BY382" s="755">
        <f t="shared" si="329"/>
        <v>0.54155649960251928</v>
      </c>
      <c r="BZ382" s="805">
        <f t="shared" ca="1" si="327"/>
        <v>95.485597877582407</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870.74691143087819</v>
      </c>
      <c r="BE384" s="808">
        <f t="shared" si="284"/>
        <v>2771.1512000960092</v>
      </c>
      <c r="BF384" s="808">
        <f t="shared" si="285"/>
        <v>0</v>
      </c>
      <c r="BG384" s="829">
        <f t="shared" si="286"/>
        <v>2360.3178952379053</v>
      </c>
      <c r="BH384" s="829">
        <f t="shared" si="287"/>
        <v>995.93526905859596</v>
      </c>
      <c r="BI384" s="829">
        <f t="shared" si="288"/>
        <v>0</v>
      </c>
      <c r="BJ384" s="829">
        <f t="shared" si="289"/>
        <v>88.554528712092704</v>
      </c>
      <c r="BK384" s="829">
        <f t="shared" si="290"/>
        <v>389.95296770335881</v>
      </c>
      <c r="BL384" s="810">
        <f t="shared" si="291"/>
        <v>1863.3690358653378</v>
      </c>
      <c r="BM384" s="810">
        <f t="shared" si="292"/>
        <v>875.1387941330413</v>
      </c>
      <c r="BN384" s="810">
        <f t="shared" si="293"/>
        <v>306.45178042838984</v>
      </c>
      <c r="BO384" s="810">
        <f t="shared" si="294"/>
        <v>0</v>
      </c>
      <c r="BP384" s="810">
        <f t="shared" si="295"/>
        <v>469.59833060742585</v>
      </c>
      <c r="BQ384" s="830">
        <f t="shared" si="296"/>
        <v>127.81610608816015</v>
      </c>
      <c r="BR384" s="830">
        <f t="shared" si="297"/>
        <v>652.15938780796137</v>
      </c>
      <c r="BS384" s="830">
        <f t="shared" si="298"/>
        <v>534.44967150351613</v>
      </c>
      <c r="BT384" s="810">
        <f t="shared" si="299"/>
        <v>98.593258500857644</v>
      </c>
      <c r="BU384" s="810">
        <f t="shared" si="300"/>
        <v>255.45203745085456</v>
      </c>
      <c r="BV384" s="810">
        <f t="shared" si="301"/>
        <v>176.15428746611033</v>
      </c>
      <c r="BW384" s="830">
        <f t="shared" si="302"/>
        <v>59.297939288675579</v>
      </c>
      <c r="BX384" s="816">
        <f t="shared" si="303"/>
        <v>12895.139401379171</v>
      </c>
      <c r="BY384" s="755">
        <f t="shared" si="329"/>
        <v>0.60370502815445559</v>
      </c>
      <c r="BZ384" s="805">
        <f t="shared" ca="1" si="327"/>
        <v>100.66819603496538</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342.33236222907703</v>
      </c>
      <c r="BE385" s="808">
        <f t="shared" si="284"/>
        <v>1011.6264667109346</v>
      </c>
      <c r="BF385" s="808">
        <f t="shared" si="285"/>
        <v>0</v>
      </c>
      <c r="BG385" s="829">
        <f t="shared" si="286"/>
        <v>910.70722113933994</v>
      </c>
      <c r="BH385" s="829">
        <f t="shared" si="287"/>
        <v>360.93868444768236</v>
      </c>
      <c r="BI385" s="829">
        <f t="shared" si="288"/>
        <v>0</v>
      </c>
      <c r="BJ385" s="829">
        <f t="shared" si="289"/>
        <v>33.693483050942895</v>
      </c>
      <c r="BK385" s="829">
        <f t="shared" si="290"/>
        <v>128.71187342349299</v>
      </c>
      <c r="BL385" s="810">
        <f t="shared" si="291"/>
        <v>703.01203315751684</v>
      </c>
      <c r="BM385" s="810">
        <f t="shared" si="292"/>
        <v>331.70990273546329</v>
      </c>
      <c r="BN385" s="810">
        <f t="shared" si="293"/>
        <v>118.96768663508178</v>
      </c>
      <c r="BO385" s="810">
        <f t="shared" si="294"/>
        <v>0</v>
      </c>
      <c r="BP385" s="810">
        <f t="shared" si="295"/>
        <v>180.61048515111975</v>
      </c>
      <c r="BQ385" s="830">
        <f t="shared" si="296"/>
        <v>51.742358201019165</v>
      </c>
      <c r="BR385" s="830">
        <f t="shared" si="297"/>
        <v>264.00635789078149</v>
      </c>
      <c r="BS385" s="830">
        <f t="shared" si="298"/>
        <v>216.35525591961036</v>
      </c>
      <c r="BT385" s="810">
        <f t="shared" si="299"/>
        <v>43.823272857310499</v>
      </c>
      <c r="BU385" s="810">
        <f t="shared" si="300"/>
        <v>99.218447071475396</v>
      </c>
      <c r="BV385" s="810">
        <f t="shared" si="301"/>
        <v>69.079655394445965</v>
      </c>
      <c r="BW385" s="830">
        <f t="shared" si="302"/>
        <v>25.084384431269633</v>
      </c>
      <c r="BX385" s="816">
        <f t="shared" si="303"/>
        <v>4891.6199304465626</v>
      </c>
      <c r="BY385" s="755">
        <f t="shared" si="329"/>
        <v>0.22900842371004507</v>
      </c>
      <c r="BZ385" s="805">
        <f t="shared" ca="1" si="327"/>
        <v>99.222521762270233</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527.86019688625265</v>
      </c>
      <c r="BE386" s="808">
        <f t="shared" si="284"/>
        <v>1578.2457926401148</v>
      </c>
      <c r="BF386" s="808">
        <f t="shared" si="285"/>
        <v>0</v>
      </c>
      <c r="BG386" s="829">
        <f t="shared" si="286"/>
        <v>1278.272477451816</v>
      </c>
      <c r="BH386" s="829">
        <f t="shared" si="287"/>
        <v>558.76878449878586</v>
      </c>
      <c r="BI386" s="829">
        <f t="shared" si="288"/>
        <v>0</v>
      </c>
      <c r="BJ386" s="829">
        <f t="shared" si="289"/>
        <v>58.240979583982131</v>
      </c>
      <c r="BK386" s="829">
        <f t="shared" si="290"/>
        <v>221.87341768569866</v>
      </c>
      <c r="BL386" s="810">
        <f t="shared" si="291"/>
        <v>1021.6692232408684</v>
      </c>
      <c r="BM386" s="810">
        <f t="shared" si="292"/>
        <v>484.20692042655338</v>
      </c>
      <c r="BN386" s="810">
        <f t="shared" si="293"/>
        <v>186.70847383815379</v>
      </c>
      <c r="BO386" s="810">
        <f t="shared" si="294"/>
        <v>0</v>
      </c>
      <c r="BP386" s="810">
        <f t="shared" si="295"/>
        <v>249.28242926834915</v>
      </c>
      <c r="BQ386" s="830">
        <f t="shared" si="296"/>
        <v>82.169717936941169</v>
      </c>
      <c r="BR386" s="830">
        <f t="shared" si="297"/>
        <v>391.07492367517898</v>
      </c>
      <c r="BS386" s="830">
        <f t="shared" si="298"/>
        <v>325.96381368133711</v>
      </c>
      <c r="BT386" s="810">
        <f t="shared" si="299"/>
        <v>68.740580317291347</v>
      </c>
      <c r="BU386" s="810">
        <f t="shared" si="300"/>
        <v>161.1342941427587</v>
      </c>
      <c r="BV386" s="810">
        <f t="shared" si="301"/>
        <v>109.68274988677766</v>
      </c>
      <c r="BW386" s="830">
        <f t="shared" si="302"/>
        <v>42.574485153709709</v>
      </c>
      <c r="BX386" s="816">
        <f t="shared" si="303"/>
        <v>7346.4692603145704</v>
      </c>
      <c r="BY386" s="755">
        <f t="shared" si="329"/>
        <v>0.34393582679375329</v>
      </c>
      <c r="BZ386" s="805">
        <f t="shared" ca="1" si="327"/>
        <v>98.343564537917871</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378.48263069994107</v>
      </c>
      <c r="BE387" s="808">
        <f t="shared" si="284"/>
        <v>1201.660417079742</v>
      </c>
      <c r="BF387" s="808">
        <f t="shared" si="285"/>
        <v>0</v>
      </c>
      <c r="BG387" s="829">
        <f t="shared" si="286"/>
        <v>874.29710806235744</v>
      </c>
      <c r="BH387" s="829">
        <f t="shared" si="287"/>
        <v>409.62234847924833</v>
      </c>
      <c r="BI387" s="829">
        <f t="shared" si="288"/>
        <v>0</v>
      </c>
      <c r="BJ387" s="829">
        <f t="shared" si="289"/>
        <v>39.516315062938546</v>
      </c>
      <c r="BK387" s="829">
        <f t="shared" si="290"/>
        <v>162.43583208352734</v>
      </c>
      <c r="BL387" s="810">
        <f t="shared" si="291"/>
        <v>728.59940042865708</v>
      </c>
      <c r="BM387" s="810">
        <f t="shared" si="292"/>
        <v>356.16915638175374</v>
      </c>
      <c r="BN387" s="810">
        <f t="shared" si="293"/>
        <v>122.34874975455608</v>
      </c>
      <c r="BO387" s="810">
        <f t="shared" si="294"/>
        <v>0</v>
      </c>
      <c r="BP387" s="810">
        <f t="shared" si="295"/>
        <v>196.86987124898627</v>
      </c>
      <c r="BQ387" s="830">
        <f t="shared" si="296"/>
        <v>59.058841697746118</v>
      </c>
      <c r="BR387" s="830">
        <f t="shared" si="297"/>
        <v>286.94658798328783</v>
      </c>
      <c r="BS387" s="830">
        <f t="shared" si="298"/>
        <v>226.40721743445002</v>
      </c>
      <c r="BT387" s="810">
        <f t="shared" si="299"/>
        <v>50.492029104877538</v>
      </c>
      <c r="BU387" s="810">
        <f t="shared" si="300"/>
        <v>100.65568648605318</v>
      </c>
      <c r="BV387" s="810">
        <f t="shared" si="301"/>
        <v>84.110986625407435</v>
      </c>
      <c r="BW387" s="830">
        <f t="shared" si="302"/>
        <v>33.637071625076864</v>
      </c>
      <c r="BX387" s="816">
        <f t="shared" si="303"/>
        <v>5311.3102502386055</v>
      </c>
      <c r="BY387" s="755">
        <f t="shared" si="329"/>
        <v>0.24865684692128304</v>
      </c>
      <c r="BZ387" s="805">
        <f t="shared" ca="1" si="327"/>
        <v>98.142394417351113</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1405.1976785175063</v>
      </c>
      <c r="BE390" s="808">
        <f t="shared" si="284"/>
        <v>4286.4588591735292</v>
      </c>
      <c r="BF390" s="808">
        <f t="shared" si="285"/>
        <v>0</v>
      </c>
      <c r="BG390" s="829">
        <f t="shared" si="286"/>
        <v>3785.4641230130565</v>
      </c>
      <c r="BH390" s="829">
        <f t="shared" si="287"/>
        <v>1561.0909512046578</v>
      </c>
      <c r="BI390" s="829">
        <f t="shared" si="288"/>
        <v>0</v>
      </c>
      <c r="BJ390" s="829">
        <f t="shared" si="289"/>
        <v>145.01603602800145</v>
      </c>
      <c r="BK390" s="829">
        <f t="shared" si="290"/>
        <v>606.58255786786913</v>
      </c>
      <c r="BL390" s="810">
        <f t="shared" si="291"/>
        <v>2886.3708554828613</v>
      </c>
      <c r="BM390" s="810">
        <f t="shared" si="292"/>
        <v>1350.2532927130678</v>
      </c>
      <c r="BN390" s="810">
        <f t="shared" si="293"/>
        <v>482.97831431294497</v>
      </c>
      <c r="BO390" s="810">
        <f t="shared" si="294"/>
        <v>0</v>
      </c>
      <c r="BP390" s="810">
        <f t="shared" si="295"/>
        <v>742.32725940281534</v>
      </c>
      <c r="BQ390" s="830">
        <f t="shared" si="296"/>
        <v>202.5478386905055</v>
      </c>
      <c r="BR390" s="830">
        <f t="shared" si="297"/>
        <v>1027.5477762567546</v>
      </c>
      <c r="BS390" s="830">
        <f t="shared" si="298"/>
        <v>845.39640234892147</v>
      </c>
      <c r="BT390" s="810">
        <f t="shared" si="299"/>
        <v>163.35172362490997</v>
      </c>
      <c r="BU390" s="810">
        <f t="shared" si="300"/>
        <v>420.1848992483749</v>
      </c>
      <c r="BV390" s="810">
        <f t="shared" si="301"/>
        <v>289.2292310772242</v>
      </c>
      <c r="BW390" s="830">
        <f t="shared" si="302"/>
        <v>102.00893058486268</v>
      </c>
      <c r="BX390" s="816">
        <f t="shared" si="303"/>
        <v>20302.006729547862</v>
      </c>
      <c r="BY390" s="755">
        <f t="shared" si="329"/>
        <v>0.95046847984774641</v>
      </c>
      <c r="BZ390" s="805">
        <f t="shared" ca="1" si="327"/>
        <v>100.36537988787356</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1307.3606504066006</v>
      </c>
      <c r="BE391" s="808">
        <f t="shared" ref="BE391:BE454" si="338">IF(OR(L391="",L391="*"),"",BE$5*L391)</f>
        <v>4015.4732728871841</v>
      </c>
      <c r="BF391" s="808">
        <f t="shared" ref="BF391:BF454" si="339">IF(OR(N391="",N391="*"),"",BF$5*N391)</f>
        <v>0</v>
      </c>
      <c r="BG391" s="829">
        <f t="shared" ref="BG391:BG454" si="340">IF(OR(P391="",P391="*"),"",BG$5*P391)</f>
        <v>3486.7152577811139</v>
      </c>
      <c r="BH391" s="829">
        <f t="shared" ref="BH391:BH454" si="341">IF(OR(R391="",R391="*"),"",BH$5*R391)</f>
        <v>1448.8841513360942</v>
      </c>
      <c r="BI391" s="829">
        <f t="shared" ref="BI391:BI454" si="342">IF(OR(T391="",T391="*"),"",BI$5*T391)</f>
        <v>0</v>
      </c>
      <c r="BJ391" s="829">
        <f t="shared" ref="BJ391:BJ454" si="343">IF(OR(V391="",V391="*"),"",BJ$5*V391)</f>
        <v>138.28765452403397</v>
      </c>
      <c r="BK391" s="829">
        <f t="shared" ref="BK391:BK454" si="344">IF(OR(X391="",X391="*"),"",BK$5*X391)</f>
        <v>563.00864155684326</v>
      </c>
      <c r="BL391" s="810">
        <f t="shared" ref="BL391:BL454" si="345">IF(OR(Z391="",Z391="*"),"",BL$5*Z391)</f>
        <v>2605.6590605718311</v>
      </c>
      <c r="BM391" s="810">
        <f t="shared" ref="BM391:BM454" si="346">IF(OR(AB391="",AB391="*"),"",BM$5*AB391)</f>
        <v>1225.6607308677899</v>
      </c>
      <c r="BN391" s="810">
        <f t="shared" ref="BN391:BN454" si="347">IF(OR(AD391="",AD391="*"),"",BN$5*AD391)</f>
        <v>448.81846123037172</v>
      </c>
      <c r="BO391" s="810">
        <f t="shared" ref="BO391:BO454" si="348">IF(OR(AF391="",AF391="*"),"",BO$5*AF391)</f>
        <v>0</v>
      </c>
      <c r="BP391" s="810">
        <f t="shared" ref="BP391:BP454" si="349">IF(OR(AH391="",AH391="*"),"",BP$5*AH391)</f>
        <v>667.81352794644215</v>
      </c>
      <c r="BQ391" s="830">
        <f t="shared" ref="BQ391:BQ454" si="350">IF(OR(AJ391="",AJ391="*"),"",BQ$5*AJ391)</f>
        <v>192.01855149745307</v>
      </c>
      <c r="BR391" s="830">
        <f t="shared" ref="BR391:BR454" si="351">IF(OR(AL391="",AL391="*"),"",BR$5*AL391)</f>
        <v>942.45622701019795</v>
      </c>
      <c r="BS391" s="830">
        <f t="shared" ref="BS391:BS454" si="352">IF(OR(AN391="",AN391="*"),"",BS$5*AN391)</f>
        <v>775.11074657439246</v>
      </c>
      <c r="BT391" s="810">
        <f t="shared" ref="BT391:BT454" si="353">IF(OR(AP391="",AP391="*"),"",BT$5*AP391)</f>
        <v>150.71114326843008</v>
      </c>
      <c r="BU391" s="810">
        <f t="shared" ref="BU391:BU454" si="354">IF(OR(AR391="",AR391="*"),"",BU$5*AR391)</f>
        <v>373.81668411914933</v>
      </c>
      <c r="BV391" s="810">
        <f t="shared" ref="BV391:BV454" si="355">IF(OR(AT391="",AT391="*"),"",BV$5*AT391)</f>
        <v>263.25528844262772</v>
      </c>
      <c r="BW391" s="830">
        <f t="shared" ref="BW391:BW454" si="356">IF(OR(AV391="",AV391="*"),"",BW$5*AV391)</f>
        <v>95.694850401298169</v>
      </c>
      <c r="BX391" s="816">
        <f t="shared" ref="BX391:BX454" si="357">IF(SUM(BB391:BW391)=0,"",SUM(BB391:BW391))</f>
        <v>18700.744900421858</v>
      </c>
      <c r="BY391" s="755">
        <f t="shared" si="329"/>
        <v>0.87550303840926302</v>
      </c>
      <c r="BZ391" s="805">
        <f t="shared" ca="1" si="327"/>
        <v>100.37858976508571</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865.96349193685262</v>
      </c>
      <c r="BE394" s="808">
        <f t="shared" si="338"/>
        <v>2725.9593004527474</v>
      </c>
      <c r="BF394" s="808">
        <f t="shared" si="339"/>
        <v>0</v>
      </c>
      <c r="BG394" s="829">
        <f t="shared" si="340"/>
        <v>2237.2298314700897</v>
      </c>
      <c r="BH394" s="829">
        <f t="shared" si="341"/>
        <v>887.62461797622291</v>
      </c>
      <c r="BI394" s="829">
        <f t="shared" si="342"/>
        <v>0</v>
      </c>
      <c r="BJ394" s="829">
        <f t="shared" si="343"/>
        <v>74.726768631514531</v>
      </c>
      <c r="BK394" s="829">
        <f t="shared" si="344"/>
        <v>338.28073691009052</v>
      </c>
      <c r="BL394" s="810">
        <f t="shared" si="345"/>
        <v>1625.3871888236349</v>
      </c>
      <c r="BM394" s="810">
        <f t="shared" si="346"/>
        <v>766.34229138167052</v>
      </c>
      <c r="BN394" s="810">
        <f t="shared" si="347"/>
        <v>261.08777076329017</v>
      </c>
      <c r="BO394" s="810">
        <f t="shared" si="348"/>
        <v>0</v>
      </c>
      <c r="BP394" s="810">
        <f t="shared" si="349"/>
        <v>409.76871816434675</v>
      </c>
      <c r="BQ394" s="830">
        <f t="shared" si="350"/>
        <v>97.610916391332623</v>
      </c>
      <c r="BR394" s="830">
        <f t="shared" si="351"/>
        <v>539.67828824979426</v>
      </c>
      <c r="BS394" s="830">
        <f t="shared" si="352"/>
        <v>440.65943250900989</v>
      </c>
      <c r="BT394" s="810">
        <f t="shared" si="353"/>
        <v>78.417016987753485</v>
      </c>
      <c r="BU394" s="810">
        <f t="shared" si="354"/>
        <v>207.93547382808194</v>
      </c>
      <c r="BV394" s="810">
        <f t="shared" si="355"/>
        <v>132.35258122092787</v>
      </c>
      <c r="BW394" s="830">
        <f t="shared" si="356"/>
        <v>50.322150501639072</v>
      </c>
      <c r="BX394" s="816">
        <f t="shared" si="357"/>
        <v>11739.346576198999</v>
      </c>
      <c r="BY394" s="755">
        <f t="shared" si="329"/>
        <v>0.54959487716287447</v>
      </c>
      <c r="BZ394" s="805">
        <f t="shared" ca="1" si="381"/>
        <v>103.63295205802888</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438.44673725861168</v>
      </c>
      <c r="BE395" s="808">
        <f t="shared" si="338"/>
        <v>1428.1247829488307</v>
      </c>
      <c r="BF395" s="808">
        <f t="shared" si="339"/>
        <v>0</v>
      </c>
      <c r="BG395" s="829">
        <f t="shared" si="340"/>
        <v>1174.126306778147</v>
      </c>
      <c r="BH395" s="829">
        <f t="shared" si="341"/>
        <v>486.32626151361706</v>
      </c>
      <c r="BI395" s="829">
        <f t="shared" si="342"/>
        <v>0</v>
      </c>
      <c r="BJ395" s="829">
        <f t="shared" si="343"/>
        <v>47.91406981012787</v>
      </c>
      <c r="BK395" s="829">
        <f t="shared" si="344"/>
        <v>190.85928598028661</v>
      </c>
      <c r="BL395" s="810">
        <f t="shared" si="345"/>
        <v>845.5017696549786</v>
      </c>
      <c r="BM395" s="810">
        <f t="shared" si="346"/>
        <v>414.49819107428328</v>
      </c>
      <c r="BN395" s="810">
        <f t="shared" si="347"/>
        <v>148.23720372528672</v>
      </c>
      <c r="BO395" s="810">
        <f t="shared" si="348"/>
        <v>0</v>
      </c>
      <c r="BP395" s="810">
        <f t="shared" si="349"/>
        <v>215.64990214996209</v>
      </c>
      <c r="BQ395" s="830">
        <f t="shared" si="350"/>
        <v>63.486466800236869</v>
      </c>
      <c r="BR395" s="830">
        <f t="shared" si="351"/>
        <v>316.82778950866793</v>
      </c>
      <c r="BS395" s="830">
        <f t="shared" si="352"/>
        <v>247.03353284480738</v>
      </c>
      <c r="BT395" s="810">
        <f t="shared" si="353"/>
        <v>43.798778239275308</v>
      </c>
      <c r="BU395" s="810">
        <f t="shared" si="354"/>
        <v>109.09879692212596</v>
      </c>
      <c r="BV395" s="810">
        <f t="shared" si="355"/>
        <v>74.426531002713261</v>
      </c>
      <c r="BW395" s="830">
        <f t="shared" si="356"/>
        <v>35.005862776985182</v>
      </c>
      <c r="BX395" s="816">
        <f t="shared" si="357"/>
        <v>6279.3622689889435</v>
      </c>
      <c r="BY395" s="755">
        <f t="shared" si="329"/>
        <v>0.2939776343159618</v>
      </c>
      <c r="BZ395" s="805">
        <f t="shared" ca="1" si="381"/>
        <v>101.50729418874363</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228.09719643791627</v>
      </c>
      <c r="BE398" s="808">
        <f t="shared" si="338"/>
        <v>423.59949476172267</v>
      </c>
      <c r="BF398" s="808">
        <f t="shared" si="339"/>
        <v>0</v>
      </c>
      <c r="BG398" s="829">
        <f t="shared" si="340"/>
        <v>408.85248565814317</v>
      </c>
      <c r="BH398" s="829">
        <f t="shared" si="341"/>
        <v>136.02711363460298</v>
      </c>
      <c r="BI398" s="829">
        <f t="shared" si="342"/>
        <v>0</v>
      </c>
      <c r="BJ398" s="829">
        <f t="shared" si="343"/>
        <v>25.92477274909259</v>
      </c>
      <c r="BK398" s="829">
        <f t="shared" si="344"/>
        <v>55.700937514221373</v>
      </c>
      <c r="BL398" s="810">
        <f t="shared" si="345"/>
        <v>195.9593924051004</v>
      </c>
      <c r="BM398" s="810">
        <f t="shared" si="346"/>
        <v>117.34471529351336</v>
      </c>
      <c r="BN398" s="810">
        <f t="shared" si="347"/>
        <v>46.700305076736399</v>
      </c>
      <c r="BO398" s="810">
        <f t="shared" si="348"/>
        <v>0</v>
      </c>
      <c r="BP398" s="810">
        <f t="shared" si="349"/>
        <v>57.190227198213542</v>
      </c>
      <c r="BQ398" s="830">
        <f t="shared" si="350"/>
        <v>37.014417863150086</v>
      </c>
      <c r="BR398" s="830">
        <f t="shared" si="351"/>
        <v>139.54136611764795</v>
      </c>
      <c r="BS398" s="830">
        <f t="shared" si="352"/>
        <v>100.75579750071563</v>
      </c>
      <c r="BT398" s="810">
        <f t="shared" si="353"/>
        <v>23.836818598456336</v>
      </c>
      <c r="BU398" s="810">
        <f t="shared" si="354"/>
        <v>35.961819711908959</v>
      </c>
      <c r="BV398" s="810">
        <f t="shared" si="355"/>
        <v>36.848866803435662</v>
      </c>
      <c r="BW398" s="830">
        <f t="shared" si="356"/>
        <v>36.7269365098431</v>
      </c>
      <c r="BX398" s="816">
        <f t="shared" si="357"/>
        <v>2106.0826638344206</v>
      </c>
      <c r="BY398" s="755">
        <f t="shared" si="383"/>
        <v>9.8599375647678872E-2</v>
      </c>
      <c r="BZ398" s="805">
        <f t="shared" ca="1" si="381"/>
        <v>93.635747300367782</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323.8686407372976</v>
      </c>
      <c r="BE399" s="808">
        <f t="shared" si="338"/>
        <v>867.75681256893404</v>
      </c>
      <c r="BF399" s="808">
        <f t="shared" si="339"/>
        <v>0</v>
      </c>
      <c r="BG399" s="829">
        <f t="shared" si="340"/>
        <v>727.13012323966518</v>
      </c>
      <c r="BH399" s="829">
        <f t="shared" si="341"/>
        <v>289.89830157085493</v>
      </c>
      <c r="BI399" s="829">
        <f t="shared" si="342"/>
        <v>0</v>
      </c>
      <c r="BJ399" s="829">
        <f t="shared" si="343"/>
        <v>37.771440782809947</v>
      </c>
      <c r="BK399" s="829">
        <f t="shared" si="344"/>
        <v>91.466515934312724</v>
      </c>
      <c r="BL399" s="810">
        <f t="shared" si="345"/>
        <v>406.77884865302207</v>
      </c>
      <c r="BM399" s="810">
        <f t="shared" si="346"/>
        <v>235.42305013877024</v>
      </c>
      <c r="BN399" s="810">
        <f t="shared" si="347"/>
        <v>88.279653300028201</v>
      </c>
      <c r="BO399" s="810">
        <f t="shared" si="348"/>
        <v>0</v>
      </c>
      <c r="BP399" s="810">
        <f t="shared" si="349"/>
        <v>139.86858901145442</v>
      </c>
      <c r="BQ399" s="830">
        <f t="shared" si="350"/>
        <v>47.925881781163234</v>
      </c>
      <c r="BR399" s="830">
        <f t="shared" si="351"/>
        <v>219.46492653074094</v>
      </c>
      <c r="BS399" s="830">
        <f t="shared" si="352"/>
        <v>161.30850616989756</v>
      </c>
      <c r="BT399" s="810">
        <f t="shared" si="353"/>
        <v>44.352616642708178</v>
      </c>
      <c r="BU399" s="810">
        <f t="shared" si="354"/>
        <v>68.332944951481906</v>
      </c>
      <c r="BV399" s="810">
        <f t="shared" si="355"/>
        <v>69.395315927474897</v>
      </c>
      <c r="BW399" s="830">
        <f t="shared" si="356"/>
        <v>39.884224139198992</v>
      </c>
      <c r="BX399" s="816">
        <f t="shared" si="357"/>
        <v>3858.9063920798139</v>
      </c>
      <c r="BY399" s="755">
        <f t="shared" si="383"/>
        <v>0.1806604116142235</v>
      </c>
      <c r="BZ399" s="805">
        <f t="shared" ca="1" si="381"/>
        <v>96.596262758538927</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1051.3488970911899</v>
      </c>
      <c r="BE400" s="808">
        <f t="shared" si="338"/>
        <v>3186.4502430680068</v>
      </c>
      <c r="BF400" s="808">
        <f t="shared" si="339"/>
        <v>0</v>
      </c>
      <c r="BG400" s="829">
        <f t="shared" si="340"/>
        <v>2804.5032266330591</v>
      </c>
      <c r="BH400" s="829">
        <f t="shared" si="341"/>
        <v>1164.7494967207074</v>
      </c>
      <c r="BI400" s="829">
        <f t="shared" si="342"/>
        <v>0</v>
      </c>
      <c r="BJ400" s="829">
        <f t="shared" si="343"/>
        <v>108.72890359869936</v>
      </c>
      <c r="BK400" s="829">
        <f t="shared" si="344"/>
        <v>456.65968038066069</v>
      </c>
      <c r="BL400" s="810">
        <f t="shared" si="345"/>
        <v>2051.2034412588123</v>
      </c>
      <c r="BM400" s="810">
        <f t="shared" si="346"/>
        <v>994.4846168587087</v>
      </c>
      <c r="BN400" s="810">
        <f t="shared" si="347"/>
        <v>356.67169802949468</v>
      </c>
      <c r="BO400" s="810">
        <f t="shared" si="348"/>
        <v>0</v>
      </c>
      <c r="BP400" s="810">
        <f t="shared" si="349"/>
        <v>549.69402872780938</v>
      </c>
      <c r="BQ400" s="830">
        <f t="shared" si="350"/>
        <v>163.75130184178954</v>
      </c>
      <c r="BR400" s="830">
        <f t="shared" si="351"/>
        <v>750.26620619114942</v>
      </c>
      <c r="BS400" s="830">
        <f t="shared" si="352"/>
        <v>647.20484829935447</v>
      </c>
      <c r="BT400" s="810">
        <f t="shared" si="353"/>
        <v>125.21328017685539</v>
      </c>
      <c r="BU400" s="810">
        <f t="shared" si="354"/>
        <v>319.06280355493465</v>
      </c>
      <c r="BV400" s="810">
        <f t="shared" si="355"/>
        <v>221.25755758523877</v>
      </c>
      <c r="BW400" s="830">
        <f t="shared" si="356"/>
        <v>79.681178294362525</v>
      </c>
      <c r="BX400" s="816">
        <f t="shared" si="357"/>
        <v>15030.931408310833</v>
      </c>
      <c r="BY400" s="755">
        <f t="shared" si="383"/>
        <v>0.70369529065125624</v>
      </c>
      <c r="BZ400" s="805">
        <f t="shared" ca="1" si="381"/>
        <v>99.616726073418945</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342.99963943550483</v>
      </c>
      <c r="BE401" s="808">
        <f t="shared" si="338"/>
        <v>920.87006582128095</v>
      </c>
      <c r="BF401" s="808">
        <f t="shared" si="339"/>
        <v>0</v>
      </c>
      <c r="BG401" s="829">
        <f t="shared" si="340"/>
        <v>740.77409491921037</v>
      </c>
      <c r="BH401" s="829">
        <f t="shared" si="341"/>
        <v>323.87831396407972</v>
      </c>
      <c r="BI401" s="829">
        <f t="shared" si="342"/>
        <v>0</v>
      </c>
      <c r="BJ401" s="829">
        <f t="shared" si="343"/>
        <v>41.621422151941282</v>
      </c>
      <c r="BK401" s="829">
        <f t="shared" si="344"/>
        <v>121.53923266419952</v>
      </c>
      <c r="BL401" s="810">
        <f t="shared" si="345"/>
        <v>554.6138601280669</v>
      </c>
      <c r="BM401" s="810">
        <f t="shared" si="346"/>
        <v>286.66645588908636</v>
      </c>
      <c r="BN401" s="810">
        <f t="shared" si="347"/>
        <v>96.473781758482076</v>
      </c>
      <c r="BO401" s="810">
        <f t="shared" si="348"/>
        <v>0</v>
      </c>
      <c r="BP401" s="810">
        <f t="shared" si="349"/>
        <v>151.18115440656888</v>
      </c>
      <c r="BQ401" s="830">
        <f t="shared" si="350"/>
        <v>56.499302459604053</v>
      </c>
      <c r="BR401" s="830">
        <f t="shared" si="351"/>
        <v>226.23218843214994</v>
      </c>
      <c r="BS401" s="830">
        <f t="shared" si="352"/>
        <v>190.68022976766889</v>
      </c>
      <c r="BT401" s="810">
        <f t="shared" si="353"/>
        <v>44.866924679604367</v>
      </c>
      <c r="BU401" s="810">
        <f t="shared" si="354"/>
        <v>101.77862123335947</v>
      </c>
      <c r="BV401" s="810">
        <f t="shared" si="355"/>
        <v>75.051707855165645</v>
      </c>
      <c r="BW401" s="830">
        <f t="shared" si="356"/>
        <v>43.442997975789439</v>
      </c>
      <c r="BX401" s="816">
        <f t="shared" si="357"/>
        <v>4319.1699935417628</v>
      </c>
      <c r="BY401" s="755">
        <f t="shared" si="383"/>
        <v>0.2022083330309814</v>
      </c>
      <c r="BZ401" s="805">
        <f t="shared" ca="1" si="381"/>
        <v>96.310537618497705</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599.23596295603306</v>
      </c>
      <c r="BE402" s="808">
        <f t="shared" si="338"/>
        <v>1732.1152610502927</v>
      </c>
      <c r="BF402" s="808">
        <f t="shared" si="339"/>
        <v>0</v>
      </c>
      <c r="BG402" s="829">
        <f t="shared" si="340"/>
        <v>1376.7746253234177</v>
      </c>
      <c r="BH402" s="829">
        <f t="shared" si="341"/>
        <v>577.46107268474577</v>
      </c>
      <c r="BI402" s="829">
        <f t="shared" si="342"/>
        <v>0</v>
      </c>
      <c r="BJ402" s="829">
        <f t="shared" si="343"/>
        <v>63.083052783064751</v>
      </c>
      <c r="BK402" s="829">
        <f t="shared" si="344"/>
        <v>224.75662166848247</v>
      </c>
      <c r="BL402" s="810">
        <f t="shared" si="345"/>
        <v>1010.6297994423642</v>
      </c>
      <c r="BM402" s="810">
        <f t="shared" si="346"/>
        <v>471.57214489118394</v>
      </c>
      <c r="BN402" s="810">
        <f t="shared" si="347"/>
        <v>172.50668816258022</v>
      </c>
      <c r="BO402" s="810">
        <f t="shared" si="348"/>
        <v>0</v>
      </c>
      <c r="BP402" s="810">
        <f t="shared" si="349"/>
        <v>245.91399765460312</v>
      </c>
      <c r="BQ402" s="830">
        <f t="shared" si="350"/>
        <v>81.737540248055865</v>
      </c>
      <c r="BR402" s="830">
        <f t="shared" si="351"/>
        <v>387.31775202072788</v>
      </c>
      <c r="BS402" s="830">
        <f t="shared" si="352"/>
        <v>286.29185154932662</v>
      </c>
      <c r="BT402" s="810">
        <f t="shared" si="353"/>
        <v>63.54360723331245</v>
      </c>
      <c r="BU402" s="810">
        <f t="shared" si="354"/>
        <v>128.49368965424995</v>
      </c>
      <c r="BV402" s="810">
        <f t="shared" si="355"/>
        <v>102.36008598638541</v>
      </c>
      <c r="BW402" s="830">
        <f t="shared" si="356"/>
        <v>58.975165753626527</v>
      </c>
      <c r="BX402" s="816">
        <f t="shared" si="357"/>
        <v>7582.7689190624515</v>
      </c>
      <c r="BY402" s="755">
        <f t="shared" si="383"/>
        <v>0.35499854489992749</v>
      </c>
      <c r="BZ402" s="805">
        <f t="shared" ca="1" si="381"/>
        <v>100.53098466395562</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1050.278108957823</v>
      </c>
      <c r="BE403" s="808">
        <f t="shared" si="338"/>
        <v>3078.4706811917581</v>
      </c>
      <c r="BF403" s="808">
        <f t="shared" si="339"/>
        <v>0</v>
      </c>
      <c r="BG403" s="829">
        <f t="shared" si="340"/>
        <v>2650.8009575757264</v>
      </c>
      <c r="BH403" s="829">
        <f t="shared" si="341"/>
        <v>1123.7867754501162</v>
      </c>
      <c r="BI403" s="829">
        <f t="shared" si="342"/>
        <v>0</v>
      </c>
      <c r="BJ403" s="829">
        <f t="shared" si="343"/>
        <v>103.80708497696399</v>
      </c>
      <c r="BK403" s="829">
        <f t="shared" si="344"/>
        <v>431.2959764199835</v>
      </c>
      <c r="BL403" s="810">
        <f t="shared" si="345"/>
        <v>1965.0162130342212</v>
      </c>
      <c r="BM403" s="810">
        <f t="shared" si="346"/>
        <v>906.27294534668056</v>
      </c>
      <c r="BN403" s="810">
        <f t="shared" si="347"/>
        <v>322.88972204899756</v>
      </c>
      <c r="BO403" s="810">
        <f t="shared" si="348"/>
        <v>0</v>
      </c>
      <c r="BP403" s="810">
        <f t="shared" si="349"/>
        <v>506.72662186512395</v>
      </c>
      <c r="BQ403" s="830">
        <f t="shared" si="350"/>
        <v>154.93552215836064</v>
      </c>
      <c r="BR403" s="830">
        <f t="shared" si="351"/>
        <v>714.47926682640468</v>
      </c>
      <c r="BS403" s="830">
        <f t="shared" si="352"/>
        <v>547.12214001785514</v>
      </c>
      <c r="BT403" s="810">
        <f t="shared" si="353"/>
        <v>117.08902052961396</v>
      </c>
      <c r="BU403" s="810">
        <f t="shared" si="354"/>
        <v>293.89968940196485</v>
      </c>
      <c r="BV403" s="810">
        <f t="shared" si="355"/>
        <v>201.84410824070466</v>
      </c>
      <c r="BW403" s="830">
        <f t="shared" si="356"/>
        <v>86.175613899017108</v>
      </c>
      <c r="BX403" s="816">
        <f t="shared" si="357"/>
        <v>14254.890447941316</v>
      </c>
      <c r="BY403" s="755">
        <f t="shared" si="383"/>
        <v>0.66736378501597926</v>
      </c>
      <c r="BZ403" s="805">
        <f t="shared" ca="1" si="381"/>
        <v>100.49955701957545</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1299.6938727538334</v>
      </c>
      <c r="BE404" s="808">
        <f t="shared" si="338"/>
        <v>3986.6528079807376</v>
      </c>
      <c r="BF404" s="808">
        <f t="shared" si="339"/>
        <v>0</v>
      </c>
      <c r="BG404" s="829">
        <f t="shared" si="340"/>
        <v>3515.2521183268418</v>
      </c>
      <c r="BH404" s="829">
        <f t="shared" si="341"/>
        <v>1431.0440422200982</v>
      </c>
      <c r="BI404" s="829">
        <f t="shared" si="342"/>
        <v>0</v>
      </c>
      <c r="BJ404" s="829">
        <f t="shared" si="343"/>
        <v>134.31740179003714</v>
      </c>
      <c r="BK404" s="829">
        <f t="shared" si="344"/>
        <v>559.35179169550088</v>
      </c>
      <c r="BL404" s="810">
        <f t="shared" si="345"/>
        <v>2639.2694289520987</v>
      </c>
      <c r="BM404" s="810">
        <f t="shared" si="346"/>
        <v>1223.7008869616202</v>
      </c>
      <c r="BN404" s="810">
        <f t="shared" si="347"/>
        <v>441.61004224592205</v>
      </c>
      <c r="BO404" s="810">
        <f t="shared" si="348"/>
        <v>0</v>
      </c>
      <c r="BP404" s="810">
        <f t="shared" si="349"/>
        <v>679.2222717038361</v>
      </c>
      <c r="BQ404" s="830">
        <f t="shared" si="350"/>
        <v>186.53616790910741</v>
      </c>
      <c r="BR404" s="830">
        <f t="shared" si="351"/>
        <v>914.13792667442226</v>
      </c>
      <c r="BS404" s="830">
        <f t="shared" si="352"/>
        <v>774.21459222918656</v>
      </c>
      <c r="BT404" s="810">
        <f t="shared" si="353"/>
        <v>149.3637068971212</v>
      </c>
      <c r="BU404" s="810">
        <f t="shared" si="354"/>
        <v>381.86295407768614</v>
      </c>
      <c r="BV404" s="810">
        <f t="shared" si="355"/>
        <v>263.93245934661758</v>
      </c>
      <c r="BW404" s="830">
        <f t="shared" si="356"/>
        <v>99.148476340214103</v>
      </c>
      <c r="BX404" s="816">
        <f t="shared" si="357"/>
        <v>18679.310948104881</v>
      </c>
      <c r="BY404" s="755">
        <f t="shared" si="383"/>
        <v>0.8744995762221387</v>
      </c>
      <c r="BZ404" s="805">
        <f t="shared" ca="1" si="381"/>
        <v>100.59707308914874</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330.07155166816796</v>
      </c>
      <c r="BE406" s="808">
        <f t="shared" si="338"/>
        <v>683.17255572892316</v>
      </c>
      <c r="BF406" s="808">
        <f t="shared" si="339"/>
        <v>0</v>
      </c>
      <c r="BG406" s="829">
        <f t="shared" si="340"/>
        <v>558.49105119589126</v>
      </c>
      <c r="BH406" s="829">
        <f t="shared" si="341"/>
        <v>228.5811339011305</v>
      </c>
      <c r="BI406" s="829">
        <f t="shared" si="342"/>
        <v>0</v>
      </c>
      <c r="BJ406" s="829">
        <f t="shared" si="343"/>
        <v>29.120617286047352</v>
      </c>
      <c r="BK406" s="829">
        <f t="shared" si="344"/>
        <v>70.504673009959319</v>
      </c>
      <c r="BL406" s="810">
        <f t="shared" si="345"/>
        <v>308.73759659695565</v>
      </c>
      <c r="BM406" s="810">
        <f t="shared" si="346"/>
        <v>180.34772465771016</v>
      </c>
      <c r="BN406" s="810">
        <f t="shared" si="347"/>
        <v>61.976046863719986</v>
      </c>
      <c r="BO406" s="810">
        <f t="shared" si="348"/>
        <v>0</v>
      </c>
      <c r="BP406" s="810">
        <f t="shared" si="349"/>
        <v>93.805145831437699</v>
      </c>
      <c r="BQ406" s="830">
        <f t="shared" si="350"/>
        <v>38.88031816325573</v>
      </c>
      <c r="BR406" s="830">
        <f t="shared" si="351"/>
        <v>132.65126466688474</v>
      </c>
      <c r="BS406" s="830">
        <f t="shared" si="352"/>
        <v>109.49053499511639</v>
      </c>
      <c r="BT406" s="810">
        <f t="shared" si="353"/>
        <v>25.814495661860924</v>
      </c>
      <c r="BU406" s="810">
        <f t="shared" si="354"/>
        <v>64.93787451769829</v>
      </c>
      <c r="BV406" s="810">
        <f t="shared" si="355"/>
        <v>42.73496647794228</v>
      </c>
      <c r="BW406" s="830">
        <f t="shared" si="356"/>
        <v>31.064679485020385</v>
      </c>
      <c r="BX406" s="816">
        <f t="shared" si="357"/>
        <v>2990.3822307077216</v>
      </c>
      <c r="BY406" s="755">
        <f t="shared" si="383"/>
        <v>0.13999916810429408</v>
      </c>
      <c r="BZ406" s="805">
        <f t="shared" ca="1" si="381"/>
        <v>100.60276010340314</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632.20041426674402</v>
      </c>
      <c r="BE407" s="808">
        <f t="shared" si="338"/>
        <v>1443.5503884430675</v>
      </c>
      <c r="BF407" s="808">
        <f t="shared" si="339"/>
        <v>0</v>
      </c>
      <c r="BG407" s="829">
        <f t="shared" si="340"/>
        <v>1202.0364569941521</v>
      </c>
      <c r="BH407" s="829">
        <f t="shared" si="341"/>
        <v>431.51960791890713</v>
      </c>
      <c r="BI407" s="829">
        <f t="shared" si="342"/>
        <v>0</v>
      </c>
      <c r="BJ407" s="829">
        <f t="shared" si="343"/>
        <v>56.58093492374762</v>
      </c>
      <c r="BK407" s="829">
        <f t="shared" si="344"/>
        <v>182.91947738342708</v>
      </c>
      <c r="BL407" s="810">
        <f t="shared" si="345"/>
        <v>806.14181882952278</v>
      </c>
      <c r="BM407" s="810">
        <f t="shared" si="346"/>
        <v>401.86826808431351</v>
      </c>
      <c r="BN407" s="810">
        <f t="shared" si="347"/>
        <v>144.12996956610399</v>
      </c>
      <c r="BO407" s="810">
        <f t="shared" si="348"/>
        <v>0</v>
      </c>
      <c r="BP407" s="810">
        <f t="shared" si="349"/>
        <v>188.0407740205834</v>
      </c>
      <c r="BQ407" s="830">
        <f t="shared" si="350"/>
        <v>81.029115165692602</v>
      </c>
      <c r="BR407" s="830">
        <f t="shared" si="351"/>
        <v>327.29533617938233</v>
      </c>
      <c r="BS407" s="830">
        <f t="shared" si="352"/>
        <v>261.65544021632468</v>
      </c>
      <c r="BT407" s="810">
        <f t="shared" si="353"/>
        <v>55.82928570104793</v>
      </c>
      <c r="BU407" s="810">
        <f t="shared" si="354"/>
        <v>132.91530232514845</v>
      </c>
      <c r="BV407" s="810">
        <f t="shared" si="355"/>
        <v>85.099592278325602</v>
      </c>
      <c r="BW407" s="830">
        <f t="shared" si="356"/>
        <v>49.581838484649516</v>
      </c>
      <c r="BX407" s="816">
        <f t="shared" si="357"/>
        <v>6482.3940207811411</v>
      </c>
      <c r="BY407" s="755">
        <f t="shared" si="383"/>
        <v>0.30348286614143921</v>
      </c>
      <c r="BZ407" s="805">
        <f t="shared" ca="1" si="381"/>
        <v>100.20065309610912</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557.18875813610782</v>
      </c>
      <c r="BE408" s="808">
        <f t="shared" si="338"/>
        <v>1298.6672518129108</v>
      </c>
      <c r="BF408" s="808">
        <f t="shared" si="339"/>
        <v>0</v>
      </c>
      <c r="BG408" s="829">
        <f t="shared" si="340"/>
        <v>937.03185667507455</v>
      </c>
      <c r="BH408" s="829">
        <f t="shared" si="341"/>
        <v>388.12110515300657</v>
      </c>
      <c r="BI408" s="829">
        <f t="shared" si="342"/>
        <v>0</v>
      </c>
      <c r="BJ408" s="829">
        <f t="shared" si="343"/>
        <v>36.23095124369128</v>
      </c>
      <c r="BK408" s="829">
        <f t="shared" si="344"/>
        <v>145.57373462267859</v>
      </c>
      <c r="BL408" s="810">
        <f t="shared" si="345"/>
        <v>715.20966785362259</v>
      </c>
      <c r="BM408" s="810">
        <f t="shared" si="346"/>
        <v>333.67065212856016</v>
      </c>
      <c r="BN408" s="810">
        <f t="shared" si="347"/>
        <v>113.51040282694332</v>
      </c>
      <c r="BO408" s="810">
        <f t="shared" si="348"/>
        <v>0</v>
      </c>
      <c r="BP408" s="810">
        <f t="shared" si="349"/>
        <v>178.05158908138981</v>
      </c>
      <c r="BQ408" s="830">
        <f t="shared" si="350"/>
        <v>53.121155766642978</v>
      </c>
      <c r="BR408" s="830">
        <f t="shared" si="351"/>
        <v>242.28016971388575</v>
      </c>
      <c r="BS408" s="830">
        <f t="shared" si="352"/>
        <v>189.81295137763647</v>
      </c>
      <c r="BT408" s="810">
        <f t="shared" si="353"/>
        <v>35.154013278594498</v>
      </c>
      <c r="BU408" s="810">
        <f t="shared" si="354"/>
        <v>90.082159026398401</v>
      </c>
      <c r="BV408" s="810">
        <f t="shared" si="355"/>
        <v>60.649141923698245</v>
      </c>
      <c r="BW408" s="830">
        <f t="shared" si="356"/>
        <v>45.921116203116561</v>
      </c>
      <c r="BX408" s="816">
        <f t="shared" si="357"/>
        <v>5420.2766768239599</v>
      </c>
      <c r="BY408" s="755">
        <f t="shared" si="383"/>
        <v>0.2537582713868895</v>
      </c>
      <c r="BZ408" s="805">
        <f t="shared" ca="1" si="381"/>
        <v>103.87333072809406</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311.05182511035639</v>
      </c>
      <c r="BE409" s="808">
        <f t="shared" si="338"/>
        <v>1013.9912577867208</v>
      </c>
      <c r="BF409" s="808">
        <f t="shared" si="339"/>
        <v>0</v>
      </c>
      <c r="BG409" s="829">
        <f t="shared" si="340"/>
        <v>748.64297031345779</v>
      </c>
      <c r="BH409" s="829">
        <f t="shared" si="341"/>
        <v>268.43081388725409</v>
      </c>
      <c r="BI409" s="829">
        <f t="shared" si="342"/>
        <v>0</v>
      </c>
      <c r="BJ409" s="829">
        <f t="shared" si="343"/>
        <v>39.563271518022766</v>
      </c>
      <c r="BK409" s="829">
        <f t="shared" si="344"/>
        <v>109.35979282147159</v>
      </c>
      <c r="BL409" s="810">
        <f t="shared" si="345"/>
        <v>520.00086620369382</v>
      </c>
      <c r="BM409" s="810">
        <f t="shared" si="346"/>
        <v>258.45525668696632</v>
      </c>
      <c r="BN409" s="810">
        <f t="shared" si="347"/>
        <v>91.384954574406123</v>
      </c>
      <c r="BO409" s="810">
        <f t="shared" si="348"/>
        <v>0</v>
      </c>
      <c r="BP409" s="810">
        <f t="shared" si="349"/>
        <v>146.19152555270804</v>
      </c>
      <c r="BQ409" s="830">
        <f t="shared" si="350"/>
        <v>53.552735820429241</v>
      </c>
      <c r="BR409" s="830">
        <f t="shared" si="351"/>
        <v>216.33407361914425</v>
      </c>
      <c r="BS409" s="830">
        <f t="shared" si="352"/>
        <v>168.49455834899362</v>
      </c>
      <c r="BT409" s="810">
        <f t="shared" si="353"/>
        <v>35.682198020694365</v>
      </c>
      <c r="BU409" s="810">
        <f t="shared" si="354"/>
        <v>77.046038034149461</v>
      </c>
      <c r="BV409" s="810">
        <f t="shared" si="355"/>
        <v>61.251785088006777</v>
      </c>
      <c r="BW409" s="830">
        <f t="shared" si="356"/>
        <v>41.133751497019325</v>
      </c>
      <c r="BX409" s="816">
        <f t="shared" si="357"/>
        <v>4160.567674883494</v>
      </c>
      <c r="BY409" s="755">
        <f t="shared" si="383"/>
        <v>0.19478313084660553</v>
      </c>
      <c r="BZ409" s="805">
        <f t="shared" ca="1" si="381"/>
        <v>98.72460806715236</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774.75921855205002</v>
      </c>
      <c r="BE410" s="808">
        <f t="shared" si="338"/>
        <v>2151.3277238925562</v>
      </c>
      <c r="BF410" s="808">
        <f t="shared" si="339"/>
        <v>0</v>
      </c>
      <c r="BG410" s="829">
        <f t="shared" si="340"/>
        <v>1688.138920367204</v>
      </c>
      <c r="BH410" s="829">
        <f t="shared" si="341"/>
        <v>665.28771715564483</v>
      </c>
      <c r="BI410" s="829">
        <f t="shared" si="342"/>
        <v>0</v>
      </c>
      <c r="BJ410" s="829">
        <f t="shared" si="343"/>
        <v>73.56128500890236</v>
      </c>
      <c r="BK410" s="829">
        <f t="shared" si="344"/>
        <v>281.01993001474511</v>
      </c>
      <c r="BL410" s="810">
        <f t="shared" si="345"/>
        <v>1199.2681651446303</v>
      </c>
      <c r="BM410" s="810">
        <f t="shared" si="346"/>
        <v>603.86691144864062</v>
      </c>
      <c r="BN410" s="810">
        <f t="shared" si="347"/>
        <v>216.38977237823931</v>
      </c>
      <c r="BO410" s="810">
        <f t="shared" si="348"/>
        <v>0</v>
      </c>
      <c r="BP410" s="810">
        <f t="shared" si="349"/>
        <v>311.60557829414648</v>
      </c>
      <c r="BQ410" s="830">
        <f t="shared" si="350"/>
        <v>103.12356099747443</v>
      </c>
      <c r="BR410" s="830">
        <f t="shared" si="351"/>
        <v>468.23209103998545</v>
      </c>
      <c r="BS410" s="830">
        <f t="shared" si="352"/>
        <v>367.27103046157282</v>
      </c>
      <c r="BT410" s="810">
        <f t="shared" si="353"/>
        <v>76.961545120068223</v>
      </c>
      <c r="BU410" s="810">
        <f t="shared" si="354"/>
        <v>197.07308933612623</v>
      </c>
      <c r="BV410" s="810">
        <f t="shared" si="355"/>
        <v>124.81933635788791</v>
      </c>
      <c r="BW410" s="830">
        <f t="shared" si="356"/>
        <v>57.755108352724939</v>
      </c>
      <c r="BX410" s="816">
        <f t="shared" si="357"/>
        <v>9360.4609839225996</v>
      </c>
      <c r="BY410" s="755">
        <f t="shared" si="383"/>
        <v>0.43822382883532768</v>
      </c>
      <c r="BZ410" s="805">
        <f t="shared" ca="1" si="381"/>
        <v>100.49552726462517</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663.80317768487498</v>
      </c>
      <c r="BE411" s="808">
        <f t="shared" si="338"/>
        <v>1546.9467224795062</v>
      </c>
      <c r="BF411" s="808">
        <f t="shared" si="339"/>
        <v>0</v>
      </c>
      <c r="BG411" s="829">
        <f t="shared" si="340"/>
        <v>1243.8014633021114</v>
      </c>
      <c r="BH411" s="829">
        <f t="shared" si="341"/>
        <v>556.40801979033574</v>
      </c>
      <c r="BI411" s="829">
        <f t="shared" si="342"/>
        <v>0</v>
      </c>
      <c r="BJ411" s="829">
        <f t="shared" si="343"/>
        <v>63.765932097870134</v>
      </c>
      <c r="BK411" s="829">
        <f t="shared" si="344"/>
        <v>218.42901524192001</v>
      </c>
      <c r="BL411" s="810">
        <f t="shared" si="345"/>
        <v>986.77979689804715</v>
      </c>
      <c r="BM411" s="810">
        <f t="shared" si="346"/>
        <v>449.00426114928132</v>
      </c>
      <c r="BN411" s="810">
        <f t="shared" si="347"/>
        <v>170.60303942234526</v>
      </c>
      <c r="BO411" s="810">
        <f t="shared" si="348"/>
        <v>0</v>
      </c>
      <c r="BP411" s="810">
        <f t="shared" si="349"/>
        <v>222.27734925164322</v>
      </c>
      <c r="BQ411" s="830">
        <f t="shared" si="350"/>
        <v>86.218126276991882</v>
      </c>
      <c r="BR411" s="830">
        <f t="shared" si="351"/>
        <v>344.53493990935249</v>
      </c>
      <c r="BS411" s="830">
        <f t="shared" si="352"/>
        <v>267.62902031764679</v>
      </c>
      <c r="BT411" s="810">
        <f t="shared" si="353"/>
        <v>55.239817502438981</v>
      </c>
      <c r="BU411" s="810">
        <f t="shared" si="354"/>
        <v>139.13656669620102</v>
      </c>
      <c r="BV411" s="810">
        <f t="shared" si="355"/>
        <v>97.611268427605239</v>
      </c>
      <c r="BW411" s="830">
        <f t="shared" si="356"/>
        <v>54.681347284394548</v>
      </c>
      <c r="BX411" s="816">
        <f t="shared" si="357"/>
        <v>7166.869863732566</v>
      </c>
      <c r="BY411" s="755">
        <f t="shared" si="383"/>
        <v>0.3355276153432849</v>
      </c>
      <c r="BZ411" s="805">
        <f t="shared" ca="1" si="381"/>
        <v>100.92778994340443</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678.35878092070686</v>
      </c>
      <c r="BE412" s="808">
        <f t="shared" si="338"/>
        <v>1753.8706917718578</v>
      </c>
      <c r="BF412" s="808">
        <f t="shared" si="339"/>
        <v>0</v>
      </c>
      <c r="BG412" s="829">
        <f t="shared" si="340"/>
        <v>1442.6287600384319</v>
      </c>
      <c r="BH412" s="829">
        <f t="shared" si="341"/>
        <v>577.43408535658477</v>
      </c>
      <c r="BI412" s="829">
        <f t="shared" si="342"/>
        <v>0</v>
      </c>
      <c r="BJ412" s="829">
        <f t="shared" si="343"/>
        <v>55.780187082608059</v>
      </c>
      <c r="BK412" s="829">
        <f t="shared" si="344"/>
        <v>218.91885529696555</v>
      </c>
      <c r="BL412" s="810">
        <f t="shared" si="345"/>
        <v>1012.4711444685365</v>
      </c>
      <c r="BM412" s="810">
        <f t="shared" si="346"/>
        <v>500.15214747929218</v>
      </c>
      <c r="BN412" s="810">
        <f t="shared" si="347"/>
        <v>170.30413567536687</v>
      </c>
      <c r="BO412" s="810">
        <f t="shared" si="348"/>
        <v>0</v>
      </c>
      <c r="BP412" s="810">
        <f t="shared" si="349"/>
        <v>272.53344498638353</v>
      </c>
      <c r="BQ412" s="830">
        <f t="shared" si="350"/>
        <v>93.55881283119794</v>
      </c>
      <c r="BR412" s="830">
        <f t="shared" si="351"/>
        <v>394.93743470574327</v>
      </c>
      <c r="BS412" s="830">
        <f t="shared" si="352"/>
        <v>293.5494072750073</v>
      </c>
      <c r="BT412" s="810">
        <f t="shared" si="353"/>
        <v>67.466028238292111</v>
      </c>
      <c r="BU412" s="810">
        <f t="shared" si="354"/>
        <v>151.86982600378596</v>
      </c>
      <c r="BV412" s="810">
        <f t="shared" si="355"/>
        <v>117.23909377921642</v>
      </c>
      <c r="BW412" s="830">
        <f t="shared" si="356"/>
        <v>57.189372051790379</v>
      </c>
      <c r="BX412" s="816">
        <f t="shared" si="357"/>
        <v>7858.2622079617668</v>
      </c>
      <c r="BY412" s="755">
        <f t="shared" si="383"/>
        <v>0.36789617078472692</v>
      </c>
      <c r="BZ412" s="805">
        <f t="shared" ca="1" si="381"/>
        <v>100.24131859953762</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436.14267745936206</v>
      </c>
      <c r="BE413" s="808">
        <f t="shared" si="338"/>
        <v>1223.2411436816053</v>
      </c>
      <c r="BF413" s="808">
        <f t="shared" si="339"/>
        <v>0</v>
      </c>
      <c r="BG413" s="829">
        <f t="shared" si="340"/>
        <v>965.32519401723425</v>
      </c>
      <c r="BH413" s="829">
        <f t="shared" si="341"/>
        <v>408.4977179269726</v>
      </c>
      <c r="BI413" s="829">
        <f t="shared" si="342"/>
        <v>0</v>
      </c>
      <c r="BJ413" s="829">
        <f t="shared" si="343"/>
        <v>46.923011481483385</v>
      </c>
      <c r="BK413" s="829">
        <f t="shared" si="344"/>
        <v>122.1810384425625</v>
      </c>
      <c r="BL413" s="810">
        <f t="shared" si="345"/>
        <v>728.02332028141109</v>
      </c>
      <c r="BM413" s="810">
        <f t="shared" si="346"/>
        <v>338.53073244337423</v>
      </c>
      <c r="BN413" s="810">
        <f t="shared" si="347"/>
        <v>134.17220806501646</v>
      </c>
      <c r="BO413" s="810">
        <f t="shared" si="348"/>
        <v>0</v>
      </c>
      <c r="BP413" s="810">
        <f t="shared" si="349"/>
        <v>189.21261478694933</v>
      </c>
      <c r="BQ413" s="830">
        <f t="shared" si="350"/>
        <v>68.474795171448278</v>
      </c>
      <c r="BR413" s="830">
        <f t="shared" si="351"/>
        <v>254.09673948758768</v>
      </c>
      <c r="BS413" s="830">
        <f t="shared" si="352"/>
        <v>237.50233582015585</v>
      </c>
      <c r="BT413" s="810">
        <f t="shared" si="353"/>
        <v>55.076639081389722</v>
      </c>
      <c r="BU413" s="810">
        <f t="shared" si="354"/>
        <v>126.06879856896339</v>
      </c>
      <c r="BV413" s="810">
        <f t="shared" si="355"/>
        <v>90.597869588201647</v>
      </c>
      <c r="BW413" s="830">
        <f t="shared" si="356"/>
        <v>52.252878567990123</v>
      </c>
      <c r="BX413" s="816">
        <f t="shared" si="357"/>
        <v>5476.3197148717072</v>
      </c>
      <c r="BY413" s="755">
        <f t="shared" si="383"/>
        <v>0.25638200912320724</v>
      </c>
      <c r="BZ413" s="805">
        <f t="shared" ca="1" si="381"/>
        <v>98.051733181919076</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436.90217026373978</v>
      </c>
      <c r="BE414" s="808">
        <f t="shared" si="338"/>
        <v>853.53022186776172</v>
      </c>
      <c r="BF414" s="808">
        <f t="shared" si="339"/>
        <v>0</v>
      </c>
      <c r="BG414" s="829">
        <f t="shared" si="340"/>
        <v>685.28811425151582</v>
      </c>
      <c r="BH414" s="829">
        <f t="shared" si="341"/>
        <v>266.87121529140109</v>
      </c>
      <c r="BI414" s="829">
        <f t="shared" si="342"/>
        <v>0</v>
      </c>
      <c r="BJ414" s="829">
        <f t="shared" si="343"/>
        <v>37.309638922850269</v>
      </c>
      <c r="BK414" s="829">
        <f t="shared" si="344"/>
        <v>86.314040518268101</v>
      </c>
      <c r="BL414" s="810">
        <f t="shared" si="345"/>
        <v>385.69481768588662</v>
      </c>
      <c r="BM414" s="810">
        <f t="shared" si="346"/>
        <v>225.25338621369883</v>
      </c>
      <c r="BN414" s="810">
        <f t="shared" si="347"/>
        <v>84.636738682966438</v>
      </c>
      <c r="BO414" s="810">
        <f t="shared" si="348"/>
        <v>0</v>
      </c>
      <c r="BP414" s="810">
        <f t="shared" si="349"/>
        <v>130.44015020551299</v>
      </c>
      <c r="BQ414" s="830">
        <f t="shared" si="350"/>
        <v>52.057767622713683</v>
      </c>
      <c r="BR414" s="830">
        <f t="shared" si="351"/>
        <v>206.56091027563266</v>
      </c>
      <c r="BS414" s="830">
        <f t="shared" si="352"/>
        <v>134.19398523214937</v>
      </c>
      <c r="BT414" s="810">
        <f t="shared" si="353"/>
        <v>35.524826937132012</v>
      </c>
      <c r="BU414" s="810">
        <f t="shared" si="354"/>
        <v>88.617942104783538</v>
      </c>
      <c r="BV414" s="810">
        <f t="shared" si="355"/>
        <v>58.746151378686726</v>
      </c>
      <c r="BW414" s="830">
        <f t="shared" si="356"/>
        <v>44.535842109753901</v>
      </c>
      <c r="BX414" s="816">
        <f t="shared" si="357"/>
        <v>3812.4779195644528</v>
      </c>
      <c r="BY414" s="755">
        <f t="shared" si="383"/>
        <v>0.17848679398709985</v>
      </c>
      <c r="BZ414" s="805">
        <f t="shared" ca="1" si="381"/>
        <v>99.078261520392729</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744.93241367791586</v>
      </c>
      <c r="BE415" s="808">
        <f t="shared" si="338"/>
        <v>2170.8902563125425</v>
      </c>
      <c r="BF415" s="808">
        <f t="shared" si="339"/>
        <v>0</v>
      </c>
      <c r="BG415" s="829">
        <f t="shared" si="340"/>
        <v>1811.2075657030398</v>
      </c>
      <c r="BH415" s="829">
        <f t="shared" si="341"/>
        <v>791.71544966888462</v>
      </c>
      <c r="BI415" s="829">
        <f t="shared" si="342"/>
        <v>0</v>
      </c>
      <c r="BJ415" s="829">
        <f t="shared" si="343"/>
        <v>70.031528317554987</v>
      </c>
      <c r="BK415" s="829">
        <f t="shared" si="344"/>
        <v>289.73828382360989</v>
      </c>
      <c r="BL415" s="810">
        <f t="shared" si="345"/>
        <v>1221.1781901407912</v>
      </c>
      <c r="BM415" s="810">
        <f t="shared" si="346"/>
        <v>602.61434964939326</v>
      </c>
      <c r="BN415" s="810">
        <f t="shared" si="347"/>
        <v>216.12750936792585</v>
      </c>
      <c r="BO415" s="810">
        <f t="shared" si="348"/>
        <v>0</v>
      </c>
      <c r="BP415" s="810">
        <f t="shared" si="349"/>
        <v>331.38906223518455</v>
      </c>
      <c r="BQ415" s="830">
        <f t="shared" si="350"/>
        <v>102.68327851948621</v>
      </c>
      <c r="BR415" s="830">
        <f t="shared" si="351"/>
        <v>380.50191051547836</v>
      </c>
      <c r="BS415" s="830">
        <f t="shared" si="352"/>
        <v>358.37043457914939</v>
      </c>
      <c r="BT415" s="810">
        <f t="shared" si="353"/>
        <v>68.605897134221564</v>
      </c>
      <c r="BU415" s="810">
        <f t="shared" si="354"/>
        <v>175.80261140644276</v>
      </c>
      <c r="BV415" s="810">
        <f t="shared" si="355"/>
        <v>114.75555117103737</v>
      </c>
      <c r="BW415" s="830">
        <f t="shared" si="356"/>
        <v>56.3822271601708</v>
      </c>
      <c r="BX415" s="816">
        <f t="shared" si="357"/>
        <v>9506.9265193828305</v>
      </c>
      <c r="BY415" s="755">
        <f t="shared" si="383"/>
        <v>0.44508082955912126</v>
      </c>
      <c r="BZ415" s="805">
        <f t="shared" ca="1" si="381"/>
        <v>102.3375863435872</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729.38120377359166</v>
      </c>
      <c r="BE416" s="808">
        <f t="shared" si="338"/>
        <v>2154.5666284446238</v>
      </c>
      <c r="BF416" s="808">
        <f t="shared" si="339"/>
        <v>0</v>
      </c>
      <c r="BG416" s="829">
        <f t="shared" si="340"/>
        <v>1923.3899404743966</v>
      </c>
      <c r="BH416" s="829">
        <f t="shared" si="341"/>
        <v>741.09584074305917</v>
      </c>
      <c r="BI416" s="829">
        <f t="shared" si="342"/>
        <v>0</v>
      </c>
      <c r="BJ416" s="829">
        <f t="shared" si="343"/>
        <v>65.24245792519983</v>
      </c>
      <c r="BK416" s="829">
        <f t="shared" si="344"/>
        <v>270.09373508231346</v>
      </c>
      <c r="BL416" s="810">
        <f t="shared" si="345"/>
        <v>1320.3286617684105</v>
      </c>
      <c r="BM416" s="810">
        <f t="shared" si="346"/>
        <v>611.65137349755298</v>
      </c>
      <c r="BN416" s="810">
        <f t="shared" si="347"/>
        <v>222.01485424099954</v>
      </c>
      <c r="BO416" s="810">
        <f t="shared" si="348"/>
        <v>0</v>
      </c>
      <c r="BP416" s="810">
        <f t="shared" si="349"/>
        <v>339.51865476979879</v>
      </c>
      <c r="BQ416" s="830">
        <f t="shared" si="350"/>
        <v>101.04376686230549</v>
      </c>
      <c r="BR416" s="830">
        <f t="shared" si="351"/>
        <v>461.24205250582514</v>
      </c>
      <c r="BS416" s="830">
        <f t="shared" si="352"/>
        <v>384.45114709601256</v>
      </c>
      <c r="BT416" s="810">
        <f t="shared" si="353"/>
        <v>76.301792221366625</v>
      </c>
      <c r="BU416" s="810">
        <f t="shared" si="354"/>
        <v>199.82302888080486</v>
      </c>
      <c r="BV416" s="810">
        <f t="shared" si="355"/>
        <v>123.46628593673255</v>
      </c>
      <c r="BW416" s="830">
        <f t="shared" si="356"/>
        <v>55.8120545450832</v>
      </c>
      <c r="BX416" s="816">
        <f t="shared" si="357"/>
        <v>9779.423478768078</v>
      </c>
      <c r="BY416" s="755">
        <f t="shared" si="383"/>
        <v>0.45783817784494746</v>
      </c>
      <c r="BZ416" s="805">
        <f t="shared" ca="1" si="381"/>
        <v>101.66476883352399</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488.64785798988731</v>
      </c>
      <c r="BE417" s="808">
        <f t="shared" si="338"/>
        <v>1128.5215393742376</v>
      </c>
      <c r="BF417" s="808">
        <f t="shared" si="339"/>
        <v>0</v>
      </c>
      <c r="BG417" s="829">
        <f t="shared" si="340"/>
        <v>907.34813387586678</v>
      </c>
      <c r="BH417" s="829">
        <f t="shared" si="341"/>
        <v>332.68086314234716</v>
      </c>
      <c r="BI417" s="829">
        <f t="shared" si="342"/>
        <v>0</v>
      </c>
      <c r="BJ417" s="829">
        <f t="shared" si="343"/>
        <v>44.098615288719976</v>
      </c>
      <c r="BK417" s="829">
        <f t="shared" si="344"/>
        <v>144.10569172066153</v>
      </c>
      <c r="BL417" s="810">
        <f t="shared" si="345"/>
        <v>592.22095548699065</v>
      </c>
      <c r="BM417" s="810">
        <f t="shared" si="346"/>
        <v>313.53565962936864</v>
      </c>
      <c r="BN417" s="810">
        <f t="shared" si="347"/>
        <v>112.44949817930943</v>
      </c>
      <c r="BO417" s="810">
        <f t="shared" si="348"/>
        <v>0</v>
      </c>
      <c r="BP417" s="810">
        <f t="shared" si="349"/>
        <v>133.79973402207958</v>
      </c>
      <c r="BQ417" s="830">
        <f t="shared" si="350"/>
        <v>66.006438989643698</v>
      </c>
      <c r="BR417" s="830">
        <f t="shared" si="351"/>
        <v>246.30198558805324</v>
      </c>
      <c r="BS417" s="830">
        <f t="shared" si="352"/>
        <v>194.77881294854393</v>
      </c>
      <c r="BT417" s="810">
        <f t="shared" si="353"/>
        <v>43.841654146338399</v>
      </c>
      <c r="BU417" s="810">
        <f t="shared" si="354"/>
        <v>102.18875106834312</v>
      </c>
      <c r="BV417" s="810">
        <f t="shared" si="355"/>
        <v>77.262768584639019</v>
      </c>
      <c r="BW417" s="830">
        <f t="shared" si="356"/>
        <v>52.994396569748815</v>
      </c>
      <c r="BX417" s="816">
        <f t="shared" si="357"/>
        <v>4980.7833566047784</v>
      </c>
      <c r="BY417" s="755">
        <f t="shared" si="383"/>
        <v>0.23318274141408138</v>
      </c>
      <c r="BZ417" s="805">
        <f t="shared" ca="1" si="381"/>
        <v>99.07796319352552</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482.19014619909018</v>
      </c>
      <c r="BE418" s="808">
        <f t="shared" si="338"/>
        <v>1172.5000400648876</v>
      </c>
      <c r="BF418" s="808">
        <f t="shared" si="339"/>
        <v>0</v>
      </c>
      <c r="BG418" s="829">
        <f t="shared" si="340"/>
        <v>808.89478738855735</v>
      </c>
      <c r="BH418" s="829">
        <f t="shared" si="341"/>
        <v>336.1353817690167</v>
      </c>
      <c r="BI418" s="829">
        <f t="shared" si="342"/>
        <v>0</v>
      </c>
      <c r="BJ418" s="829">
        <f t="shared" si="343"/>
        <v>40.802213779419908</v>
      </c>
      <c r="BK418" s="829">
        <f t="shared" si="344"/>
        <v>118.41241116906922</v>
      </c>
      <c r="BL418" s="810">
        <f t="shared" si="345"/>
        <v>530.92113245602388</v>
      </c>
      <c r="BM418" s="810">
        <f t="shared" si="346"/>
        <v>286.13401993195157</v>
      </c>
      <c r="BN418" s="810">
        <f t="shared" si="347"/>
        <v>103.43511871735524</v>
      </c>
      <c r="BO418" s="810">
        <f t="shared" si="348"/>
        <v>0</v>
      </c>
      <c r="BP418" s="810">
        <f t="shared" si="349"/>
        <v>135.43210388813645</v>
      </c>
      <c r="BQ418" s="830">
        <f t="shared" si="350"/>
        <v>64.686320076667315</v>
      </c>
      <c r="BR418" s="830">
        <f t="shared" si="351"/>
        <v>253.35576593302136</v>
      </c>
      <c r="BS418" s="830">
        <f t="shared" si="352"/>
        <v>197.96573109624327</v>
      </c>
      <c r="BT418" s="810">
        <f t="shared" si="353"/>
        <v>42.417804211454325</v>
      </c>
      <c r="BU418" s="810">
        <f t="shared" si="354"/>
        <v>105.68994572353475</v>
      </c>
      <c r="BV418" s="810">
        <f t="shared" si="355"/>
        <v>69.362283989855442</v>
      </c>
      <c r="BW418" s="830">
        <f t="shared" si="356"/>
        <v>51.53486809589787</v>
      </c>
      <c r="BX418" s="816">
        <f t="shared" si="357"/>
        <v>4799.8700744901835</v>
      </c>
      <c r="BY418" s="755">
        <f t="shared" si="383"/>
        <v>0.22471301846864156</v>
      </c>
      <c r="BZ418" s="805">
        <f t="shared" ca="1" si="381"/>
        <v>98.846569176068172</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548.50960186720897</v>
      </c>
      <c r="BE419" s="808">
        <f t="shared" si="338"/>
        <v>1554.2776419989377</v>
      </c>
      <c r="BF419" s="808">
        <f t="shared" si="339"/>
        <v>0</v>
      </c>
      <c r="BG419" s="829">
        <f t="shared" si="340"/>
        <v>1270.5856063933466</v>
      </c>
      <c r="BH419" s="829">
        <f t="shared" si="341"/>
        <v>515.2570829218746</v>
      </c>
      <c r="BI419" s="829">
        <f t="shared" si="342"/>
        <v>0</v>
      </c>
      <c r="BJ419" s="829">
        <f t="shared" si="343"/>
        <v>52.733582839326658</v>
      </c>
      <c r="BK419" s="829">
        <f t="shared" si="344"/>
        <v>199.42418287374372</v>
      </c>
      <c r="BL419" s="810">
        <f t="shared" si="345"/>
        <v>855.93623671507362</v>
      </c>
      <c r="BM419" s="810">
        <f t="shared" si="346"/>
        <v>438.19942014691941</v>
      </c>
      <c r="BN419" s="810">
        <f t="shared" si="347"/>
        <v>157.1601295885576</v>
      </c>
      <c r="BO419" s="810">
        <f t="shared" si="348"/>
        <v>0</v>
      </c>
      <c r="BP419" s="810">
        <f t="shared" si="349"/>
        <v>242.21149383648287</v>
      </c>
      <c r="BQ419" s="830">
        <f t="shared" si="350"/>
        <v>78.724435287275114</v>
      </c>
      <c r="BR419" s="830">
        <f t="shared" si="351"/>
        <v>285.17768117371861</v>
      </c>
      <c r="BS419" s="830">
        <f t="shared" si="352"/>
        <v>231.70817013503674</v>
      </c>
      <c r="BT419" s="810">
        <f t="shared" si="353"/>
        <v>49.931164963082132</v>
      </c>
      <c r="BU419" s="810">
        <f t="shared" si="354"/>
        <v>130.25128544078618</v>
      </c>
      <c r="BV419" s="810">
        <f t="shared" si="355"/>
        <v>89.818513907060975</v>
      </c>
      <c r="BW419" s="830">
        <f t="shared" si="356"/>
        <v>52.19594963444758</v>
      </c>
      <c r="BX419" s="816">
        <f t="shared" si="357"/>
        <v>6752.1021797228786</v>
      </c>
      <c r="BY419" s="755">
        <f t="shared" si="383"/>
        <v>0.31610965260874901</v>
      </c>
      <c r="BZ419" s="805">
        <f t="shared" ca="1" si="381"/>
        <v>101.58446276367989</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416.56094049152205</v>
      </c>
      <c r="BE420" s="808">
        <f t="shared" si="338"/>
        <v>899.41247264544756</v>
      </c>
      <c r="BF420" s="808">
        <f t="shared" si="339"/>
        <v>0</v>
      </c>
      <c r="BG420" s="829">
        <f t="shared" si="340"/>
        <v>694.51174114399078</v>
      </c>
      <c r="BH420" s="829">
        <f t="shared" si="341"/>
        <v>252.18703923871476</v>
      </c>
      <c r="BI420" s="829">
        <f t="shared" si="342"/>
        <v>0</v>
      </c>
      <c r="BJ420" s="829">
        <f t="shared" si="343"/>
        <v>40.647657702627455</v>
      </c>
      <c r="BK420" s="829">
        <f t="shared" si="344"/>
        <v>84.547725383182467</v>
      </c>
      <c r="BL420" s="810">
        <f t="shared" si="345"/>
        <v>479.32328881144002</v>
      </c>
      <c r="BM420" s="810">
        <f t="shared" si="346"/>
        <v>247.28771661535492</v>
      </c>
      <c r="BN420" s="810">
        <f t="shared" si="347"/>
        <v>87.778323798861237</v>
      </c>
      <c r="BO420" s="810">
        <f t="shared" si="348"/>
        <v>0</v>
      </c>
      <c r="BP420" s="810">
        <f t="shared" si="349"/>
        <v>141.87689790373557</v>
      </c>
      <c r="BQ420" s="830">
        <f t="shared" si="350"/>
        <v>44.808989440958896</v>
      </c>
      <c r="BR420" s="830">
        <f t="shared" si="351"/>
        <v>204.57311316392068</v>
      </c>
      <c r="BS420" s="830">
        <f t="shared" si="352"/>
        <v>140.35589357140728</v>
      </c>
      <c r="BT420" s="810">
        <f t="shared" si="353"/>
        <v>35.755807213809582</v>
      </c>
      <c r="BU420" s="810">
        <f t="shared" si="354"/>
        <v>71.145146680098804</v>
      </c>
      <c r="BV420" s="810">
        <f t="shared" si="355"/>
        <v>50.152637196784333</v>
      </c>
      <c r="BW420" s="830">
        <f t="shared" si="356"/>
        <v>40.50681527950568</v>
      </c>
      <c r="BX420" s="816">
        <f t="shared" si="357"/>
        <v>3931.4322062813612</v>
      </c>
      <c r="BY420" s="755">
        <f t="shared" si="383"/>
        <v>0.1840558149008128</v>
      </c>
      <c r="BZ420" s="805">
        <f t="shared" ca="1" si="381"/>
        <v>100.44822294120397</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364.03566097426858</v>
      </c>
      <c r="BE422" s="808">
        <f t="shared" si="338"/>
        <v>1151.2566717211503</v>
      </c>
      <c r="BF422" s="808">
        <f t="shared" si="339"/>
        <v>0</v>
      </c>
      <c r="BG422" s="829">
        <f t="shared" si="340"/>
        <v>932.56283349726345</v>
      </c>
      <c r="BH422" s="829">
        <f t="shared" si="341"/>
        <v>381.57841969876301</v>
      </c>
      <c r="BI422" s="829">
        <f t="shared" si="342"/>
        <v>0</v>
      </c>
      <c r="BJ422" s="829">
        <f t="shared" si="343"/>
        <v>35.620194151257316</v>
      </c>
      <c r="BK422" s="829">
        <f t="shared" si="344"/>
        <v>132.92812962834032</v>
      </c>
      <c r="BL422" s="810">
        <f t="shared" si="345"/>
        <v>600.54783566440653</v>
      </c>
      <c r="BM422" s="810">
        <f t="shared" si="346"/>
        <v>290.65530201233008</v>
      </c>
      <c r="BN422" s="810">
        <f t="shared" si="347"/>
        <v>100.98446359790863</v>
      </c>
      <c r="BO422" s="810">
        <f t="shared" si="348"/>
        <v>0</v>
      </c>
      <c r="BP422" s="810">
        <f t="shared" si="349"/>
        <v>152.88111387724166</v>
      </c>
      <c r="BQ422" s="830">
        <f t="shared" si="350"/>
        <v>53.058559134302499</v>
      </c>
      <c r="BR422" s="830">
        <f t="shared" si="351"/>
        <v>245.60200995377389</v>
      </c>
      <c r="BS422" s="830">
        <f t="shared" si="352"/>
        <v>170.48699889027938</v>
      </c>
      <c r="BT422" s="810">
        <f t="shared" si="353"/>
        <v>40.101286262733694</v>
      </c>
      <c r="BU422" s="810">
        <f t="shared" si="354"/>
        <v>102.7595460482551</v>
      </c>
      <c r="BV422" s="810">
        <f t="shared" si="355"/>
        <v>70.860795611989658</v>
      </c>
      <c r="BW422" s="830">
        <f t="shared" si="356"/>
        <v>39.560216320228683</v>
      </c>
      <c r="BX422" s="816">
        <f t="shared" si="357"/>
        <v>4865.4800370444918</v>
      </c>
      <c r="BY422" s="755">
        <f t="shared" si="383"/>
        <v>0.22778464592904923</v>
      </c>
      <c r="BZ422" s="805">
        <f t="shared" ca="1" si="381"/>
        <v>100.93154304024692</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602.75751166914711</v>
      </c>
      <c r="BE423" s="808">
        <f t="shared" si="338"/>
        <v>1657.0750792731092</v>
      </c>
      <c r="BF423" s="808">
        <f t="shared" si="339"/>
        <v>0</v>
      </c>
      <c r="BG423" s="829">
        <f t="shared" si="340"/>
        <v>1391.6345577014447</v>
      </c>
      <c r="BH423" s="829">
        <f t="shared" si="341"/>
        <v>583.37409197339912</v>
      </c>
      <c r="BI423" s="829">
        <f t="shared" si="342"/>
        <v>0</v>
      </c>
      <c r="BJ423" s="829">
        <f t="shared" si="343"/>
        <v>54.827552276279995</v>
      </c>
      <c r="BK423" s="829">
        <f t="shared" si="344"/>
        <v>219.66807160412168</v>
      </c>
      <c r="BL423" s="810">
        <f t="shared" si="345"/>
        <v>1042.1461496737875</v>
      </c>
      <c r="BM423" s="810">
        <f t="shared" si="346"/>
        <v>470.2145112354757</v>
      </c>
      <c r="BN423" s="810">
        <f t="shared" si="347"/>
        <v>174.37484787848805</v>
      </c>
      <c r="BO423" s="810">
        <f t="shared" si="348"/>
        <v>0</v>
      </c>
      <c r="BP423" s="810">
        <f t="shared" si="349"/>
        <v>232.02116837218787</v>
      </c>
      <c r="BQ423" s="830">
        <f t="shared" si="350"/>
        <v>85.21186041229636</v>
      </c>
      <c r="BR423" s="830">
        <f t="shared" si="351"/>
        <v>400.47545508750659</v>
      </c>
      <c r="BS423" s="830">
        <f t="shared" si="352"/>
        <v>307.9960777719121</v>
      </c>
      <c r="BT423" s="810">
        <f t="shared" si="353"/>
        <v>63.936525193446229</v>
      </c>
      <c r="BU423" s="810">
        <f t="shared" si="354"/>
        <v>163.83734580820595</v>
      </c>
      <c r="BV423" s="810">
        <f t="shared" si="355"/>
        <v>105.14701314238498</v>
      </c>
      <c r="BW423" s="830">
        <f t="shared" si="356"/>
        <v>52.480673539038527</v>
      </c>
      <c r="BX423" s="816">
        <f t="shared" si="357"/>
        <v>7607.1784926122318</v>
      </c>
      <c r="BY423" s="755">
        <f t="shared" si="383"/>
        <v>0.35614131519720188</v>
      </c>
      <c r="BZ423" s="805">
        <f t="shared" ca="1" si="381"/>
        <v>100.12368291758511</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473.7856846288787</v>
      </c>
      <c r="BE424" s="808">
        <f t="shared" si="338"/>
        <v>780.09677867665744</v>
      </c>
      <c r="BF424" s="808">
        <f t="shared" si="339"/>
        <v>0</v>
      </c>
      <c r="BG424" s="829">
        <f t="shared" si="340"/>
        <v>725.03015625571675</v>
      </c>
      <c r="BH424" s="829">
        <f t="shared" si="341"/>
        <v>283.97249734014594</v>
      </c>
      <c r="BI424" s="829">
        <f t="shared" si="342"/>
        <v>0</v>
      </c>
      <c r="BJ424" s="829">
        <f t="shared" si="343"/>
        <v>32.082647238470109</v>
      </c>
      <c r="BK424" s="829">
        <f t="shared" si="344"/>
        <v>95.586173910708709</v>
      </c>
      <c r="BL424" s="810">
        <f t="shared" si="345"/>
        <v>559.24103986127034</v>
      </c>
      <c r="BM424" s="810">
        <f t="shared" si="346"/>
        <v>255.99273306946503</v>
      </c>
      <c r="BN424" s="810">
        <f t="shared" si="347"/>
        <v>94.361808528082832</v>
      </c>
      <c r="BO424" s="810">
        <f t="shared" si="348"/>
        <v>0</v>
      </c>
      <c r="BP424" s="810">
        <f t="shared" si="349"/>
        <v>133.92171051492505</v>
      </c>
      <c r="BQ424" s="830">
        <f t="shared" si="350"/>
        <v>44.643973928100898</v>
      </c>
      <c r="BR424" s="830">
        <f t="shared" si="351"/>
        <v>212.9635337592517</v>
      </c>
      <c r="BS424" s="830">
        <f t="shared" si="352"/>
        <v>153.68711402720356</v>
      </c>
      <c r="BT424" s="810">
        <f t="shared" si="353"/>
        <v>31.462916991589427</v>
      </c>
      <c r="BU424" s="810">
        <f t="shared" si="354"/>
        <v>82.970318016154295</v>
      </c>
      <c r="BV424" s="810">
        <f t="shared" si="355"/>
        <v>57.214565195175133</v>
      </c>
      <c r="BW424" s="830">
        <f t="shared" si="356"/>
        <v>38.513608735664384</v>
      </c>
      <c r="BX424" s="816">
        <f t="shared" si="357"/>
        <v>4055.5272606774602</v>
      </c>
      <c r="BY424" s="755">
        <f t="shared" si="383"/>
        <v>0.18986550845868258</v>
      </c>
      <c r="BZ424" s="805">
        <f t="shared" ca="1" si="381"/>
        <v>101.50733369482229</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398.07545024595504</v>
      </c>
      <c r="BE425" s="808">
        <f t="shared" si="338"/>
        <v>1346.732855426988</v>
      </c>
      <c r="BF425" s="808">
        <f t="shared" si="339"/>
        <v>0</v>
      </c>
      <c r="BG425" s="829">
        <f t="shared" si="340"/>
        <v>1051.2209516794387</v>
      </c>
      <c r="BH425" s="829">
        <f t="shared" si="341"/>
        <v>395.67928855830553</v>
      </c>
      <c r="BI425" s="829">
        <f t="shared" si="342"/>
        <v>0</v>
      </c>
      <c r="BJ425" s="829">
        <f t="shared" si="343"/>
        <v>40.576274265291417</v>
      </c>
      <c r="BK425" s="829">
        <f t="shared" si="344"/>
        <v>154.78595407193561</v>
      </c>
      <c r="BL425" s="810">
        <f t="shared" si="345"/>
        <v>802.03272996626208</v>
      </c>
      <c r="BM425" s="810">
        <f t="shared" si="346"/>
        <v>372.07037651559631</v>
      </c>
      <c r="BN425" s="810">
        <f t="shared" si="347"/>
        <v>140.239888614259</v>
      </c>
      <c r="BO425" s="810">
        <f t="shared" si="348"/>
        <v>0</v>
      </c>
      <c r="BP425" s="810">
        <f t="shared" si="349"/>
        <v>215.97220265368654</v>
      </c>
      <c r="BQ425" s="830">
        <f t="shared" si="350"/>
        <v>61.008347030106428</v>
      </c>
      <c r="BR425" s="830">
        <f t="shared" si="351"/>
        <v>311.68917336175178</v>
      </c>
      <c r="BS425" s="830">
        <f t="shared" si="352"/>
        <v>253.57406032753551</v>
      </c>
      <c r="BT425" s="810">
        <f t="shared" si="353"/>
        <v>45.977463629854945</v>
      </c>
      <c r="BU425" s="810">
        <f t="shared" si="354"/>
        <v>117.77564115927549</v>
      </c>
      <c r="BV425" s="810">
        <f t="shared" si="355"/>
        <v>74.047731276050584</v>
      </c>
      <c r="BW425" s="830">
        <f t="shared" si="356"/>
        <v>44.594484175115838</v>
      </c>
      <c r="BX425" s="816">
        <f t="shared" si="357"/>
        <v>5826.052872957408</v>
      </c>
      <c r="BY425" s="755">
        <f t="shared" si="383"/>
        <v>0.27275528431448537</v>
      </c>
      <c r="BZ425" s="805">
        <f t="shared" ca="1" si="381"/>
        <v>99.757637409544657</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823.51106905109259</v>
      </c>
      <c r="BE426" s="808">
        <f t="shared" si="338"/>
        <v>2471.1271043297747</v>
      </c>
      <c r="BF426" s="808">
        <f t="shared" si="339"/>
        <v>0</v>
      </c>
      <c r="BG426" s="829">
        <f t="shared" si="340"/>
        <v>2064.8863861990471</v>
      </c>
      <c r="BH426" s="829">
        <f t="shared" si="341"/>
        <v>855.28147257524347</v>
      </c>
      <c r="BI426" s="829">
        <f t="shared" si="342"/>
        <v>0</v>
      </c>
      <c r="BJ426" s="829">
        <f t="shared" si="343"/>
        <v>79.840186274565141</v>
      </c>
      <c r="BK426" s="829">
        <f t="shared" si="344"/>
        <v>323.64172250394489</v>
      </c>
      <c r="BL426" s="810">
        <f t="shared" si="345"/>
        <v>1549.3795557504664</v>
      </c>
      <c r="BM426" s="810">
        <f t="shared" si="346"/>
        <v>728.89356974485474</v>
      </c>
      <c r="BN426" s="810">
        <f t="shared" si="347"/>
        <v>260.70092664630215</v>
      </c>
      <c r="BO426" s="810">
        <f t="shared" si="348"/>
        <v>0</v>
      </c>
      <c r="BP426" s="810">
        <f t="shared" si="349"/>
        <v>402.89053855095347</v>
      </c>
      <c r="BQ426" s="830">
        <f t="shared" si="350"/>
        <v>119.66530656486023</v>
      </c>
      <c r="BR426" s="830">
        <f t="shared" si="351"/>
        <v>542.8707646824754</v>
      </c>
      <c r="BS426" s="830">
        <f t="shared" si="352"/>
        <v>464.12381489870103</v>
      </c>
      <c r="BT426" s="810">
        <f t="shared" si="353"/>
        <v>93.130062352677157</v>
      </c>
      <c r="BU426" s="810">
        <f t="shared" si="354"/>
        <v>238.64578477873522</v>
      </c>
      <c r="BV426" s="810">
        <f t="shared" si="355"/>
        <v>164.56505336183292</v>
      </c>
      <c r="BW426" s="830">
        <f t="shared" si="356"/>
        <v>68.108629497370558</v>
      </c>
      <c r="BX426" s="816">
        <f t="shared" si="357"/>
        <v>11251.261947762898</v>
      </c>
      <c r="BY426" s="755">
        <f t="shared" si="383"/>
        <v>0.5267444732098735</v>
      </c>
      <c r="BZ426" s="805">
        <f t="shared" ca="1" si="381"/>
        <v>100.22722699781895</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858.58816151979124</v>
      </c>
      <c r="BE427" s="808">
        <f t="shared" si="338"/>
        <v>2430.0579378177868</v>
      </c>
      <c r="BF427" s="808">
        <f t="shared" si="339"/>
        <v>0</v>
      </c>
      <c r="BG427" s="829">
        <f t="shared" si="340"/>
        <v>1903.0795327523872</v>
      </c>
      <c r="BH427" s="829">
        <f t="shared" si="341"/>
        <v>832.14282885501223</v>
      </c>
      <c r="BI427" s="829">
        <f t="shared" si="342"/>
        <v>0</v>
      </c>
      <c r="BJ427" s="829">
        <f t="shared" si="343"/>
        <v>84.135406163675583</v>
      </c>
      <c r="BK427" s="829">
        <f t="shared" si="344"/>
        <v>334.6200252427243</v>
      </c>
      <c r="BL427" s="810">
        <f t="shared" si="345"/>
        <v>1448.7922602244407</v>
      </c>
      <c r="BM427" s="810">
        <f t="shared" si="346"/>
        <v>675.91292455352846</v>
      </c>
      <c r="BN427" s="810">
        <f t="shared" si="347"/>
        <v>242.41602779345956</v>
      </c>
      <c r="BO427" s="810">
        <f t="shared" si="348"/>
        <v>0</v>
      </c>
      <c r="BP427" s="810">
        <f t="shared" si="349"/>
        <v>351.8457370254178</v>
      </c>
      <c r="BQ427" s="830">
        <f t="shared" si="350"/>
        <v>125.86090431351685</v>
      </c>
      <c r="BR427" s="830">
        <f t="shared" si="351"/>
        <v>514.11662998685438</v>
      </c>
      <c r="BS427" s="830">
        <f t="shared" si="352"/>
        <v>427.45446031918067</v>
      </c>
      <c r="BT427" s="810">
        <f t="shared" si="353"/>
        <v>78.822959383082633</v>
      </c>
      <c r="BU427" s="810">
        <f t="shared" si="354"/>
        <v>192.68529317415468</v>
      </c>
      <c r="BV427" s="810">
        <f t="shared" si="355"/>
        <v>139.28375209169715</v>
      </c>
      <c r="BW427" s="830">
        <f t="shared" si="356"/>
        <v>67.574891874047822</v>
      </c>
      <c r="BX427" s="816">
        <f t="shared" si="357"/>
        <v>10707.389733090757</v>
      </c>
      <c r="BY427" s="755">
        <f t="shared" si="383"/>
        <v>0.5012822908750354</v>
      </c>
      <c r="BZ427" s="805">
        <f t="shared" ca="1" si="381"/>
        <v>100.97196228515502</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755.37873473102354</v>
      </c>
      <c r="BE428" s="808">
        <f t="shared" si="338"/>
        <v>2224.1867736333961</v>
      </c>
      <c r="BF428" s="808">
        <f t="shared" si="339"/>
        <v>0</v>
      </c>
      <c r="BG428" s="829">
        <f t="shared" si="340"/>
        <v>1893.9120266572329</v>
      </c>
      <c r="BH428" s="829">
        <f t="shared" si="341"/>
        <v>768.99967182784678</v>
      </c>
      <c r="BI428" s="829">
        <f t="shared" si="342"/>
        <v>0</v>
      </c>
      <c r="BJ428" s="829">
        <f t="shared" si="343"/>
        <v>71.635209888199597</v>
      </c>
      <c r="BK428" s="829">
        <f t="shared" si="344"/>
        <v>289.5866671237286</v>
      </c>
      <c r="BL428" s="810">
        <f t="shared" si="345"/>
        <v>1329.0443325605404</v>
      </c>
      <c r="BM428" s="810">
        <f t="shared" si="346"/>
        <v>639.49009246620631</v>
      </c>
      <c r="BN428" s="810">
        <f t="shared" si="347"/>
        <v>232.20651349442403</v>
      </c>
      <c r="BO428" s="810">
        <f t="shared" si="348"/>
        <v>0</v>
      </c>
      <c r="BP428" s="810">
        <f t="shared" si="349"/>
        <v>357.87121491493582</v>
      </c>
      <c r="BQ428" s="830">
        <f t="shared" si="350"/>
        <v>110.05505468806101</v>
      </c>
      <c r="BR428" s="830">
        <f t="shared" si="351"/>
        <v>527.82068343143089</v>
      </c>
      <c r="BS428" s="830">
        <f t="shared" si="352"/>
        <v>416.89769940883235</v>
      </c>
      <c r="BT428" s="810">
        <f t="shared" si="353"/>
        <v>84.655032763563327</v>
      </c>
      <c r="BU428" s="810">
        <f t="shared" si="354"/>
        <v>197.76167851114769</v>
      </c>
      <c r="BV428" s="810">
        <f t="shared" si="355"/>
        <v>149.58929084925111</v>
      </c>
      <c r="BW428" s="830">
        <f t="shared" si="356"/>
        <v>70.299494758810681</v>
      </c>
      <c r="BX428" s="816">
        <f t="shared" si="357"/>
        <v>10119.39017170863</v>
      </c>
      <c r="BY428" s="755">
        <f t="shared" si="383"/>
        <v>0.47375422152193963</v>
      </c>
      <c r="BZ428" s="805">
        <f t="shared" ca="1" si="381"/>
        <v>99.857522822321044</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503.64655425450104</v>
      </c>
      <c r="BE429" s="808">
        <f t="shared" si="338"/>
        <v>1646.6666344867476</v>
      </c>
      <c r="BF429" s="808">
        <f t="shared" si="339"/>
        <v>0</v>
      </c>
      <c r="BG429" s="829">
        <f t="shared" si="340"/>
        <v>1279.7407343094512</v>
      </c>
      <c r="BH429" s="829">
        <f t="shared" si="341"/>
        <v>496.02919143453801</v>
      </c>
      <c r="BI429" s="829">
        <f t="shared" si="342"/>
        <v>0</v>
      </c>
      <c r="BJ429" s="829">
        <f t="shared" si="343"/>
        <v>49.930694310177948</v>
      </c>
      <c r="BK429" s="829">
        <f t="shared" si="344"/>
        <v>192.1088555517062</v>
      </c>
      <c r="BL429" s="810">
        <f t="shared" si="345"/>
        <v>924.04471148735638</v>
      </c>
      <c r="BM429" s="810">
        <f t="shared" si="346"/>
        <v>454.37064820175908</v>
      </c>
      <c r="BN429" s="810">
        <f t="shared" si="347"/>
        <v>179.88327249176001</v>
      </c>
      <c r="BO429" s="810">
        <f t="shared" si="348"/>
        <v>0</v>
      </c>
      <c r="BP429" s="810">
        <f t="shared" si="349"/>
        <v>253.06720026446928</v>
      </c>
      <c r="BQ429" s="830">
        <f t="shared" si="350"/>
        <v>81.642430297247927</v>
      </c>
      <c r="BR429" s="830">
        <f t="shared" si="351"/>
        <v>352.50505075057868</v>
      </c>
      <c r="BS429" s="830">
        <f t="shared" si="352"/>
        <v>320.99406159357602</v>
      </c>
      <c r="BT429" s="810">
        <f t="shared" si="353"/>
        <v>66.155683829835766</v>
      </c>
      <c r="BU429" s="810">
        <f t="shared" si="354"/>
        <v>150.43242032474106</v>
      </c>
      <c r="BV429" s="810">
        <f t="shared" si="355"/>
        <v>116.89552591182797</v>
      </c>
      <c r="BW429" s="830">
        <f t="shared" si="356"/>
        <v>56.294537447439417</v>
      </c>
      <c r="BX429" s="816">
        <f t="shared" si="357"/>
        <v>7124.4082069477136</v>
      </c>
      <c r="BY429" s="755">
        <f t="shared" si="383"/>
        <v>0.33353971006309518</v>
      </c>
      <c r="BZ429" s="805">
        <f t="shared" ca="1" si="381"/>
        <v>98.263662962217595</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432.62333648642613</v>
      </c>
      <c r="BE430" s="808">
        <f t="shared" si="338"/>
        <v>1318.8039125208661</v>
      </c>
      <c r="BF430" s="808">
        <f t="shared" si="339"/>
        <v>0</v>
      </c>
      <c r="BG430" s="829">
        <f t="shared" si="340"/>
        <v>1056.2641881294571</v>
      </c>
      <c r="BH430" s="829">
        <f t="shared" si="341"/>
        <v>400.79933691037564</v>
      </c>
      <c r="BI430" s="829">
        <f t="shared" si="342"/>
        <v>0</v>
      </c>
      <c r="BJ430" s="829">
        <f t="shared" si="343"/>
        <v>42.633409888114386</v>
      </c>
      <c r="BK430" s="829">
        <f t="shared" si="344"/>
        <v>161.25979645353556</v>
      </c>
      <c r="BL430" s="810">
        <f t="shared" si="345"/>
        <v>833.50004170171849</v>
      </c>
      <c r="BM430" s="810">
        <f t="shared" si="346"/>
        <v>397.2174948677648</v>
      </c>
      <c r="BN430" s="810">
        <f t="shared" si="347"/>
        <v>142.46197073316458</v>
      </c>
      <c r="BO430" s="810">
        <f t="shared" si="348"/>
        <v>0</v>
      </c>
      <c r="BP430" s="810">
        <f t="shared" si="349"/>
        <v>219.55903724758306</v>
      </c>
      <c r="BQ430" s="830">
        <f t="shared" si="350"/>
        <v>64.781116050339506</v>
      </c>
      <c r="BR430" s="830">
        <f t="shared" si="351"/>
        <v>330.20054487739469</v>
      </c>
      <c r="BS430" s="830">
        <f t="shared" si="352"/>
        <v>230.28844284711471</v>
      </c>
      <c r="BT430" s="810">
        <f t="shared" si="353"/>
        <v>50.872947383644494</v>
      </c>
      <c r="BU430" s="810">
        <f t="shared" si="354"/>
        <v>130.36192767058901</v>
      </c>
      <c r="BV430" s="810">
        <f t="shared" si="355"/>
        <v>87.933795994248243</v>
      </c>
      <c r="BW430" s="830">
        <f t="shared" si="356"/>
        <v>42.594719589933391</v>
      </c>
      <c r="BX430" s="816">
        <f t="shared" si="357"/>
        <v>5942.1560193522701</v>
      </c>
      <c r="BY430" s="755">
        <f t="shared" si="383"/>
        <v>0.27819082487604263</v>
      </c>
      <c r="BZ430" s="805">
        <f t="shared" ca="1" si="381"/>
        <v>99.325571694587083</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1043.9655919556069</v>
      </c>
      <c r="BE431" s="808">
        <f t="shared" si="338"/>
        <v>2981.6696839642782</v>
      </c>
      <c r="BF431" s="808">
        <f t="shared" si="339"/>
        <v>0</v>
      </c>
      <c r="BG431" s="829">
        <f t="shared" si="340"/>
        <v>2442.6893829759679</v>
      </c>
      <c r="BH431" s="829">
        <f t="shared" si="341"/>
        <v>1020.7847609672958</v>
      </c>
      <c r="BI431" s="829">
        <f t="shared" si="342"/>
        <v>0</v>
      </c>
      <c r="BJ431" s="829">
        <f t="shared" si="343"/>
        <v>100.19986104332384</v>
      </c>
      <c r="BK431" s="829">
        <f t="shared" si="344"/>
        <v>387.62221545987046</v>
      </c>
      <c r="BL431" s="810">
        <f t="shared" si="345"/>
        <v>1767.9474818022775</v>
      </c>
      <c r="BM431" s="810">
        <f t="shared" si="346"/>
        <v>844.38856999759992</v>
      </c>
      <c r="BN431" s="810">
        <f t="shared" si="347"/>
        <v>299.61387721799827</v>
      </c>
      <c r="BO431" s="810">
        <f t="shared" si="348"/>
        <v>0</v>
      </c>
      <c r="BP431" s="810">
        <f t="shared" si="349"/>
        <v>451.48534613848358</v>
      </c>
      <c r="BQ431" s="830">
        <f t="shared" si="350"/>
        <v>137.51590854427582</v>
      </c>
      <c r="BR431" s="830">
        <f t="shared" si="351"/>
        <v>584.20796621915269</v>
      </c>
      <c r="BS431" s="830">
        <f t="shared" si="352"/>
        <v>509.52237672831995</v>
      </c>
      <c r="BT431" s="810">
        <f t="shared" si="353"/>
        <v>93.762864811038725</v>
      </c>
      <c r="BU431" s="810">
        <f t="shared" si="354"/>
        <v>230.36619498286493</v>
      </c>
      <c r="BV431" s="810">
        <f t="shared" si="355"/>
        <v>165.68324406950592</v>
      </c>
      <c r="BW431" s="830">
        <f t="shared" si="356"/>
        <v>79.113758067683918</v>
      </c>
      <c r="BX431" s="816">
        <f t="shared" si="357"/>
        <v>13140.539084945545</v>
      </c>
      <c r="BY431" s="755">
        <f t="shared" si="383"/>
        <v>0.61519377738509107</v>
      </c>
      <c r="BZ431" s="805">
        <f t="shared" ca="1" si="381"/>
        <v>102.09888608167689</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788.45494588439612</v>
      </c>
      <c r="BE432" s="808">
        <f t="shared" si="338"/>
        <v>2315.7221439623904</v>
      </c>
      <c r="BF432" s="808">
        <f t="shared" si="339"/>
        <v>0</v>
      </c>
      <c r="BG432" s="829">
        <f t="shared" si="340"/>
        <v>2043.6331961617436</v>
      </c>
      <c r="BH432" s="829">
        <f t="shared" si="341"/>
        <v>831.03836691182914</v>
      </c>
      <c r="BI432" s="829">
        <f t="shared" si="342"/>
        <v>0</v>
      </c>
      <c r="BJ432" s="829">
        <f t="shared" si="343"/>
        <v>78.12022580477435</v>
      </c>
      <c r="BK432" s="829">
        <f t="shared" si="344"/>
        <v>312.81839965446164</v>
      </c>
      <c r="BL432" s="810">
        <f t="shared" si="345"/>
        <v>1474.871793819023</v>
      </c>
      <c r="BM432" s="810">
        <f t="shared" si="346"/>
        <v>717.64990323550796</v>
      </c>
      <c r="BN432" s="810">
        <f t="shared" si="347"/>
        <v>267.325661050208</v>
      </c>
      <c r="BO432" s="810">
        <f t="shared" si="348"/>
        <v>0</v>
      </c>
      <c r="BP432" s="810">
        <f t="shared" si="349"/>
        <v>396.67568491076599</v>
      </c>
      <c r="BQ432" s="830">
        <f t="shared" si="350"/>
        <v>114.62855370242644</v>
      </c>
      <c r="BR432" s="830">
        <f t="shared" si="351"/>
        <v>566.66232253552141</v>
      </c>
      <c r="BS432" s="830">
        <f t="shared" si="352"/>
        <v>464.38416404688581</v>
      </c>
      <c r="BT432" s="810">
        <f t="shared" si="353"/>
        <v>91.149494017156968</v>
      </c>
      <c r="BU432" s="810">
        <f t="shared" si="354"/>
        <v>240.53092706371544</v>
      </c>
      <c r="BV432" s="810">
        <f t="shared" si="355"/>
        <v>156.23058768589121</v>
      </c>
      <c r="BW432" s="830">
        <f t="shared" si="356"/>
        <v>60.790654895542772</v>
      </c>
      <c r="BX432" s="816">
        <f t="shared" si="357"/>
        <v>10920.687025342242</v>
      </c>
      <c r="BY432" s="755">
        <f t="shared" si="383"/>
        <v>0.51126811916396264</v>
      </c>
      <c r="BZ432" s="805">
        <f t="shared" ca="1" si="381"/>
        <v>99.775779597731258</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374.36342313721121</v>
      </c>
      <c r="BE433" s="808">
        <f t="shared" si="338"/>
        <v>1241.9560819561855</v>
      </c>
      <c r="BF433" s="808">
        <f t="shared" si="339"/>
        <v>0</v>
      </c>
      <c r="BG433" s="829">
        <f t="shared" si="340"/>
        <v>1042.699059540176</v>
      </c>
      <c r="BH433" s="829">
        <f t="shared" si="341"/>
        <v>419.56714357318339</v>
      </c>
      <c r="BI433" s="829">
        <f t="shared" si="342"/>
        <v>0</v>
      </c>
      <c r="BJ433" s="829">
        <f t="shared" si="343"/>
        <v>42.254007442853016</v>
      </c>
      <c r="BK433" s="829">
        <f t="shared" si="344"/>
        <v>155.63787974004893</v>
      </c>
      <c r="BL433" s="810">
        <f t="shared" si="345"/>
        <v>671.56144442949926</v>
      </c>
      <c r="BM433" s="810">
        <f t="shared" si="346"/>
        <v>351.16279893070157</v>
      </c>
      <c r="BN433" s="810">
        <f t="shared" si="347"/>
        <v>125.8934797612268</v>
      </c>
      <c r="BO433" s="810">
        <f t="shared" si="348"/>
        <v>0</v>
      </c>
      <c r="BP433" s="810">
        <f t="shared" si="349"/>
        <v>178.60057933371431</v>
      </c>
      <c r="BQ433" s="830">
        <f t="shared" si="350"/>
        <v>67.370435051306259</v>
      </c>
      <c r="BR433" s="830">
        <f t="shared" si="351"/>
        <v>264.26919257794628</v>
      </c>
      <c r="BS433" s="830">
        <f t="shared" si="352"/>
        <v>209.60559573396716</v>
      </c>
      <c r="BT433" s="810">
        <f t="shared" si="353"/>
        <v>48.968000062720812</v>
      </c>
      <c r="BU433" s="810">
        <f t="shared" si="354"/>
        <v>115.35634004827328</v>
      </c>
      <c r="BV433" s="810">
        <f t="shared" si="355"/>
        <v>83.589596487433184</v>
      </c>
      <c r="BW433" s="830">
        <f t="shared" si="356"/>
        <v>53.251847439656544</v>
      </c>
      <c r="BX433" s="816">
        <f t="shared" si="357"/>
        <v>5446.1069052461025</v>
      </c>
      <c r="BY433" s="755">
        <f t="shared" si="383"/>
        <v>0.25496755174373137</v>
      </c>
      <c r="BZ433" s="805">
        <f t="shared" ca="1" si="381"/>
        <v>98.592533318572677</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663.16541891236625</v>
      </c>
      <c r="BE434" s="808">
        <f t="shared" si="338"/>
        <v>1784.7812806606291</v>
      </c>
      <c r="BF434" s="808">
        <f t="shared" si="339"/>
        <v>0</v>
      </c>
      <c r="BG434" s="829">
        <f t="shared" si="340"/>
        <v>1453.7230797340465</v>
      </c>
      <c r="BH434" s="829">
        <f t="shared" si="341"/>
        <v>602.13599385496639</v>
      </c>
      <c r="BI434" s="829">
        <f t="shared" si="342"/>
        <v>0</v>
      </c>
      <c r="BJ434" s="829">
        <f t="shared" si="343"/>
        <v>56.209156229292162</v>
      </c>
      <c r="BK434" s="829">
        <f t="shared" si="344"/>
        <v>223.8552559424736</v>
      </c>
      <c r="BL434" s="810">
        <f t="shared" si="345"/>
        <v>1068.2025477629782</v>
      </c>
      <c r="BM434" s="810">
        <f t="shared" si="346"/>
        <v>507.81939021104239</v>
      </c>
      <c r="BN434" s="810">
        <f t="shared" si="347"/>
        <v>178.20479798678051</v>
      </c>
      <c r="BO434" s="810">
        <f t="shared" si="348"/>
        <v>0</v>
      </c>
      <c r="BP434" s="810">
        <f t="shared" si="349"/>
        <v>264.09600893754157</v>
      </c>
      <c r="BQ434" s="830">
        <f t="shared" si="350"/>
        <v>89.161958526066769</v>
      </c>
      <c r="BR434" s="830">
        <f t="shared" si="351"/>
        <v>396.87484744493906</v>
      </c>
      <c r="BS434" s="830">
        <f t="shared" si="352"/>
        <v>316.09160843070759</v>
      </c>
      <c r="BT434" s="810">
        <f t="shared" si="353"/>
        <v>60.281423252304144</v>
      </c>
      <c r="BU434" s="810">
        <f t="shared" si="354"/>
        <v>154.22203735042797</v>
      </c>
      <c r="BV434" s="810">
        <f t="shared" si="355"/>
        <v>106.52001495151471</v>
      </c>
      <c r="BW434" s="830">
        <f t="shared" si="356"/>
        <v>60.107034369545296</v>
      </c>
      <c r="BX434" s="816">
        <f t="shared" si="357"/>
        <v>7985.4518545576229</v>
      </c>
      <c r="BY434" s="755">
        <f t="shared" si="383"/>
        <v>0.37385074225457038</v>
      </c>
      <c r="BZ434" s="805">
        <f t="shared" ca="1" si="381"/>
        <v>100.93186344762495</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689.4207356309438</v>
      </c>
      <c r="BE435" s="808">
        <f t="shared" si="338"/>
        <v>2270.7278202148832</v>
      </c>
      <c r="BF435" s="808">
        <f t="shared" si="339"/>
        <v>0</v>
      </c>
      <c r="BG435" s="829">
        <f t="shared" si="340"/>
        <v>1879.940888283609</v>
      </c>
      <c r="BH435" s="829">
        <f t="shared" si="341"/>
        <v>778.67655190721132</v>
      </c>
      <c r="BI435" s="829">
        <f t="shared" si="342"/>
        <v>0</v>
      </c>
      <c r="BJ435" s="829">
        <f t="shared" si="343"/>
        <v>71.797313417736106</v>
      </c>
      <c r="BK435" s="829">
        <f t="shared" si="344"/>
        <v>309.10086350390787</v>
      </c>
      <c r="BL435" s="810">
        <f t="shared" si="345"/>
        <v>1365.1656968555196</v>
      </c>
      <c r="BM435" s="810">
        <f t="shared" si="346"/>
        <v>661.04582853499949</v>
      </c>
      <c r="BN435" s="810">
        <f t="shared" si="347"/>
        <v>237.0839469429323</v>
      </c>
      <c r="BO435" s="810">
        <f t="shared" si="348"/>
        <v>0</v>
      </c>
      <c r="BP435" s="810">
        <f t="shared" si="349"/>
        <v>365.38820058263684</v>
      </c>
      <c r="BQ435" s="830">
        <f t="shared" si="350"/>
        <v>111.39209830767213</v>
      </c>
      <c r="BR435" s="830">
        <f t="shared" si="351"/>
        <v>505.33555500121679</v>
      </c>
      <c r="BS435" s="830">
        <f t="shared" si="352"/>
        <v>361.64495655870337</v>
      </c>
      <c r="BT435" s="810">
        <f t="shared" si="353"/>
        <v>74.905931570675037</v>
      </c>
      <c r="BU435" s="810">
        <f t="shared" si="354"/>
        <v>193.95186942366311</v>
      </c>
      <c r="BV435" s="810">
        <f t="shared" si="355"/>
        <v>133.74508068904484</v>
      </c>
      <c r="BW435" s="830">
        <f t="shared" si="356"/>
        <v>67.540660048387792</v>
      </c>
      <c r="BX435" s="816">
        <f t="shared" si="357"/>
        <v>10076.86399747374</v>
      </c>
      <c r="BY435" s="755">
        <f t="shared" si="383"/>
        <v>0.4717632957618792</v>
      </c>
      <c r="BZ435" s="805">
        <f t="shared" ca="1" si="381"/>
        <v>100.81948904433588</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436.27176907580997</v>
      </c>
      <c r="BE436" s="808">
        <f t="shared" si="338"/>
        <v>1183.0651409420707</v>
      </c>
      <c r="BF436" s="808">
        <f t="shared" si="339"/>
        <v>0</v>
      </c>
      <c r="BG436" s="829">
        <f t="shared" si="340"/>
        <v>987.78081393222658</v>
      </c>
      <c r="BH436" s="829">
        <f t="shared" si="341"/>
        <v>368.20007722179201</v>
      </c>
      <c r="BI436" s="829">
        <f t="shared" si="342"/>
        <v>0</v>
      </c>
      <c r="BJ436" s="829">
        <f t="shared" si="343"/>
        <v>35.966232936629453</v>
      </c>
      <c r="BK436" s="829">
        <f t="shared" si="344"/>
        <v>139.7252485810711</v>
      </c>
      <c r="BL436" s="810">
        <f t="shared" si="345"/>
        <v>724.23179598572142</v>
      </c>
      <c r="BM436" s="810">
        <f t="shared" si="346"/>
        <v>324.73101598379935</v>
      </c>
      <c r="BN436" s="810">
        <f t="shared" si="347"/>
        <v>121.53766310040783</v>
      </c>
      <c r="BO436" s="810">
        <f t="shared" si="348"/>
        <v>0</v>
      </c>
      <c r="BP436" s="810">
        <f t="shared" si="349"/>
        <v>187.31098666062854</v>
      </c>
      <c r="BQ436" s="830">
        <f t="shared" si="350"/>
        <v>54.987755483529412</v>
      </c>
      <c r="BR436" s="830">
        <f t="shared" si="351"/>
        <v>280.56543146712448</v>
      </c>
      <c r="BS436" s="830">
        <f t="shared" si="352"/>
        <v>217.66596435380652</v>
      </c>
      <c r="BT436" s="810">
        <f t="shared" si="353"/>
        <v>43.007577401026651</v>
      </c>
      <c r="BU436" s="810">
        <f t="shared" si="354"/>
        <v>107.59541092094152</v>
      </c>
      <c r="BV436" s="810">
        <f t="shared" si="355"/>
        <v>75.996344157495969</v>
      </c>
      <c r="BW436" s="830">
        <f t="shared" si="356"/>
        <v>44.318701562322651</v>
      </c>
      <c r="BX436" s="816">
        <f t="shared" si="357"/>
        <v>5332.957929766404</v>
      </c>
      <c r="BY436" s="755">
        <f t="shared" si="383"/>
        <v>0.24967031506397022</v>
      </c>
      <c r="BZ436" s="805">
        <f t="shared" ca="1" si="381"/>
        <v>100.55790727601597</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906.78812722282044</v>
      </c>
      <c r="BE438" s="808">
        <f t="shared" si="338"/>
        <v>2826.0654905252131</v>
      </c>
      <c r="BF438" s="808">
        <f t="shared" si="339"/>
        <v>0</v>
      </c>
      <c r="BG438" s="829">
        <f t="shared" si="340"/>
        <v>2446.7860088473381</v>
      </c>
      <c r="BH438" s="829">
        <f t="shared" si="341"/>
        <v>1089.3065066061777</v>
      </c>
      <c r="BI438" s="829">
        <f t="shared" si="342"/>
        <v>0</v>
      </c>
      <c r="BJ438" s="829">
        <f t="shared" si="343"/>
        <v>84.836335822385607</v>
      </c>
      <c r="BK438" s="829">
        <f t="shared" si="344"/>
        <v>404.60272249147715</v>
      </c>
      <c r="BL438" s="810">
        <f t="shared" si="345"/>
        <v>1847.7305973300142</v>
      </c>
      <c r="BM438" s="810">
        <f t="shared" si="346"/>
        <v>867.94500156411004</v>
      </c>
      <c r="BN438" s="810">
        <f t="shared" si="347"/>
        <v>320.17678577944127</v>
      </c>
      <c r="BO438" s="810">
        <f t="shared" si="348"/>
        <v>0</v>
      </c>
      <c r="BP438" s="810">
        <f t="shared" si="349"/>
        <v>475.94903087653933</v>
      </c>
      <c r="BQ438" s="830">
        <f t="shared" si="350"/>
        <v>128.70482505070456</v>
      </c>
      <c r="BR438" s="830">
        <f t="shared" si="351"/>
        <v>658.29338165142178</v>
      </c>
      <c r="BS438" s="830">
        <f t="shared" si="352"/>
        <v>539.47652698689899</v>
      </c>
      <c r="BT438" s="810">
        <f t="shared" si="353"/>
        <v>105.84314116779551</v>
      </c>
      <c r="BU438" s="810">
        <f t="shared" si="354"/>
        <v>270.63839118030194</v>
      </c>
      <c r="BV438" s="810">
        <f t="shared" si="355"/>
        <v>183.14044281932809</v>
      </c>
      <c r="BW438" s="830">
        <f t="shared" si="356"/>
        <v>52.260164500903407</v>
      </c>
      <c r="BX438" s="816">
        <f t="shared" si="357"/>
        <v>13208.543480422872</v>
      </c>
      <c r="BY438" s="755">
        <f t="shared" si="383"/>
        <v>0.61837750376511569</v>
      </c>
      <c r="BZ438" s="805">
        <f t="shared" ca="1" si="381"/>
        <v>100.83345366066033</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734.16520643336696</v>
      </c>
      <c r="BE439" s="808">
        <f t="shared" si="338"/>
        <v>2590.9318734152876</v>
      </c>
      <c r="BF439" s="808">
        <f t="shared" si="339"/>
        <v>0</v>
      </c>
      <c r="BG439" s="829">
        <f t="shared" si="340"/>
        <v>2181.7062816599278</v>
      </c>
      <c r="BH439" s="829">
        <f t="shared" si="341"/>
        <v>930.62103619923278</v>
      </c>
      <c r="BI439" s="829">
        <f t="shared" si="342"/>
        <v>0</v>
      </c>
      <c r="BJ439" s="829">
        <f t="shared" si="343"/>
        <v>86.873104660453095</v>
      </c>
      <c r="BK439" s="829">
        <f t="shared" si="344"/>
        <v>388.19089596633978</v>
      </c>
      <c r="BL439" s="810">
        <f t="shared" si="345"/>
        <v>1705.8794256074762</v>
      </c>
      <c r="BM439" s="810">
        <f t="shared" si="346"/>
        <v>756.53934875703283</v>
      </c>
      <c r="BN439" s="810">
        <f t="shared" si="347"/>
        <v>306.16485183483894</v>
      </c>
      <c r="BO439" s="810">
        <f t="shared" si="348"/>
        <v>0</v>
      </c>
      <c r="BP439" s="810">
        <f t="shared" si="349"/>
        <v>425.89981298454313</v>
      </c>
      <c r="BQ439" s="830">
        <f t="shared" si="350"/>
        <v>123.87277956629016</v>
      </c>
      <c r="BR439" s="830">
        <f t="shared" si="351"/>
        <v>599.44600592086738</v>
      </c>
      <c r="BS439" s="830">
        <f t="shared" si="352"/>
        <v>505.622219871602</v>
      </c>
      <c r="BT439" s="810">
        <f t="shared" si="353"/>
        <v>97.413408135833151</v>
      </c>
      <c r="BU439" s="810">
        <f t="shared" si="354"/>
        <v>252.41194913024009</v>
      </c>
      <c r="BV439" s="810">
        <f t="shared" si="355"/>
        <v>174.05790727162898</v>
      </c>
      <c r="BW439" s="830">
        <f t="shared" si="356"/>
        <v>55.456665984542482</v>
      </c>
      <c r="BX439" s="816">
        <f t="shared" si="357"/>
        <v>11915.252773399505</v>
      </c>
      <c r="BY439" s="755">
        <f t="shared" si="383"/>
        <v>0.5578301860205761</v>
      </c>
      <c r="BZ439" s="805">
        <f t="shared" ca="1" si="381"/>
        <v>99.873025010691961</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338.74854536873437</v>
      </c>
      <c r="BE440" s="808">
        <f t="shared" si="338"/>
        <v>1196.7784819281339</v>
      </c>
      <c r="BF440" s="808">
        <f t="shared" si="339"/>
        <v>0</v>
      </c>
      <c r="BG440" s="829">
        <f t="shared" si="340"/>
        <v>1034.3963999857253</v>
      </c>
      <c r="BH440" s="829">
        <f t="shared" si="341"/>
        <v>402.86704940705425</v>
      </c>
      <c r="BI440" s="829">
        <f t="shared" si="342"/>
        <v>0</v>
      </c>
      <c r="BJ440" s="829">
        <f t="shared" si="343"/>
        <v>43.195094363864683</v>
      </c>
      <c r="BK440" s="829">
        <f t="shared" si="344"/>
        <v>159.3386563070996</v>
      </c>
      <c r="BL440" s="810">
        <f t="shared" si="345"/>
        <v>615.22648396895829</v>
      </c>
      <c r="BM440" s="810">
        <f t="shared" si="346"/>
        <v>271.76003457443818</v>
      </c>
      <c r="BN440" s="810">
        <f t="shared" si="347"/>
        <v>98.08918181484772</v>
      </c>
      <c r="BO440" s="810">
        <f t="shared" si="348"/>
        <v>0</v>
      </c>
      <c r="BP440" s="810">
        <f t="shared" si="349"/>
        <v>157.74232959879362</v>
      </c>
      <c r="BQ440" s="830">
        <f t="shared" si="350"/>
        <v>60.748581418270525</v>
      </c>
      <c r="BR440" s="830">
        <f t="shared" si="351"/>
        <v>193.79929412773961</v>
      </c>
      <c r="BS440" s="830">
        <f t="shared" si="352"/>
        <v>182.93727554596657</v>
      </c>
      <c r="BT440" s="810">
        <f t="shared" si="353"/>
        <v>39.914604336624691</v>
      </c>
      <c r="BU440" s="810">
        <f t="shared" si="354"/>
        <v>90.465556492910849</v>
      </c>
      <c r="BV440" s="810">
        <f t="shared" si="355"/>
        <v>71.195140666705541</v>
      </c>
      <c r="BW440" s="830">
        <f t="shared" si="356"/>
        <v>25.489535837342753</v>
      </c>
      <c r="BX440" s="816">
        <f t="shared" si="357"/>
        <v>4982.6922457432092</v>
      </c>
      <c r="BY440" s="755">
        <f t="shared" si="383"/>
        <v>0.23327210888310904</v>
      </c>
      <c r="BZ440" s="805">
        <f t="shared" ca="1" si="381"/>
        <v>102.20048281331053</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139.98468990068042</v>
      </c>
      <c r="BE441" s="808">
        <f t="shared" si="338"/>
        <v>385.79124089446492</v>
      </c>
      <c r="BF441" s="808">
        <f t="shared" si="339"/>
        <v>0</v>
      </c>
      <c r="BG441" s="829">
        <f t="shared" si="340"/>
        <v>328.14027590685669</v>
      </c>
      <c r="BH441" s="829">
        <f t="shared" si="341"/>
        <v>139.12081690645064</v>
      </c>
      <c r="BI441" s="829">
        <f t="shared" si="342"/>
        <v>0</v>
      </c>
      <c r="BJ441" s="829">
        <f t="shared" si="343"/>
        <v>13.401568776704378</v>
      </c>
      <c r="BK441" s="829">
        <f t="shared" si="344"/>
        <v>49.688586753045321</v>
      </c>
      <c r="BL441" s="810">
        <f t="shared" si="345"/>
        <v>245.36048186951592</v>
      </c>
      <c r="BM441" s="810">
        <f t="shared" si="346"/>
        <v>146.16565284758084</v>
      </c>
      <c r="BN441" s="810">
        <f t="shared" si="347"/>
        <v>54.576580116183962</v>
      </c>
      <c r="BO441" s="810">
        <f t="shared" si="348"/>
        <v>0</v>
      </c>
      <c r="BP441" s="810">
        <f t="shared" si="349"/>
        <v>78.071368167243079</v>
      </c>
      <c r="BQ441" s="830">
        <f t="shared" si="350"/>
        <v>24.82336256215951</v>
      </c>
      <c r="BR441" s="830">
        <f t="shared" si="351"/>
        <v>108.79758702378273</v>
      </c>
      <c r="BS441" s="830">
        <f t="shared" si="352"/>
        <v>92.30269132547447</v>
      </c>
      <c r="BT441" s="810">
        <f t="shared" si="353"/>
        <v>19.436743934935535</v>
      </c>
      <c r="BU441" s="810">
        <f t="shared" si="354"/>
        <v>60.190420043387554</v>
      </c>
      <c r="BV441" s="810">
        <f t="shared" si="355"/>
        <v>33.032983409089134</v>
      </c>
      <c r="BW441" s="830">
        <f t="shared" si="356"/>
        <v>15.949941180037534</v>
      </c>
      <c r="BX441" s="816">
        <f t="shared" si="357"/>
        <v>1934.8349916175923</v>
      </c>
      <c r="BY441" s="755">
        <f t="shared" si="383"/>
        <v>9.0582162528913504E-2</v>
      </c>
      <c r="BZ441" s="805">
        <f t="shared" ca="1" si="381"/>
        <v>95.081861032131073</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162.15292363307216</v>
      </c>
      <c r="BE442" s="808">
        <f t="shared" si="338"/>
        <v>388.72334910160248</v>
      </c>
      <c r="BF442" s="808">
        <f t="shared" si="339"/>
        <v>0</v>
      </c>
      <c r="BG442" s="829">
        <f t="shared" si="340"/>
        <v>333.32502277273164</v>
      </c>
      <c r="BH442" s="829">
        <f t="shared" si="341"/>
        <v>138.06411734255931</v>
      </c>
      <c r="BI442" s="829">
        <f t="shared" si="342"/>
        <v>0</v>
      </c>
      <c r="BJ442" s="829">
        <f t="shared" si="343"/>
        <v>12.888230600007061</v>
      </c>
      <c r="BK442" s="829">
        <f t="shared" si="344"/>
        <v>55.582297474564832</v>
      </c>
      <c r="BL442" s="810">
        <f t="shared" si="345"/>
        <v>231.14186909578791</v>
      </c>
      <c r="BM442" s="810">
        <f t="shared" si="346"/>
        <v>87.385809645258121</v>
      </c>
      <c r="BN442" s="810">
        <f t="shared" si="347"/>
        <v>33.059571008506587</v>
      </c>
      <c r="BO442" s="810">
        <f t="shared" si="348"/>
        <v>0</v>
      </c>
      <c r="BP442" s="810">
        <f t="shared" si="349"/>
        <v>58.000205155491031</v>
      </c>
      <c r="BQ442" s="830">
        <f t="shared" si="350"/>
        <v>19.327690440916317</v>
      </c>
      <c r="BR442" s="830">
        <f t="shared" si="351"/>
        <v>55.148512569288684</v>
      </c>
      <c r="BS442" s="830">
        <f t="shared" si="352"/>
        <v>62.869988513311149</v>
      </c>
      <c r="BT442" s="810">
        <f t="shared" si="353"/>
        <v>12.078582142423368</v>
      </c>
      <c r="BU442" s="810">
        <f t="shared" si="354"/>
        <v>28.767400848715667</v>
      </c>
      <c r="BV442" s="810">
        <f t="shared" si="355"/>
        <v>19.049763509283498</v>
      </c>
      <c r="BW442" s="830">
        <f t="shared" si="356"/>
        <v>9.2113693399738299</v>
      </c>
      <c r="BX442" s="816">
        <f t="shared" si="357"/>
        <v>1706.7767031934936</v>
      </c>
      <c r="BY442" s="755">
        <f t="shared" si="383"/>
        <v>7.9905276366736597E-2</v>
      </c>
      <c r="BZ442" s="805">
        <f t="shared" ca="1" si="381"/>
        <v>104.85307166489358</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91.508437516576393</v>
      </c>
      <c r="BE443" s="808">
        <f t="shared" si="338"/>
        <v>336.65951289499071</v>
      </c>
      <c r="BF443" s="808">
        <f t="shared" si="339"/>
        <v>0</v>
      </c>
      <c r="BG443" s="829">
        <f t="shared" si="340"/>
        <v>300.34474082379512</v>
      </c>
      <c r="BH443" s="829">
        <f t="shared" si="341"/>
        <v>111.80383025799145</v>
      </c>
      <c r="BI443" s="829">
        <f t="shared" si="342"/>
        <v>0</v>
      </c>
      <c r="BJ443" s="829">
        <f t="shared" si="343"/>
        <v>11.800856751283003</v>
      </c>
      <c r="BK443" s="829">
        <f t="shared" si="344"/>
        <v>48.255187815814928</v>
      </c>
      <c r="BL443" s="810">
        <f t="shared" si="345"/>
        <v>174.28205615580086</v>
      </c>
      <c r="BM443" s="810">
        <f t="shared" si="346"/>
        <v>88.736090156839936</v>
      </c>
      <c r="BN443" s="810">
        <f t="shared" si="347"/>
        <v>34.051876501601782</v>
      </c>
      <c r="BO443" s="810">
        <f t="shared" si="348"/>
        <v>0</v>
      </c>
      <c r="BP443" s="810">
        <f t="shared" si="349"/>
        <v>49.085115881456524</v>
      </c>
      <c r="BQ443" s="830">
        <f t="shared" si="350"/>
        <v>23.275402741869058</v>
      </c>
      <c r="BR443" s="830">
        <f t="shared" si="351"/>
        <v>64.283008591652674</v>
      </c>
      <c r="BS443" s="830">
        <f t="shared" si="352"/>
        <v>68.47339927500866</v>
      </c>
      <c r="BT443" s="810">
        <f t="shared" si="353"/>
        <v>13.613691972504993</v>
      </c>
      <c r="BU443" s="810">
        <f t="shared" si="354"/>
        <v>28.818514621908381</v>
      </c>
      <c r="BV443" s="810">
        <f t="shared" si="355"/>
        <v>23.797250515649878</v>
      </c>
      <c r="BW443" s="830">
        <f t="shared" si="356"/>
        <v>13.576592518678897</v>
      </c>
      <c r="BX443" s="816">
        <f t="shared" si="357"/>
        <v>1482.3655649934233</v>
      </c>
      <c r="BY443" s="755">
        <f t="shared" si="383"/>
        <v>6.9399136937894346E-2</v>
      </c>
      <c r="BZ443" s="805">
        <f t="shared" ca="1" si="381"/>
        <v>97.08087719768929</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68.663065097803099</v>
      </c>
      <c r="BE444" s="808">
        <f t="shared" si="338"/>
        <v>149.75396986809474</v>
      </c>
      <c r="BF444" s="808">
        <f t="shared" si="339"/>
        <v>0</v>
      </c>
      <c r="BG444" s="829">
        <f t="shared" si="340"/>
        <v>181.06835883581348</v>
      </c>
      <c r="BH444" s="829">
        <f t="shared" si="341"/>
        <v>63.263481247888144</v>
      </c>
      <c r="BI444" s="829">
        <f t="shared" si="342"/>
        <v>0</v>
      </c>
      <c r="BJ444" s="829">
        <f t="shared" si="343"/>
        <v>12.047947557862965</v>
      </c>
      <c r="BK444" s="829">
        <f t="shared" si="344"/>
        <v>24.72478985928662</v>
      </c>
      <c r="BL444" s="810">
        <f t="shared" si="345"/>
        <v>110.92058051053765</v>
      </c>
      <c r="BM444" s="810">
        <f t="shared" si="346"/>
        <v>54.436290775600526</v>
      </c>
      <c r="BN444" s="810">
        <f t="shared" si="347"/>
        <v>19.5235642022196</v>
      </c>
      <c r="BO444" s="810">
        <f t="shared" si="348"/>
        <v>0</v>
      </c>
      <c r="BP444" s="810">
        <f t="shared" si="349"/>
        <v>28.198225431091963</v>
      </c>
      <c r="BQ444" s="830">
        <f t="shared" si="350"/>
        <v>11.372637493547243</v>
      </c>
      <c r="BR444" s="830">
        <f t="shared" si="351"/>
        <v>38.625826335504414</v>
      </c>
      <c r="BS444" s="830">
        <f t="shared" si="352"/>
        <v>41.13734005392881</v>
      </c>
      <c r="BT444" s="810">
        <f t="shared" si="353"/>
        <v>9.551745303772373</v>
      </c>
      <c r="BU444" s="810">
        <f t="shared" si="354"/>
        <v>24.639579598505584</v>
      </c>
      <c r="BV444" s="810">
        <f t="shared" si="355"/>
        <v>16.878368122006865</v>
      </c>
      <c r="BW444" s="830">
        <f t="shared" si="356"/>
        <v>7.2890108650303951</v>
      </c>
      <c r="BX444" s="816">
        <f t="shared" si="357"/>
        <v>862.09478115849447</v>
      </c>
      <c r="BY444" s="755">
        <f t="shared" si="383"/>
        <v>4.0360242563599928E-2</v>
      </c>
      <c r="BZ444" s="805">
        <f t="shared" ca="1" si="381"/>
        <v>96.459167185956247</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48.594346142527456</v>
      </c>
      <c r="BE445" s="808">
        <f t="shared" si="338"/>
        <v>131.55835507920378</v>
      </c>
      <c r="BF445" s="808">
        <f t="shared" si="339"/>
        <v>0</v>
      </c>
      <c r="BG445" s="829">
        <f t="shared" si="340"/>
        <v>101.03212544883992</v>
      </c>
      <c r="BH445" s="829">
        <f t="shared" si="341"/>
        <v>34.012389989934761</v>
      </c>
      <c r="BI445" s="829">
        <f t="shared" si="342"/>
        <v>0</v>
      </c>
      <c r="BJ445" s="829">
        <f t="shared" si="343"/>
        <v>5.418346153653272</v>
      </c>
      <c r="BK445" s="829">
        <f t="shared" si="344"/>
        <v>12.134948131238646</v>
      </c>
      <c r="BL445" s="810">
        <f t="shared" si="345"/>
        <v>75.406487547358182</v>
      </c>
      <c r="BM445" s="810">
        <f t="shared" si="346"/>
        <v>28.820115667417294</v>
      </c>
      <c r="BN445" s="810">
        <f t="shared" si="347"/>
        <v>12.489118647033752</v>
      </c>
      <c r="BO445" s="810">
        <f t="shared" si="348"/>
        <v>0</v>
      </c>
      <c r="BP445" s="810">
        <f t="shared" si="349"/>
        <v>16.048880675314845</v>
      </c>
      <c r="BQ445" s="830">
        <f t="shared" si="350"/>
        <v>6.3969805499000589</v>
      </c>
      <c r="BR445" s="830">
        <f t="shared" si="351"/>
        <v>20.141688365933966</v>
      </c>
      <c r="BS445" s="830">
        <f t="shared" si="352"/>
        <v>23.024153300764596</v>
      </c>
      <c r="BT445" s="810">
        <f t="shared" si="353"/>
        <v>5.5488763927962461</v>
      </c>
      <c r="BU445" s="810">
        <f t="shared" si="354"/>
        <v>8.8297971366477572</v>
      </c>
      <c r="BV445" s="810">
        <f t="shared" si="355"/>
        <v>4.9146037654063823</v>
      </c>
      <c r="BW445" s="830">
        <f t="shared" si="356"/>
        <v>6.8889945182174586</v>
      </c>
      <c r="BX445" s="816">
        <f t="shared" si="357"/>
        <v>541.26020751218846</v>
      </c>
      <c r="BY445" s="755">
        <f t="shared" si="383"/>
        <v>2.5339897355439536E-2</v>
      </c>
      <c r="BZ445" s="805">
        <f t="shared" ca="1" si="381"/>
        <v>100.39817821347316</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482.83133420433467</v>
      </c>
      <c r="BE446" s="808">
        <f t="shared" si="338"/>
        <v>1346.5036572616291</v>
      </c>
      <c r="BF446" s="808">
        <f t="shared" si="339"/>
        <v>0</v>
      </c>
      <c r="BG446" s="829">
        <f t="shared" si="340"/>
        <v>1186.5936930984494</v>
      </c>
      <c r="BH446" s="829">
        <f t="shared" si="341"/>
        <v>491.4902863250843</v>
      </c>
      <c r="BI446" s="829">
        <f t="shared" si="342"/>
        <v>0</v>
      </c>
      <c r="BJ446" s="829">
        <f t="shared" si="343"/>
        <v>39.645414940246432</v>
      </c>
      <c r="BK446" s="829">
        <f t="shared" si="344"/>
        <v>189.81900625001731</v>
      </c>
      <c r="BL446" s="810">
        <f t="shared" si="345"/>
        <v>871.06863219853608</v>
      </c>
      <c r="BM446" s="810">
        <f t="shared" si="346"/>
        <v>443.65013290351334</v>
      </c>
      <c r="BN446" s="810">
        <f t="shared" si="347"/>
        <v>152.93474437205185</v>
      </c>
      <c r="BO446" s="810">
        <f t="shared" si="348"/>
        <v>0</v>
      </c>
      <c r="BP446" s="810">
        <f t="shared" si="349"/>
        <v>235.69942956163285</v>
      </c>
      <c r="BQ446" s="830">
        <f t="shared" si="350"/>
        <v>65.431423020943583</v>
      </c>
      <c r="BR446" s="830">
        <f t="shared" si="351"/>
        <v>342.20384362346783</v>
      </c>
      <c r="BS446" s="830">
        <f t="shared" si="352"/>
        <v>280.09477369636636</v>
      </c>
      <c r="BT446" s="810">
        <f t="shared" si="353"/>
        <v>53.959137872536161</v>
      </c>
      <c r="BU446" s="810">
        <f t="shared" si="354"/>
        <v>138.27029079837391</v>
      </c>
      <c r="BV446" s="810">
        <f t="shared" si="355"/>
        <v>95.348249308856509</v>
      </c>
      <c r="BW446" s="830">
        <f t="shared" si="356"/>
        <v>26.939323530055105</v>
      </c>
      <c r="BX446" s="816">
        <f t="shared" si="357"/>
        <v>6442.4833729660959</v>
      </c>
      <c r="BY446" s="755">
        <f t="shared" si="383"/>
        <v>0.30161439012013558</v>
      </c>
      <c r="BZ446" s="805">
        <f t="shared" ca="1" si="381"/>
        <v>99.773689162426606</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158.41569555589788</v>
      </c>
      <c r="BE447" s="808">
        <f t="shared" si="338"/>
        <v>277.43786412290285</v>
      </c>
      <c r="BF447" s="808">
        <f t="shared" si="339"/>
        <v>0</v>
      </c>
      <c r="BG447" s="829">
        <f t="shared" si="340"/>
        <v>216.50196877590196</v>
      </c>
      <c r="BH447" s="829">
        <f t="shared" si="341"/>
        <v>93.105420942690543</v>
      </c>
      <c r="BI447" s="829">
        <f t="shared" si="342"/>
        <v>0</v>
      </c>
      <c r="BJ447" s="829">
        <f t="shared" si="343"/>
        <v>9.5629800637624793</v>
      </c>
      <c r="BK447" s="829">
        <f t="shared" si="344"/>
        <v>34.830989418044105</v>
      </c>
      <c r="BL447" s="810">
        <f t="shared" si="345"/>
        <v>96.761328038689044</v>
      </c>
      <c r="BM447" s="810">
        <f t="shared" si="346"/>
        <v>62.741917515616016</v>
      </c>
      <c r="BN447" s="810">
        <f t="shared" si="347"/>
        <v>22.502375480284226</v>
      </c>
      <c r="BO447" s="810">
        <f t="shared" si="348"/>
        <v>0</v>
      </c>
      <c r="BP447" s="810">
        <f t="shared" si="349"/>
        <v>34.680131622555692</v>
      </c>
      <c r="BQ447" s="830">
        <f t="shared" si="350"/>
        <v>15.234561362995347</v>
      </c>
      <c r="BR447" s="830">
        <f t="shared" si="351"/>
        <v>48.072161953530816</v>
      </c>
      <c r="BS447" s="830">
        <f t="shared" si="352"/>
        <v>36.695356334444774</v>
      </c>
      <c r="BT447" s="810">
        <f t="shared" si="353"/>
        <v>9.9978975508929437</v>
      </c>
      <c r="BU447" s="810">
        <f t="shared" si="354"/>
        <v>28.55456364243345</v>
      </c>
      <c r="BV447" s="810">
        <f t="shared" si="355"/>
        <v>17.66673942231651</v>
      </c>
      <c r="BW447" s="830">
        <f t="shared" si="356"/>
        <v>11.96649397772808</v>
      </c>
      <c r="BX447" s="816">
        <f t="shared" si="357"/>
        <v>1174.7284457806868</v>
      </c>
      <c r="BY447" s="755">
        <f t="shared" si="383"/>
        <v>5.4996650083365489E-2</v>
      </c>
      <c r="BZ447" s="805">
        <f t="shared" ca="1" si="381"/>
        <v>102.22021242463846</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583.4255850400649</v>
      </c>
      <c r="BE448" s="808">
        <f t="shared" si="338"/>
        <v>1767.0527735264704</v>
      </c>
      <c r="BF448" s="808">
        <f t="shared" si="339"/>
        <v>0</v>
      </c>
      <c r="BG448" s="829">
        <f t="shared" si="340"/>
        <v>1498.9690340091427</v>
      </c>
      <c r="BH448" s="829">
        <f t="shared" si="341"/>
        <v>645.3442461816461</v>
      </c>
      <c r="BI448" s="829">
        <f t="shared" si="342"/>
        <v>0</v>
      </c>
      <c r="BJ448" s="829">
        <f t="shared" si="343"/>
        <v>61.08512897248665</v>
      </c>
      <c r="BK448" s="829">
        <f t="shared" si="344"/>
        <v>241.36655253916555</v>
      </c>
      <c r="BL448" s="810">
        <f t="shared" si="345"/>
        <v>1169.6217545427101</v>
      </c>
      <c r="BM448" s="810">
        <f t="shared" si="346"/>
        <v>475.03673800035784</v>
      </c>
      <c r="BN448" s="810">
        <f t="shared" si="347"/>
        <v>217.20483742058221</v>
      </c>
      <c r="BO448" s="810">
        <f t="shared" si="348"/>
        <v>0</v>
      </c>
      <c r="BP448" s="810">
        <f t="shared" si="349"/>
        <v>272.58651818879633</v>
      </c>
      <c r="BQ448" s="830">
        <f t="shared" si="350"/>
        <v>98.060298968631201</v>
      </c>
      <c r="BR448" s="830">
        <f t="shared" si="351"/>
        <v>411.54868759529671</v>
      </c>
      <c r="BS448" s="830">
        <f t="shared" si="352"/>
        <v>355.92226502916185</v>
      </c>
      <c r="BT448" s="810">
        <f t="shared" si="353"/>
        <v>74.461219006065051</v>
      </c>
      <c r="BU448" s="810">
        <f t="shared" si="354"/>
        <v>190.8068737030417</v>
      </c>
      <c r="BV448" s="810">
        <f t="shared" si="355"/>
        <v>131.82432795523923</v>
      </c>
      <c r="BW448" s="830">
        <f t="shared" si="356"/>
        <v>44.596596998408558</v>
      </c>
      <c r="BX448" s="816">
        <f t="shared" si="357"/>
        <v>8238.9134376772672</v>
      </c>
      <c r="BY448" s="755">
        <f t="shared" si="383"/>
        <v>0.38571692123957241</v>
      </c>
      <c r="BZ448" s="805">
        <f t="shared" ca="1" si="381"/>
        <v>99.321984773014862</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96.796563532384212</v>
      </c>
      <c r="BE449" s="808">
        <f t="shared" si="338"/>
        <v>211.05470719272125</v>
      </c>
      <c r="BF449" s="808">
        <f t="shared" si="339"/>
        <v>0</v>
      </c>
      <c r="BG449" s="829">
        <f t="shared" si="340"/>
        <v>201.38037875083975</v>
      </c>
      <c r="BH449" s="829">
        <f t="shared" si="341"/>
        <v>92.750591932692728</v>
      </c>
      <c r="BI449" s="829">
        <f t="shared" si="342"/>
        <v>0</v>
      </c>
      <c r="BJ449" s="829">
        <f t="shared" si="343"/>
        <v>7.2182826590736022</v>
      </c>
      <c r="BK449" s="829">
        <f t="shared" si="344"/>
        <v>32.214753537852303</v>
      </c>
      <c r="BL449" s="810">
        <f t="shared" si="345"/>
        <v>110.95655651700245</v>
      </c>
      <c r="BM449" s="810">
        <f t="shared" si="346"/>
        <v>81.156174207494246</v>
      </c>
      <c r="BN449" s="810">
        <f t="shared" si="347"/>
        <v>26.91334470517484</v>
      </c>
      <c r="BO449" s="810">
        <f t="shared" si="348"/>
        <v>0</v>
      </c>
      <c r="BP449" s="810">
        <f t="shared" si="349"/>
        <v>41.117870180866298</v>
      </c>
      <c r="BQ449" s="830">
        <f t="shared" si="350"/>
        <v>10.087076621607906</v>
      </c>
      <c r="BR449" s="830">
        <f t="shared" si="351"/>
        <v>52.754775031807874</v>
      </c>
      <c r="BS449" s="830">
        <f t="shared" si="352"/>
        <v>43.232946903915476</v>
      </c>
      <c r="BT449" s="810">
        <f t="shared" si="353"/>
        <v>10.139570650171443</v>
      </c>
      <c r="BU449" s="810">
        <f t="shared" si="354"/>
        <v>25.982649791064318</v>
      </c>
      <c r="BV449" s="810">
        <f t="shared" si="355"/>
        <v>17.917082228427947</v>
      </c>
      <c r="BW449" s="830">
        <f t="shared" si="356"/>
        <v>5.728422361830571</v>
      </c>
      <c r="BX449" s="816">
        <f t="shared" si="357"/>
        <v>1067.4017468049271</v>
      </c>
      <c r="BY449" s="755">
        <f t="shared" si="383"/>
        <v>4.9971991891616441E-2</v>
      </c>
      <c r="BZ449" s="805">
        <f t="shared" ca="1" si="381"/>
        <v>98.782337928602743</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77.359309271556157</v>
      </c>
      <c r="BE450" s="808">
        <f t="shared" si="338"/>
        <v>141.28249359635063</v>
      </c>
      <c r="BF450" s="808">
        <f t="shared" si="339"/>
        <v>0</v>
      </c>
      <c r="BG450" s="829">
        <f t="shared" si="340"/>
        <v>162.98233306140085</v>
      </c>
      <c r="BH450" s="829">
        <f t="shared" si="341"/>
        <v>66.411884397879959</v>
      </c>
      <c r="BI450" s="829">
        <f t="shared" si="342"/>
        <v>0</v>
      </c>
      <c r="BJ450" s="829">
        <f t="shared" si="343"/>
        <v>6.3018187916083717</v>
      </c>
      <c r="BK450" s="829">
        <f t="shared" si="344"/>
        <v>23.544443011398023</v>
      </c>
      <c r="BL450" s="810">
        <f t="shared" si="345"/>
        <v>86.153277861041857</v>
      </c>
      <c r="BM450" s="810">
        <f t="shared" si="346"/>
        <v>42.931971954846567</v>
      </c>
      <c r="BN450" s="810">
        <f t="shared" si="347"/>
        <v>19.107514833212299</v>
      </c>
      <c r="BO450" s="810">
        <f t="shared" si="348"/>
        <v>0</v>
      </c>
      <c r="BP450" s="810">
        <f t="shared" si="349"/>
        <v>27.105487885298839</v>
      </c>
      <c r="BQ450" s="830">
        <f t="shared" si="350"/>
        <v>9.5363689082647056</v>
      </c>
      <c r="BR450" s="830">
        <f t="shared" si="351"/>
        <v>48.271290660786427</v>
      </c>
      <c r="BS450" s="830">
        <f t="shared" si="352"/>
        <v>39.558696722011845</v>
      </c>
      <c r="BT450" s="810">
        <f t="shared" si="353"/>
        <v>7.2491510282553824</v>
      </c>
      <c r="BU450" s="810">
        <f t="shared" si="354"/>
        <v>18.575949509904419</v>
      </c>
      <c r="BV450" s="810">
        <f t="shared" si="355"/>
        <v>12.809579373792181</v>
      </c>
      <c r="BW450" s="830">
        <f t="shared" si="356"/>
        <v>9.0699211784819234</v>
      </c>
      <c r="BX450" s="816">
        <f t="shared" si="357"/>
        <v>798.25149204609033</v>
      </c>
      <c r="BY450" s="755">
        <f t="shared" si="383"/>
        <v>3.7371324533992993E-2</v>
      </c>
      <c r="BZ450" s="805">
        <f t="shared" ca="1" si="381"/>
        <v>97.530099105672591</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400.32986023492828</v>
      </c>
      <c r="BE451" s="808">
        <f t="shared" si="338"/>
        <v>1232.185052456216</v>
      </c>
      <c r="BF451" s="808">
        <f t="shared" si="339"/>
        <v>0</v>
      </c>
      <c r="BG451" s="829">
        <f t="shared" si="340"/>
        <v>930.85626391268568</v>
      </c>
      <c r="BH451" s="829">
        <f t="shared" si="341"/>
        <v>438.5335871670049</v>
      </c>
      <c r="BI451" s="829">
        <f t="shared" si="342"/>
        <v>0</v>
      </c>
      <c r="BJ451" s="829">
        <f t="shared" si="343"/>
        <v>46.447975369402982</v>
      </c>
      <c r="BK451" s="829">
        <f t="shared" si="344"/>
        <v>172.97127869943009</v>
      </c>
      <c r="BL451" s="810">
        <f t="shared" si="345"/>
        <v>741.82783294140745</v>
      </c>
      <c r="BM451" s="810">
        <f t="shared" si="346"/>
        <v>334.0308790076121</v>
      </c>
      <c r="BN451" s="810">
        <f t="shared" si="347"/>
        <v>125.54104979628843</v>
      </c>
      <c r="BO451" s="810">
        <f t="shared" si="348"/>
        <v>0</v>
      </c>
      <c r="BP451" s="810">
        <f t="shared" si="349"/>
        <v>193.48091203898571</v>
      </c>
      <c r="BQ451" s="830">
        <f t="shared" si="350"/>
        <v>63.948996278005012</v>
      </c>
      <c r="BR451" s="830">
        <f t="shared" si="351"/>
        <v>238.41020769131481</v>
      </c>
      <c r="BS451" s="830">
        <f t="shared" si="352"/>
        <v>237.07886102354601</v>
      </c>
      <c r="BT451" s="810">
        <f t="shared" si="353"/>
        <v>45.396117931343873</v>
      </c>
      <c r="BU451" s="810">
        <f t="shared" si="354"/>
        <v>110.73897045612964</v>
      </c>
      <c r="BV451" s="810">
        <f t="shared" si="355"/>
        <v>75.319766453240419</v>
      </c>
      <c r="BW451" s="830">
        <f t="shared" si="356"/>
        <v>41.193275787598147</v>
      </c>
      <c r="BX451" s="816">
        <f t="shared" si="357"/>
        <v>5428.2908872451399</v>
      </c>
      <c r="BY451" s="755">
        <f t="shared" si="383"/>
        <v>0.25413346850398594</v>
      </c>
      <c r="BZ451" s="805">
        <f t="shared" ca="1" si="381"/>
        <v>99.471573773298417</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251.65184667412049</v>
      </c>
      <c r="BE452" s="808">
        <f t="shared" si="338"/>
        <v>608.2061709909492</v>
      </c>
      <c r="BF452" s="808">
        <f t="shared" si="339"/>
        <v>0</v>
      </c>
      <c r="BG452" s="829">
        <f t="shared" si="340"/>
        <v>626.31385689755552</v>
      </c>
      <c r="BH452" s="829">
        <f t="shared" si="341"/>
        <v>227.30347479770211</v>
      </c>
      <c r="BI452" s="829">
        <f t="shared" si="342"/>
        <v>0</v>
      </c>
      <c r="BJ452" s="829">
        <f t="shared" si="343"/>
        <v>21.218689227607335</v>
      </c>
      <c r="BK452" s="829">
        <f t="shared" si="344"/>
        <v>87.787126020100928</v>
      </c>
      <c r="BL452" s="810">
        <f t="shared" si="345"/>
        <v>367.08611584976251</v>
      </c>
      <c r="BM452" s="810">
        <f t="shared" si="346"/>
        <v>171.25868003227109</v>
      </c>
      <c r="BN452" s="810">
        <f t="shared" si="347"/>
        <v>61.42188946305081</v>
      </c>
      <c r="BO452" s="810">
        <f t="shared" si="348"/>
        <v>0</v>
      </c>
      <c r="BP452" s="810">
        <f t="shared" si="349"/>
        <v>105.18537834571225</v>
      </c>
      <c r="BQ452" s="830">
        <f t="shared" si="350"/>
        <v>23.103795655554787</v>
      </c>
      <c r="BR452" s="830">
        <f t="shared" si="351"/>
        <v>98.360384561396913</v>
      </c>
      <c r="BS452" s="830">
        <f t="shared" si="352"/>
        <v>94.661127444035699</v>
      </c>
      <c r="BT452" s="810">
        <f t="shared" si="353"/>
        <v>15.726435226463844</v>
      </c>
      <c r="BU452" s="810">
        <f t="shared" si="354"/>
        <v>57.696779956971405</v>
      </c>
      <c r="BV452" s="810">
        <f t="shared" si="355"/>
        <v>32.234996132492185</v>
      </c>
      <c r="BW452" s="830">
        <f t="shared" si="356"/>
        <v>13.347908433099633</v>
      </c>
      <c r="BX452" s="816">
        <f t="shared" si="357"/>
        <v>2862.5646557088467</v>
      </c>
      <c r="BY452" s="755">
        <f t="shared" si="383"/>
        <v>0.13401519923730557</v>
      </c>
      <c r="BZ452" s="805">
        <f t="shared" ca="1" si="381"/>
        <v>106.68280063855786</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42.61974450832107</v>
      </c>
      <c r="BE453" s="808">
        <f t="shared" si="338"/>
        <v>39.102887633213875</v>
      </c>
      <c r="BF453" s="808">
        <f t="shared" si="339"/>
        <v>0</v>
      </c>
      <c r="BG453" s="829">
        <f t="shared" si="340"/>
        <v>19.276541426391201</v>
      </c>
      <c r="BH453" s="829">
        <f t="shared" si="341"/>
        <v>16.098231621715815</v>
      </c>
      <c r="BI453" s="829">
        <f t="shared" si="342"/>
        <v>0</v>
      </c>
      <c r="BJ453" s="829">
        <f t="shared" si="343"/>
        <v>3.5205164187372198</v>
      </c>
      <c r="BK453" s="829">
        <f t="shared" si="344"/>
        <v>3.4314332905441121</v>
      </c>
      <c r="BL453" s="810">
        <f t="shared" si="345"/>
        <v>26.37090349508345</v>
      </c>
      <c r="BM453" s="810">
        <f t="shared" si="346"/>
        <v>15.143118682554585</v>
      </c>
      <c r="BN453" s="810">
        <f t="shared" si="347"/>
        <v>5.4310763207474251</v>
      </c>
      <c r="BO453" s="810">
        <f t="shared" si="348"/>
        <v>0</v>
      </c>
      <c r="BP453" s="810">
        <f t="shared" si="349"/>
        <v>5.0119162914127413</v>
      </c>
      <c r="BQ453" s="830">
        <f t="shared" si="350"/>
        <v>2.3901683290750269</v>
      </c>
      <c r="BR453" s="830">
        <f t="shared" si="351"/>
        <v>8.7957712351665922</v>
      </c>
      <c r="BS453" s="830">
        <f t="shared" si="352"/>
        <v>9.9942387341323222</v>
      </c>
      <c r="BT453" s="810">
        <f t="shared" si="353"/>
        <v>1.8058473605735026</v>
      </c>
      <c r="BU453" s="810">
        <f t="shared" si="354"/>
        <v>10.038454215673918</v>
      </c>
      <c r="BV453" s="810">
        <f t="shared" si="355"/>
        <v>3.9897125129940787</v>
      </c>
      <c r="BW453" s="830">
        <f t="shared" si="356"/>
        <v>2.1524315815919728</v>
      </c>
      <c r="BX453" s="816">
        <f t="shared" si="357"/>
        <v>215.17299365792891</v>
      </c>
      <c r="BY453" s="755">
        <f t="shared" si="383"/>
        <v>1.0073642025183937E-2</v>
      </c>
      <c r="BZ453" s="805">
        <f t="shared" ca="1" si="381"/>
        <v>100.2175210829717</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99.934065063314335</v>
      </c>
      <c r="BE454" s="808">
        <f t="shared" si="338"/>
        <v>216.39289538961489</v>
      </c>
      <c r="BF454" s="808">
        <f t="shared" si="339"/>
        <v>0</v>
      </c>
      <c r="BG454" s="829">
        <f t="shared" si="340"/>
        <v>191.00305310209816</v>
      </c>
      <c r="BH454" s="829">
        <f t="shared" si="341"/>
        <v>80.962908356090679</v>
      </c>
      <c r="BI454" s="829">
        <f t="shared" si="342"/>
        <v>0</v>
      </c>
      <c r="BJ454" s="829">
        <f t="shared" si="343"/>
        <v>8.8887023714458451</v>
      </c>
      <c r="BK454" s="829">
        <f t="shared" si="344"/>
        <v>22.850982761355024</v>
      </c>
      <c r="BL454" s="810">
        <f t="shared" si="345"/>
        <v>120.3212432450694</v>
      </c>
      <c r="BM454" s="810">
        <f t="shared" si="346"/>
        <v>56.868975682944459</v>
      </c>
      <c r="BN454" s="810">
        <f t="shared" si="347"/>
        <v>23.264629169134647</v>
      </c>
      <c r="BO454" s="810">
        <f t="shared" si="348"/>
        <v>0</v>
      </c>
      <c r="BP454" s="810">
        <f t="shared" si="349"/>
        <v>44.083338424921983</v>
      </c>
      <c r="BQ454" s="830">
        <f t="shared" si="350"/>
        <v>11.072661525702735</v>
      </c>
      <c r="BR454" s="830">
        <f t="shared" si="351"/>
        <v>46.765793276915268</v>
      </c>
      <c r="BS454" s="830">
        <f t="shared" si="352"/>
        <v>29.628572086108132</v>
      </c>
      <c r="BT454" s="810">
        <f t="shared" si="353"/>
        <v>10.796096282673275</v>
      </c>
      <c r="BU454" s="810">
        <f t="shared" si="354"/>
        <v>23.52338633504969</v>
      </c>
      <c r="BV454" s="810">
        <f t="shared" si="355"/>
        <v>14.328172565301774</v>
      </c>
      <c r="BW454" s="830">
        <f t="shared" si="356"/>
        <v>8.8652009283782345</v>
      </c>
      <c r="BX454" s="816">
        <f t="shared" si="357"/>
        <v>1009.5506765661185</v>
      </c>
      <c r="BY454" s="755">
        <f t="shared" si="383"/>
        <v>4.7263608453469969E-2</v>
      </c>
      <c r="BZ454" s="805">
        <f t="shared" ca="1" si="381"/>
        <v>100.7697598390139</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76.233264864470783</v>
      </c>
      <c r="BE455" s="808">
        <f t="shared" ref="BE455:BE518" si="390">IF(OR(L455="",L455="*"),"",BE$5*L455)</f>
        <v>169.93066500108392</v>
      </c>
      <c r="BF455" s="808">
        <f t="shared" ref="BF455:BF518" si="391">IF(OR(N455="",N455="*"),"",BF$5*N455)</f>
        <v>0</v>
      </c>
      <c r="BG455" s="829">
        <f t="shared" ref="BG455:BG518" si="392">IF(OR(P455="",P455="*"),"",BG$5*P455)</f>
        <v>142.75286212224876</v>
      </c>
      <c r="BH455" s="829">
        <f t="shared" ref="BH455:BH518" si="393">IF(OR(R455="",R455="*"),"",BH$5*R455)</f>
        <v>60.461631569666949</v>
      </c>
      <c r="BI455" s="829">
        <f t="shared" ref="BI455:BI518" si="394">IF(OR(T455="",T455="*"),"",BI$5*T455)</f>
        <v>0</v>
      </c>
      <c r="BJ455" s="829">
        <f t="shared" ref="BJ455:BJ518" si="395">IF(OR(V455="",V455="*"),"",BJ$5*V455)</f>
        <v>7.6718747338807116</v>
      </c>
      <c r="BK455" s="829">
        <f t="shared" ref="BK455:BK518" si="396">IF(OR(X455="",X455="*"),"",BK$5*X455)</f>
        <v>21.843682089509141</v>
      </c>
      <c r="BL455" s="810">
        <f t="shared" ref="BL455:BL518" si="397">IF(OR(Z455="",Z455="*"),"",BL$5*Z455)</f>
        <v>52.331340428170215</v>
      </c>
      <c r="BM455" s="810">
        <f t="shared" ref="BM455:BM518" si="398">IF(OR(AB455="",AB455="*"),"",BM$5*AB455)</f>
        <v>36.116021162543092</v>
      </c>
      <c r="BN455" s="810">
        <f t="shared" ref="BN455:BN518" si="399">IF(OR(AD455="",AD455="*"),"",BN$5*AD455)</f>
        <v>14.665730006842908</v>
      </c>
      <c r="BO455" s="810">
        <f t="shared" ref="BO455:BO518" si="400">IF(OR(AF455="",AF455="*"),"",BO$5*AF455)</f>
        <v>0</v>
      </c>
      <c r="BP455" s="810">
        <f t="shared" ref="BP455:BP518" si="401">IF(OR(AH455="",AH455="*"),"",BP$5*AH455)</f>
        <v>24.719353239318899</v>
      </c>
      <c r="BQ455" s="830">
        <f t="shared" ref="BQ455:BQ518" si="402">IF(OR(AJ455="",AJ455="*"),"",BQ$5*AJ455)</f>
        <v>9.411957255398498</v>
      </c>
      <c r="BR455" s="830">
        <f t="shared" ref="BR455:BR518" si="403">IF(OR(AL455="",AL455="*"),"",BR$5*AL455)</f>
        <v>32.525283273342971</v>
      </c>
      <c r="BS455" s="830">
        <f t="shared" ref="BS455:BS518" si="404">IF(OR(AN455="",AN455="*"),"",BS$5*AN455)</f>
        <v>27.109608110207375</v>
      </c>
      <c r="BT455" s="810">
        <f t="shared" ref="BT455:BT518" si="405">IF(OR(AP455="",AP455="*"),"",BT$5*AP455)</f>
        <v>6.8543053496507564</v>
      </c>
      <c r="BU455" s="810">
        <f t="shared" ref="BU455:BU518" si="406">IF(OR(AR455="",AR455="*"),"",BU$5*AR455)</f>
        <v>15.546131288113127</v>
      </c>
      <c r="BV455" s="810">
        <f t="shared" ref="BV455:BV518" si="407">IF(OR(AT455="",AT455="*"),"",BV$5*AT455)</f>
        <v>11.739438206406433</v>
      </c>
      <c r="BW455" s="830">
        <f t="shared" ref="BW455:BW518" si="408">IF(OR(AV455="",AV455="*"),"",BW$5*AV455)</f>
        <v>9.3995850672084043</v>
      </c>
      <c r="BX455" s="816">
        <f t="shared" ref="BX455:BX518" si="409">IF(SUM(BB455:BW455)=0,"",SUM(BB455:BW455))</f>
        <v>719.31273376806291</v>
      </c>
      <c r="BY455" s="755">
        <f t="shared" si="383"/>
        <v>3.3675689783149013E-2</v>
      </c>
      <c r="BZ455" s="805">
        <f t="shared" ca="1" si="381"/>
        <v>99.0390868943893</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132.27370913436448</v>
      </c>
      <c r="BE456" s="808">
        <f t="shared" si="390"/>
        <v>248.78687655445572</v>
      </c>
      <c r="BF456" s="808">
        <f t="shared" si="391"/>
        <v>0</v>
      </c>
      <c r="BG456" s="829">
        <f t="shared" si="392"/>
        <v>215.00272993170873</v>
      </c>
      <c r="BH456" s="829">
        <f t="shared" si="393"/>
        <v>91.13110055202381</v>
      </c>
      <c r="BI456" s="829">
        <f t="shared" si="394"/>
        <v>0</v>
      </c>
      <c r="BJ456" s="829">
        <f t="shared" si="395"/>
        <v>14.345596911175875</v>
      </c>
      <c r="BK456" s="829">
        <f t="shared" si="396"/>
        <v>37.024747539792926</v>
      </c>
      <c r="BL456" s="810">
        <f t="shared" si="397"/>
        <v>165.54478617763289</v>
      </c>
      <c r="BM456" s="810">
        <f t="shared" si="398"/>
        <v>78.029234964154725</v>
      </c>
      <c r="BN456" s="810">
        <f t="shared" si="399"/>
        <v>27.985168658030176</v>
      </c>
      <c r="BO456" s="810">
        <f t="shared" si="400"/>
        <v>0</v>
      </c>
      <c r="BP456" s="810">
        <f t="shared" si="401"/>
        <v>43.130083461199447</v>
      </c>
      <c r="BQ456" s="830">
        <f t="shared" si="402"/>
        <v>13.878938518579677</v>
      </c>
      <c r="BR456" s="830">
        <f t="shared" si="403"/>
        <v>55.254723420586046</v>
      </c>
      <c r="BS456" s="830">
        <f t="shared" si="404"/>
        <v>46.395154649875863</v>
      </c>
      <c r="BT456" s="810">
        <f t="shared" si="405"/>
        <v>8.8483385670730677</v>
      </c>
      <c r="BU456" s="810">
        <f t="shared" si="406"/>
        <v>26.4257695914613</v>
      </c>
      <c r="BV456" s="810">
        <f t="shared" si="407"/>
        <v>11.636017238156558</v>
      </c>
      <c r="BW456" s="830">
        <f t="shared" si="408"/>
        <v>13.079144743178752</v>
      </c>
      <c r="BX456" s="816">
        <f t="shared" si="409"/>
        <v>1228.7721206134502</v>
      </c>
      <c r="BY456" s="755">
        <f t="shared" si="383"/>
        <v>5.7526784672914333E-2</v>
      </c>
      <c r="BZ456" s="805">
        <f t="shared" ref="BZ456:BZ519" ca="1" si="433">IFERROR(IF(DA456&gt;0,BY456/DA456*100,""),"")</f>
        <v>101.49232630984952</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208.43877431182091</v>
      </c>
      <c r="BE457" s="808">
        <f t="shared" si="390"/>
        <v>576.38672711305014</v>
      </c>
      <c r="BF457" s="808">
        <f t="shared" si="391"/>
        <v>0</v>
      </c>
      <c r="BG457" s="829">
        <f t="shared" si="392"/>
        <v>572.78052053938336</v>
      </c>
      <c r="BH457" s="829">
        <f t="shared" si="393"/>
        <v>217.64637043496472</v>
      </c>
      <c r="BI457" s="829">
        <f t="shared" si="394"/>
        <v>0</v>
      </c>
      <c r="BJ457" s="829">
        <f t="shared" si="395"/>
        <v>21.672582997779855</v>
      </c>
      <c r="BK457" s="829">
        <f t="shared" si="396"/>
        <v>91.627513141629933</v>
      </c>
      <c r="BL457" s="810">
        <f t="shared" si="397"/>
        <v>447.77559772552496</v>
      </c>
      <c r="BM457" s="810">
        <f t="shared" si="398"/>
        <v>234.31992418830757</v>
      </c>
      <c r="BN457" s="810">
        <f t="shared" si="399"/>
        <v>81.879421128665598</v>
      </c>
      <c r="BO457" s="810">
        <f t="shared" si="400"/>
        <v>0</v>
      </c>
      <c r="BP457" s="810">
        <f t="shared" si="401"/>
        <v>126.19063726888464</v>
      </c>
      <c r="BQ457" s="830">
        <f t="shared" si="402"/>
        <v>38.925778726982053</v>
      </c>
      <c r="BR457" s="830">
        <f t="shared" si="403"/>
        <v>198.6119965744154</v>
      </c>
      <c r="BS457" s="830">
        <f t="shared" si="404"/>
        <v>162.76407011886914</v>
      </c>
      <c r="BT457" s="810">
        <f t="shared" si="405"/>
        <v>31.193911635925453</v>
      </c>
      <c r="BU457" s="810">
        <f t="shared" si="406"/>
        <v>81.033629869161047</v>
      </c>
      <c r="BV457" s="810">
        <f t="shared" si="407"/>
        <v>55.121059765754637</v>
      </c>
      <c r="BW457" s="830">
        <f t="shared" si="408"/>
        <v>17.981363071393233</v>
      </c>
      <c r="BX457" s="816">
        <f t="shared" si="409"/>
        <v>3164.3498786125128</v>
      </c>
      <c r="BY457" s="755">
        <f t="shared" si="383"/>
        <v>0.14814372090882549</v>
      </c>
      <c r="BZ457" s="805">
        <f t="shared" ca="1" si="433"/>
        <v>95.35263058737641</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107.14847862813885</v>
      </c>
      <c r="BE458" s="808">
        <f t="shared" si="390"/>
        <v>259.46312097971531</v>
      </c>
      <c r="BF458" s="808">
        <f t="shared" si="391"/>
        <v>0</v>
      </c>
      <c r="BG458" s="829">
        <f t="shared" si="392"/>
        <v>219.09336395841626</v>
      </c>
      <c r="BH458" s="829">
        <f t="shared" si="393"/>
        <v>94.759996698868306</v>
      </c>
      <c r="BI458" s="829">
        <f t="shared" si="394"/>
        <v>0</v>
      </c>
      <c r="BJ458" s="829">
        <f t="shared" si="395"/>
        <v>6.9558925041516986</v>
      </c>
      <c r="BK458" s="829">
        <f t="shared" si="396"/>
        <v>36.662155613314212</v>
      </c>
      <c r="BL458" s="810">
        <f t="shared" si="397"/>
        <v>162.74393791769387</v>
      </c>
      <c r="BM458" s="810">
        <f t="shared" si="398"/>
        <v>64.809392628730123</v>
      </c>
      <c r="BN458" s="810">
        <f t="shared" si="399"/>
        <v>27.410107645219384</v>
      </c>
      <c r="BO458" s="810">
        <f t="shared" si="400"/>
        <v>0</v>
      </c>
      <c r="BP458" s="810">
        <f t="shared" si="401"/>
        <v>44.598292545279996</v>
      </c>
      <c r="BQ458" s="830">
        <f t="shared" si="402"/>
        <v>14.424535766211909</v>
      </c>
      <c r="BR458" s="830">
        <f t="shared" si="403"/>
        <v>50.182861289469948</v>
      </c>
      <c r="BS458" s="830">
        <f t="shared" si="404"/>
        <v>43.094702577552802</v>
      </c>
      <c r="BT458" s="810">
        <f t="shared" si="405"/>
        <v>10.175570115314718</v>
      </c>
      <c r="BU458" s="810">
        <f t="shared" si="406"/>
        <v>26.710250623054492</v>
      </c>
      <c r="BV458" s="810">
        <f t="shared" si="407"/>
        <v>17.98069491967544</v>
      </c>
      <c r="BW458" s="830">
        <f t="shared" si="408"/>
        <v>11.234157862128095</v>
      </c>
      <c r="BX458" s="816">
        <f t="shared" si="409"/>
        <v>1197.4475122729355</v>
      </c>
      <c r="BY458" s="755">
        <f t="shared" si="383"/>
        <v>5.6060276791804094E-2</v>
      </c>
      <c r="BZ458" s="805">
        <f t="shared" ca="1" si="433"/>
        <v>100.99040884483475</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65.468428967687515</v>
      </c>
      <c r="BE459" s="808">
        <f t="shared" si="390"/>
        <v>199.92845167720921</v>
      </c>
      <c r="BF459" s="808">
        <f t="shared" si="391"/>
        <v>0</v>
      </c>
      <c r="BG459" s="829">
        <f t="shared" si="392"/>
        <v>176.47041786453644</v>
      </c>
      <c r="BH459" s="829">
        <f t="shared" si="393"/>
        <v>73.094519807929046</v>
      </c>
      <c r="BI459" s="829">
        <f t="shared" si="394"/>
        <v>0</v>
      </c>
      <c r="BJ459" s="829">
        <f t="shared" si="395"/>
        <v>6.5743182754233995</v>
      </c>
      <c r="BK459" s="829">
        <f t="shared" si="396"/>
        <v>28.229915215630925</v>
      </c>
      <c r="BL459" s="810">
        <f t="shared" si="397"/>
        <v>131.72277914195394</v>
      </c>
      <c r="BM459" s="810">
        <f t="shared" si="398"/>
        <v>61.453343812289532</v>
      </c>
      <c r="BN459" s="810">
        <f t="shared" si="399"/>
        <v>19.487116963866228</v>
      </c>
      <c r="BO459" s="810">
        <f t="shared" si="400"/>
        <v>0</v>
      </c>
      <c r="BP459" s="810">
        <f t="shared" si="401"/>
        <v>33.9678820228267</v>
      </c>
      <c r="BQ459" s="830">
        <f t="shared" si="402"/>
        <v>9.5000016492175696</v>
      </c>
      <c r="BR459" s="830">
        <f t="shared" si="403"/>
        <v>52.698330741780431</v>
      </c>
      <c r="BS459" s="830">
        <f t="shared" si="404"/>
        <v>32.768092753840307</v>
      </c>
      <c r="BT459" s="810">
        <f t="shared" si="405"/>
        <v>9.7400092533328291</v>
      </c>
      <c r="BU459" s="810">
        <f t="shared" si="406"/>
        <v>22.029105686092947</v>
      </c>
      <c r="BV459" s="810">
        <f t="shared" si="407"/>
        <v>13.415373812851948</v>
      </c>
      <c r="BW459" s="830">
        <f t="shared" si="408"/>
        <v>8.5889576125900167</v>
      </c>
      <c r="BX459" s="816">
        <f t="shared" si="409"/>
        <v>945.13704525905894</v>
      </c>
      <c r="BY459" s="755">
        <f t="shared" si="383"/>
        <v>4.4247989010255569E-2</v>
      </c>
      <c r="BZ459" s="805">
        <f t="shared" ca="1" si="433"/>
        <v>98.667755412378426</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241.4500431706004</v>
      </c>
      <c r="BE460" s="808">
        <f t="shared" si="390"/>
        <v>607.87557457801552</v>
      </c>
      <c r="BF460" s="808">
        <f t="shared" si="391"/>
        <v>0</v>
      </c>
      <c r="BG460" s="829">
        <f t="shared" si="392"/>
        <v>579.55700342650641</v>
      </c>
      <c r="BH460" s="829">
        <f t="shared" si="393"/>
        <v>193.86677611506246</v>
      </c>
      <c r="BI460" s="829">
        <f t="shared" si="394"/>
        <v>0</v>
      </c>
      <c r="BJ460" s="829">
        <f t="shared" si="395"/>
        <v>18.698043711165262</v>
      </c>
      <c r="BK460" s="829">
        <f t="shared" si="396"/>
        <v>77.358573001095507</v>
      </c>
      <c r="BL460" s="810">
        <f t="shared" si="397"/>
        <v>372.49436099105702</v>
      </c>
      <c r="BM460" s="810">
        <f t="shared" si="398"/>
        <v>173.78181802141833</v>
      </c>
      <c r="BN460" s="810">
        <f t="shared" si="399"/>
        <v>71.455894795397342</v>
      </c>
      <c r="BO460" s="810">
        <f t="shared" si="400"/>
        <v>0</v>
      </c>
      <c r="BP460" s="810">
        <f t="shared" si="401"/>
        <v>96.056616712260762</v>
      </c>
      <c r="BQ460" s="830">
        <f t="shared" si="402"/>
        <v>29.856084891412966</v>
      </c>
      <c r="BR460" s="830">
        <f t="shared" si="403"/>
        <v>113.85680299005172</v>
      </c>
      <c r="BS460" s="830">
        <f t="shared" si="404"/>
        <v>78.022353106317894</v>
      </c>
      <c r="BT460" s="810">
        <f t="shared" si="405"/>
        <v>17.909987927482462</v>
      </c>
      <c r="BU460" s="810">
        <f t="shared" si="406"/>
        <v>46.30032303623296</v>
      </c>
      <c r="BV460" s="810">
        <f t="shared" si="407"/>
        <v>37.326824296646265</v>
      </c>
      <c r="BW460" s="830">
        <f t="shared" si="408"/>
        <v>13.687456834317056</v>
      </c>
      <c r="BX460" s="816">
        <f t="shared" si="409"/>
        <v>2769.5545376050404</v>
      </c>
      <c r="BY460" s="755">
        <f t="shared" si="383"/>
        <v>0.12966079295903749</v>
      </c>
      <c r="BZ460" s="805">
        <f t="shared" ca="1" si="433"/>
        <v>104.82532404673945</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502.96308609154681</v>
      </c>
      <c r="BE461" s="808">
        <f t="shared" si="390"/>
        <v>1839.3480888895328</v>
      </c>
      <c r="BF461" s="808">
        <f t="shared" si="391"/>
        <v>0</v>
      </c>
      <c r="BG461" s="829">
        <f t="shared" si="392"/>
        <v>1484.6815767195305</v>
      </c>
      <c r="BH461" s="829">
        <f t="shared" si="393"/>
        <v>610.04404737827861</v>
      </c>
      <c r="BI461" s="829">
        <f t="shared" si="394"/>
        <v>0</v>
      </c>
      <c r="BJ461" s="829">
        <f t="shared" si="395"/>
        <v>49.18806970211876</v>
      </c>
      <c r="BK461" s="829">
        <f t="shared" si="396"/>
        <v>258.22313185933149</v>
      </c>
      <c r="BL461" s="810">
        <f t="shared" si="397"/>
        <v>1020.896011648838</v>
      </c>
      <c r="BM461" s="810">
        <f t="shared" si="398"/>
        <v>476.28416291491061</v>
      </c>
      <c r="BN461" s="810">
        <f t="shared" si="399"/>
        <v>180.4433443329624</v>
      </c>
      <c r="BO461" s="810">
        <f t="shared" si="400"/>
        <v>0</v>
      </c>
      <c r="BP461" s="810">
        <f t="shared" si="401"/>
        <v>281.90284715455061</v>
      </c>
      <c r="BQ461" s="830">
        <f t="shared" si="402"/>
        <v>71.299677573194131</v>
      </c>
      <c r="BR461" s="830">
        <f t="shared" si="403"/>
        <v>334.33556073902685</v>
      </c>
      <c r="BS461" s="830">
        <f t="shared" si="404"/>
        <v>241.69110197040396</v>
      </c>
      <c r="BT461" s="810">
        <f t="shared" si="405"/>
        <v>50.915861661020749</v>
      </c>
      <c r="BU461" s="810">
        <f t="shared" si="406"/>
        <v>133.43575301352757</v>
      </c>
      <c r="BV461" s="810">
        <f t="shared" si="407"/>
        <v>92.014454960547852</v>
      </c>
      <c r="BW461" s="830">
        <f t="shared" si="408"/>
        <v>31.627244022562163</v>
      </c>
      <c r="BX461" s="816">
        <f t="shared" si="409"/>
        <v>7659.2940206318835</v>
      </c>
      <c r="BY461" s="755">
        <f t="shared" ref="BY461:BY524" si="435">IF(BX461&lt;&gt;"", BX461 / $BX$5, "")</f>
        <v>0.35858118074119305</v>
      </c>
      <c r="BZ461" s="805">
        <f t="shared" ca="1" si="433"/>
        <v>103.73704088473828</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302.07540233433019</v>
      </c>
      <c r="BE462" s="808">
        <f t="shared" si="390"/>
        <v>1072.1087256952555</v>
      </c>
      <c r="BF462" s="808">
        <f t="shared" si="391"/>
        <v>0</v>
      </c>
      <c r="BG462" s="829">
        <f t="shared" si="392"/>
        <v>849.87829702333158</v>
      </c>
      <c r="BH462" s="829">
        <f t="shared" si="393"/>
        <v>383.06221411256081</v>
      </c>
      <c r="BI462" s="829">
        <f t="shared" si="394"/>
        <v>0</v>
      </c>
      <c r="BJ462" s="829">
        <f t="shared" si="395"/>
        <v>29.69643735245613</v>
      </c>
      <c r="BK462" s="829">
        <f t="shared" si="396"/>
        <v>145.90877767595342</v>
      </c>
      <c r="BL462" s="810">
        <f t="shared" si="397"/>
        <v>601.44479163885478</v>
      </c>
      <c r="BM462" s="810">
        <f t="shared" si="398"/>
        <v>268.52913836465706</v>
      </c>
      <c r="BN462" s="810">
        <f t="shared" si="399"/>
        <v>108.19911618459975</v>
      </c>
      <c r="BO462" s="810">
        <f t="shared" si="400"/>
        <v>0</v>
      </c>
      <c r="BP462" s="810">
        <f t="shared" si="401"/>
        <v>164.1709575439447</v>
      </c>
      <c r="BQ462" s="830">
        <f t="shared" si="402"/>
        <v>43.909555151831924</v>
      </c>
      <c r="BR462" s="830">
        <f t="shared" si="403"/>
        <v>181.24654796090084</v>
      </c>
      <c r="BS462" s="830">
        <f t="shared" si="404"/>
        <v>142.27500630443677</v>
      </c>
      <c r="BT462" s="810">
        <f t="shared" si="405"/>
        <v>31.111405115109264</v>
      </c>
      <c r="BU462" s="810">
        <f t="shared" si="406"/>
        <v>79.546013808969803</v>
      </c>
      <c r="BV462" s="810">
        <f t="shared" si="407"/>
        <v>55.460233120016518</v>
      </c>
      <c r="BW462" s="830">
        <f t="shared" si="408"/>
        <v>22.128205572444607</v>
      </c>
      <c r="BX462" s="816">
        <f t="shared" si="409"/>
        <v>4480.7508249596549</v>
      </c>
      <c r="BY462" s="755">
        <f t="shared" si="435"/>
        <v>0.20977297869661304</v>
      </c>
      <c r="BZ462" s="805">
        <f t="shared" ca="1" si="433"/>
        <v>103.55167324041494</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232.91238841645068</v>
      </c>
      <c r="BE463" s="808">
        <f t="shared" si="390"/>
        <v>700.36378025169824</v>
      </c>
      <c r="BF463" s="808">
        <f t="shared" si="391"/>
        <v>0</v>
      </c>
      <c r="BG463" s="829">
        <f t="shared" si="392"/>
        <v>569.9355823501669</v>
      </c>
      <c r="BH463" s="829">
        <f t="shared" si="393"/>
        <v>252.04667680199483</v>
      </c>
      <c r="BI463" s="829">
        <f t="shared" si="394"/>
        <v>0</v>
      </c>
      <c r="BJ463" s="829">
        <f t="shared" si="395"/>
        <v>23.053850713410903</v>
      </c>
      <c r="BK463" s="829">
        <f t="shared" si="396"/>
        <v>95.379656873131381</v>
      </c>
      <c r="BL463" s="810">
        <f t="shared" si="397"/>
        <v>453.77535784959264</v>
      </c>
      <c r="BM463" s="810">
        <f t="shared" si="398"/>
        <v>209.08236261391531</v>
      </c>
      <c r="BN463" s="810">
        <f t="shared" si="399"/>
        <v>75.861616211276854</v>
      </c>
      <c r="BO463" s="810">
        <f t="shared" si="400"/>
        <v>0</v>
      </c>
      <c r="BP463" s="810">
        <f t="shared" si="401"/>
        <v>102.28302599764447</v>
      </c>
      <c r="BQ463" s="830">
        <f t="shared" si="402"/>
        <v>38.215262963670035</v>
      </c>
      <c r="BR463" s="830">
        <f t="shared" si="403"/>
        <v>165.29460282752785</v>
      </c>
      <c r="BS463" s="830">
        <f t="shared" si="404"/>
        <v>116.8758639177356</v>
      </c>
      <c r="BT463" s="810">
        <f t="shared" si="405"/>
        <v>26.519462258564175</v>
      </c>
      <c r="BU463" s="810">
        <f t="shared" si="406"/>
        <v>60.017563142990291</v>
      </c>
      <c r="BV463" s="810">
        <f t="shared" si="407"/>
        <v>49.830240711061023</v>
      </c>
      <c r="BW463" s="830">
        <f t="shared" si="408"/>
        <v>16.876021437268111</v>
      </c>
      <c r="BX463" s="816">
        <f t="shared" si="409"/>
        <v>3188.3233153380984</v>
      </c>
      <c r="BY463" s="755">
        <f t="shared" si="435"/>
        <v>0.14926607281545404</v>
      </c>
      <c r="BZ463" s="805">
        <f t="shared" ca="1" si="433"/>
        <v>100.12845015338449</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180.28343461755529</v>
      </c>
      <c r="BE464" s="808">
        <f t="shared" si="390"/>
        <v>443.80001030844113</v>
      </c>
      <c r="BF464" s="808">
        <f t="shared" si="391"/>
        <v>0</v>
      </c>
      <c r="BG464" s="829">
        <f t="shared" si="392"/>
        <v>417.44110234951808</v>
      </c>
      <c r="BH464" s="829">
        <f t="shared" si="393"/>
        <v>169.3094389342109</v>
      </c>
      <c r="BI464" s="829">
        <f t="shared" si="394"/>
        <v>0</v>
      </c>
      <c r="BJ464" s="829">
        <f t="shared" si="395"/>
        <v>13.128628264184266</v>
      </c>
      <c r="BK464" s="829">
        <f t="shared" si="396"/>
        <v>82.487214984844385</v>
      </c>
      <c r="BL464" s="810">
        <f t="shared" si="397"/>
        <v>304.76172798368674</v>
      </c>
      <c r="BM464" s="810">
        <f t="shared" si="398"/>
        <v>158.50360334306544</v>
      </c>
      <c r="BN464" s="810">
        <f t="shared" si="399"/>
        <v>48.821035760509126</v>
      </c>
      <c r="BO464" s="810">
        <f t="shared" si="400"/>
        <v>0</v>
      </c>
      <c r="BP464" s="810">
        <f t="shared" si="401"/>
        <v>78.844082644004146</v>
      </c>
      <c r="BQ464" s="830">
        <f t="shared" si="402"/>
        <v>20.920118810552289</v>
      </c>
      <c r="BR464" s="830">
        <f t="shared" si="403"/>
        <v>106.74125737291098</v>
      </c>
      <c r="BS464" s="830">
        <f t="shared" si="404"/>
        <v>80.570755390301954</v>
      </c>
      <c r="BT464" s="810">
        <f t="shared" si="405"/>
        <v>16.63340397427125</v>
      </c>
      <c r="BU464" s="810">
        <f t="shared" si="406"/>
        <v>39.064545982115568</v>
      </c>
      <c r="BV464" s="810">
        <f t="shared" si="407"/>
        <v>29.391980886354315</v>
      </c>
      <c r="BW464" s="830">
        <f t="shared" si="408"/>
        <v>11.095757114023298</v>
      </c>
      <c r="BX464" s="816">
        <f t="shared" si="409"/>
        <v>2201.7980987205497</v>
      </c>
      <c r="BY464" s="755">
        <f t="shared" si="435"/>
        <v>0.10308043533335906</v>
      </c>
      <c r="BZ464" s="805">
        <f t="shared" ca="1" si="433"/>
        <v>101.38466625416002</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62.08097864256662</v>
      </c>
      <c r="BE465" s="808">
        <f t="shared" si="390"/>
        <v>138.59692126155812</v>
      </c>
      <c r="BF465" s="808">
        <f t="shared" si="391"/>
        <v>0</v>
      </c>
      <c r="BG465" s="829">
        <f t="shared" si="392"/>
        <v>168.92903136151745</v>
      </c>
      <c r="BH465" s="829">
        <f t="shared" si="393"/>
        <v>69.97085731653452</v>
      </c>
      <c r="BI465" s="829">
        <f t="shared" si="394"/>
        <v>0</v>
      </c>
      <c r="BJ465" s="829">
        <f t="shared" si="395"/>
        <v>6.531751781226224</v>
      </c>
      <c r="BK465" s="829">
        <f t="shared" si="396"/>
        <v>27.259344814985855</v>
      </c>
      <c r="BL465" s="810">
        <f t="shared" si="397"/>
        <v>105.26208642412269</v>
      </c>
      <c r="BM465" s="810">
        <f t="shared" si="398"/>
        <v>60.706869496102556</v>
      </c>
      <c r="BN465" s="810">
        <f t="shared" si="399"/>
        <v>19.870587454554663</v>
      </c>
      <c r="BO465" s="810">
        <f t="shared" si="400"/>
        <v>0</v>
      </c>
      <c r="BP465" s="810">
        <f t="shared" si="401"/>
        <v>33.555273856495504</v>
      </c>
      <c r="BQ465" s="830">
        <f t="shared" si="402"/>
        <v>9.9605103401929753</v>
      </c>
      <c r="BR465" s="830">
        <f t="shared" si="403"/>
        <v>55.841639468592312</v>
      </c>
      <c r="BS465" s="830">
        <f t="shared" si="404"/>
        <v>41.648831608527836</v>
      </c>
      <c r="BT465" s="810">
        <f t="shared" si="405"/>
        <v>7.5809896956964362</v>
      </c>
      <c r="BU465" s="810">
        <f t="shared" si="406"/>
        <v>14.588325516610507</v>
      </c>
      <c r="BV465" s="810">
        <f t="shared" si="407"/>
        <v>6.9978160079658238</v>
      </c>
      <c r="BW465" s="830">
        <f t="shared" si="408"/>
        <v>7.1222520981525985</v>
      </c>
      <c r="BX465" s="816">
        <f t="shared" si="409"/>
        <v>836.5040671454027</v>
      </c>
      <c r="BY465" s="755">
        <f t="shared" si="435"/>
        <v>3.916217542815556E-2</v>
      </c>
      <c r="BZ465" s="805">
        <f t="shared" ca="1" si="433"/>
        <v>96.441928109361641</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105.41383444046843</v>
      </c>
      <c r="BE466" s="808">
        <f t="shared" si="390"/>
        <v>321.91431866254771</v>
      </c>
      <c r="BF466" s="808">
        <f t="shared" si="391"/>
        <v>0</v>
      </c>
      <c r="BG466" s="829">
        <f t="shared" si="392"/>
        <v>253.47180105771719</v>
      </c>
      <c r="BH466" s="829">
        <f t="shared" si="393"/>
        <v>104.98869899762408</v>
      </c>
      <c r="BI466" s="829">
        <f t="shared" si="394"/>
        <v>0</v>
      </c>
      <c r="BJ466" s="829">
        <f t="shared" si="395"/>
        <v>9.8006534146653355</v>
      </c>
      <c r="BK466" s="829">
        <f t="shared" si="396"/>
        <v>31.791171934586856</v>
      </c>
      <c r="BL466" s="810">
        <f t="shared" si="397"/>
        <v>217.87149603820816</v>
      </c>
      <c r="BM466" s="810">
        <f t="shared" si="398"/>
        <v>125.59428238137185</v>
      </c>
      <c r="BN466" s="810">
        <f t="shared" si="399"/>
        <v>32.872538930338223</v>
      </c>
      <c r="BO466" s="810">
        <f t="shared" si="400"/>
        <v>0</v>
      </c>
      <c r="BP466" s="810">
        <f t="shared" si="401"/>
        <v>58.143890109096944</v>
      </c>
      <c r="BQ466" s="830">
        <f t="shared" si="402"/>
        <v>15.438674662602667</v>
      </c>
      <c r="BR466" s="830">
        <f t="shared" si="403"/>
        <v>78.773144673837791</v>
      </c>
      <c r="BS466" s="830">
        <f t="shared" si="404"/>
        <v>64.555202426417665</v>
      </c>
      <c r="BT466" s="810">
        <f t="shared" si="405"/>
        <v>16.139586297866135</v>
      </c>
      <c r="BU466" s="810">
        <f t="shared" si="406"/>
        <v>37.019557400388493</v>
      </c>
      <c r="BV466" s="810">
        <f t="shared" si="407"/>
        <v>22.607839085465937</v>
      </c>
      <c r="BW466" s="830">
        <f t="shared" si="408"/>
        <v>8.0424723823790636</v>
      </c>
      <c r="BX466" s="816">
        <f t="shared" si="409"/>
        <v>1504.4391628955823</v>
      </c>
      <c r="BY466" s="755">
        <f t="shared" si="435"/>
        <v>7.0432545079381195E-2</v>
      </c>
      <c r="BZ466" s="805">
        <f t="shared" ca="1" si="433"/>
        <v>97.321238496302726</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328.175646880145</v>
      </c>
      <c r="BE467" s="808">
        <f t="shared" si="390"/>
        <v>1052.5964637373513</v>
      </c>
      <c r="BF467" s="808">
        <f t="shared" si="391"/>
        <v>0</v>
      </c>
      <c r="BG467" s="829">
        <f t="shared" si="392"/>
        <v>1062.0798095353807</v>
      </c>
      <c r="BH467" s="829">
        <f t="shared" si="393"/>
        <v>388.09481649880973</v>
      </c>
      <c r="BI467" s="829">
        <f t="shared" si="394"/>
        <v>0</v>
      </c>
      <c r="BJ467" s="829">
        <f t="shared" si="395"/>
        <v>29.306992988096116</v>
      </c>
      <c r="BK467" s="829">
        <f t="shared" si="396"/>
        <v>148.62671459864899</v>
      </c>
      <c r="BL467" s="810">
        <f t="shared" si="397"/>
        <v>725.24861398638961</v>
      </c>
      <c r="BM467" s="810">
        <f t="shared" si="398"/>
        <v>315.07393947624234</v>
      </c>
      <c r="BN467" s="810">
        <f t="shared" si="399"/>
        <v>132.06708149443494</v>
      </c>
      <c r="BO467" s="810">
        <f t="shared" si="400"/>
        <v>0</v>
      </c>
      <c r="BP467" s="810">
        <f t="shared" si="401"/>
        <v>186.01761312901294</v>
      </c>
      <c r="BQ467" s="830">
        <f t="shared" si="402"/>
        <v>49.752988653233018</v>
      </c>
      <c r="BR467" s="830">
        <f t="shared" si="403"/>
        <v>263.82042271177119</v>
      </c>
      <c r="BS467" s="830">
        <f t="shared" si="404"/>
        <v>219.96738669699607</v>
      </c>
      <c r="BT467" s="810">
        <f t="shared" si="405"/>
        <v>41.324331389197823</v>
      </c>
      <c r="BU467" s="810">
        <f t="shared" si="406"/>
        <v>111.23266449372406</v>
      </c>
      <c r="BV467" s="810">
        <f t="shared" si="407"/>
        <v>68.637587352494691</v>
      </c>
      <c r="BW467" s="830">
        <f t="shared" si="408"/>
        <v>20.975081455031312</v>
      </c>
      <c r="BX467" s="816">
        <f t="shared" si="409"/>
        <v>5142.9981550769598</v>
      </c>
      <c r="BY467" s="755">
        <f t="shared" si="435"/>
        <v>0.24077706718525094</v>
      </c>
      <c r="BZ467" s="805">
        <f t="shared" ca="1" si="433"/>
        <v>101.03089128397878</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176.72934399008133</v>
      </c>
      <c r="BE468" s="808">
        <f t="shared" si="390"/>
        <v>551.60577814278463</v>
      </c>
      <c r="BF468" s="808">
        <f t="shared" si="391"/>
        <v>0</v>
      </c>
      <c r="BG468" s="829">
        <f t="shared" si="392"/>
        <v>470.67503669831183</v>
      </c>
      <c r="BH468" s="829">
        <f t="shared" si="393"/>
        <v>206.65796948296963</v>
      </c>
      <c r="BI468" s="829">
        <f t="shared" si="394"/>
        <v>0</v>
      </c>
      <c r="BJ468" s="829">
        <f t="shared" si="395"/>
        <v>20.088787650570612</v>
      </c>
      <c r="BK468" s="829">
        <f t="shared" si="396"/>
        <v>79.01299927164041</v>
      </c>
      <c r="BL468" s="810">
        <f t="shared" si="397"/>
        <v>433.42610826066903</v>
      </c>
      <c r="BM468" s="810">
        <f t="shared" si="398"/>
        <v>132.74598605859251</v>
      </c>
      <c r="BN468" s="810">
        <f t="shared" si="399"/>
        <v>57.951078129448533</v>
      </c>
      <c r="BO468" s="810">
        <f t="shared" si="400"/>
        <v>0</v>
      </c>
      <c r="BP468" s="810">
        <f t="shared" si="401"/>
        <v>94.624839493326931</v>
      </c>
      <c r="BQ468" s="830">
        <f t="shared" si="402"/>
        <v>27.513168593320675</v>
      </c>
      <c r="BR468" s="830">
        <f t="shared" si="403"/>
        <v>132.06545664653899</v>
      </c>
      <c r="BS468" s="830">
        <f t="shared" si="404"/>
        <v>98.097717190260582</v>
      </c>
      <c r="BT468" s="810">
        <f t="shared" si="405"/>
        <v>20.156109690922307</v>
      </c>
      <c r="BU468" s="810">
        <f t="shared" si="406"/>
        <v>36.865026026516517</v>
      </c>
      <c r="BV468" s="810">
        <f t="shared" si="407"/>
        <v>35.616762010663848</v>
      </c>
      <c r="BW468" s="830">
        <f t="shared" si="408"/>
        <v>13.700318071142528</v>
      </c>
      <c r="BX468" s="816">
        <f t="shared" si="409"/>
        <v>2587.5324854077608</v>
      </c>
      <c r="BY468" s="755">
        <f t="shared" si="435"/>
        <v>0.12113916130186146</v>
      </c>
      <c r="BZ468" s="805">
        <f t="shared" ca="1" si="433"/>
        <v>102.29081662319608</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107.0374666995717</v>
      </c>
      <c r="BE469" s="808">
        <f t="shared" si="390"/>
        <v>391.85761967544994</v>
      </c>
      <c r="BF469" s="808">
        <f t="shared" si="391"/>
        <v>0</v>
      </c>
      <c r="BG469" s="829">
        <f t="shared" si="392"/>
        <v>325.00686923069338</v>
      </c>
      <c r="BH469" s="829">
        <f t="shared" si="393"/>
        <v>140.37510444454935</v>
      </c>
      <c r="BI469" s="829">
        <f t="shared" si="394"/>
        <v>0</v>
      </c>
      <c r="BJ469" s="829">
        <f t="shared" si="395"/>
        <v>13.10396032947898</v>
      </c>
      <c r="BK469" s="829">
        <f t="shared" si="396"/>
        <v>49.661734430399683</v>
      </c>
      <c r="BL469" s="810">
        <f t="shared" si="397"/>
        <v>249.72479503101286</v>
      </c>
      <c r="BM469" s="810">
        <f t="shared" si="398"/>
        <v>95.024839453841423</v>
      </c>
      <c r="BN469" s="810">
        <f t="shared" si="399"/>
        <v>41.784660585897818</v>
      </c>
      <c r="BO469" s="810">
        <f t="shared" si="400"/>
        <v>0</v>
      </c>
      <c r="BP469" s="810">
        <f t="shared" si="401"/>
        <v>52.72008982054755</v>
      </c>
      <c r="BQ469" s="830">
        <f t="shared" si="402"/>
        <v>27.831745167709446</v>
      </c>
      <c r="BR469" s="830">
        <f t="shared" si="403"/>
        <v>71.670671353499415</v>
      </c>
      <c r="BS469" s="830">
        <f t="shared" si="404"/>
        <v>63.497989756874269</v>
      </c>
      <c r="BT469" s="810">
        <f t="shared" si="405"/>
        <v>16.521995674612487</v>
      </c>
      <c r="BU469" s="810">
        <f t="shared" si="406"/>
        <v>37.612093547090375</v>
      </c>
      <c r="BV469" s="810">
        <f t="shared" si="407"/>
        <v>30.125587204844184</v>
      </c>
      <c r="BW469" s="830">
        <f t="shared" si="408"/>
        <v>13.905254745047905</v>
      </c>
      <c r="BX469" s="816">
        <f t="shared" si="409"/>
        <v>1727.462477151121</v>
      </c>
      <c r="BY469" s="755">
        <f t="shared" si="435"/>
        <v>8.0873711477112406E-2</v>
      </c>
      <c r="BZ469" s="805">
        <f t="shared" ca="1" si="433"/>
        <v>98.563722479270467</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129.39914153914268</v>
      </c>
      <c r="BE470" s="808">
        <f t="shared" si="390"/>
        <v>382.75230053694992</v>
      </c>
      <c r="BF470" s="808">
        <f t="shared" si="391"/>
        <v>0</v>
      </c>
      <c r="BG470" s="829">
        <f t="shared" si="392"/>
        <v>284.59938827374225</v>
      </c>
      <c r="BH470" s="829">
        <f t="shared" si="393"/>
        <v>132.90677609445942</v>
      </c>
      <c r="BI470" s="829">
        <f t="shared" si="394"/>
        <v>0</v>
      </c>
      <c r="BJ470" s="829">
        <f t="shared" si="395"/>
        <v>16.086710560206807</v>
      </c>
      <c r="BK470" s="829">
        <f t="shared" si="396"/>
        <v>46.808820211034586</v>
      </c>
      <c r="BL470" s="810">
        <f t="shared" si="397"/>
        <v>193.29174784377901</v>
      </c>
      <c r="BM470" s="810">
        <f t="shared" si="398"/>
        <v>96.710937055417503</v>
      </c>
      <c r="BN470" s="810">
        <f t="shared" si="399"/>
        <v>34.685357171774207</v>
      </c>
      <c r="BO470" s="810">
        <f t="shared" si="400"/>
        <v>0</v>
      </c>
      <c r="BP470" s="810">
        <f t="shared" si="401"/>
        <v>49.323099758391962</v>
      </c>
      <c r="BQ470" s="830">
        <f t="shared" si="402"/>
        <v>18.591355743232668</v>
      </c>
      <c r="BR470" s="830">
        <f t="shared" si="403"/>
        <v>80.314864695897384</v>
      </c>
      <c r="BS470" s="830">
        <f t="shared" si="404"/>
        <v>69.453114440184535</v>
      </c>
      <c r="BT470" s="810">
        <f t="shared" si="405"/>
        <v>12.829795294654501</v>
      </c>
      <c r="BU470" s="810">
        <f t="shared" si="406"/>
        <v>34.495401284028461</v>
      </c>
      <c r="BV470" s="810">
        <f t="shared" si="407"/>
        <v>24.449220303819683</v>
      </c>
      <c r="BW470" s="830">
        <f t="shared" si="408"/>
        <v>8.5664854629959812</v>
      </c>
      <c r="BX470" s="816">
        <f t="shared" si="409"/>
        <v>1615.2645162697115</v>
      </c>
      <c r="BY470" s="755">
        <f t="shared" si="435"/>
        <v>7.5620997952701843E-2</v>
      </c>
      <c r="BZ470" s="805">
        <f t="shared" ca="1" si="433"/>
        <v>100.33420379954809</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187.16738723056122</v>
      </c>
      <c r="BE471" s="808">
        <f t="shared" si="390"/>
        <v>589.82118551482858</v>
      </c>
      <c r="BF471" s="808">
        <f t="shared" si="391"/>
        <v>0</v>
      </c>
      <c r="BG471" s="829">
        <f t="shared" si="392"/>
        <v>437.40650942625575</v>
      </c>
      <c r="BH471" s="829">
        <f t="shared" si="393"/>
        <v>181.17494792763031</v>
      </c>
      <c r="BI471" s="829">
        <f t="shared" si="394"/>
        <v>0</v>
      </c>
      <c r="BJ471" s="829">
        <f t="shared" si="395"/>
        <v>16.912609538088734</v>
      </c>
      <c r="BK471" s="829">
        <f t="shared" si="396"/>
        <v>81.132077608650974</v>
      </c>
      <c r="BL471" s="810">
        <f t="shared" si="397"/>
        <v>253.39929006536497</v>
      </c>
      <c r="BM471" s="810">
        <f t="shared" si="398"/>
        <v>94.637847136103829</v>
      </c>
      <c r="BN471" s="810">
        <f t="shared" si="399"/>
        <v>42.728177245815019</v>
      </c>
      <c r="BO471" s="810">
        <f t="shared" si="400"/>
        <v>0</v>
      </c>
      <c r="BP471" s="810">
        <f t="shared" si="401"/>
        <v>65.345092516855928</v>
      </c>
      <c r="BQ471" s="830">
        <f t="shared" si="402"/>
        <v>23.77420503725163</v>
      </c>
      <c r="BR471" s="830">
        <f t="shared" si="403"/>
        <v>81.908629299490698</v>
      </c>
      <c r="BS471" s="830">
        <f t="shared" si="404"/>
        <v>45.427352988837953</v>
      </c>
      <c r="BT471" s="810">
        <f t="shared" si="405"/>
        <v>12.822296314396818</v>
      </c>
      <c r="BU471" s="810">
        <f t="shared" si="406"/>
        <v>32.857134305641843</v>
      </c>
      <c r="BV471" s="810">
        <f t="shared" si="407"/>
        <v>21.885192005419956</v>
      </c>
      <c r="BW471" s="830">
        <f t="shared" si="408"/>
        <v>10.908250589702336</v>
      </c>
      <c r="BX471" s="816">
        <f t="shared" si="409"/>
        <v>2179.3081847508956</v>
      </c>
      <c r="BY471" s="755">
        <f t="shared" si="435"/>
        <v>0.10202753673927414</v>
      </c>
      <c r="BZ471" s="805">
        <f t="shared" ca="1" si="433"/>
        <v>107.77635250114884</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147.33481181944975</v>
      </c>
      <c r="BE472" s="808">
        <f t="shared" si="390"/>
        <v>542.24011654083699</v>
      </c>
      <c r="BF472" s="808">
        <f t="shared" si="391"/>
        <v>0</v>
      </c>
      <c r="BG472" s="829">
        <f t="shared" si="392"/>
        <v>410.79312308327644</v>
      </c>
      <c r="BH472" s="829">
        <f t="shared" si="393"/>
        <v>244.58288218162693</v>
      </c>
      <c r="BI472" s="829">
        <f t="shared" si="394"/>
        <v>0</v>
      </c>
      <c r="BJ472" s="829">
        <f t="shared" si="395"/>
        <v>22.100345817709691</v>
      </c>
      <c r="BK472" s="829">
        <f t="shared" si="396"/>
        <v>80.526728098632134</v>
      </c>
      <c r="BL472" s="810">
        <f t="shared" si="397"/>
        <v>373.84226475664821</v>
      </c>
      <c r="BM472" s="810">
        <f t="shared" si="398"/>
        <v>190.74445357085898</v>
      </c>
      <c r="BN472" s="810">
        <f t="shared" si="399"/>
        <v>69.839932368940168</v>
      </c>
      <c r="BO472" s="810">
        <f t="shared" si="400"/>
        <v>0</v>
      </c>
      <c r="BP472" s="810">
        <f t="shared" si="401"/>
        <v>105.10933128109907</v>
      </c>
      <c r="BQ472" s="830">
        <f t="shared" si="402"/>
        <v>36.764876618402788</v>
      </c>
      <c r="BR472" s="830">
        <f t="shared" si="403"/>
        <v>194.92173778798772</v>
      </c>
      <c r="BS472" s="830">
        <f t="shared" si="404"/>
        <v>167.68136834344662</v>
      </c>
      <c r="BT472" s="810">
        <f t="shared" si="405"/>
        <v>38.937190577484323</v>
      </c>
      <c r="BU472" s="810">
        <f t="shared" si="406"/>
        <v>92.617359870163867</v>
      </c>
      <c r="BV472" s="810">
        <f t="shared" si="407"/>
        <v>60.603169669977696</v>
      </c>
      <c r="BW472" s="830">
        <f t="shared" si="408"/>
        <v>17.199176959636674</v>
      </c>
      <c r="BX472" s="816">
        <f t="shared" si="409"/>
        <v>2795.8388693461779</v>
      </c>
      <c r="BY472" s="755">
        <f t="shared" si="435"/>
        <v>0.13089133283455889</v>
      </c>
      <c r="BZ472" s="805">
        <f t="shared" ca="1" si="433"/>
        <v>90.66543379821816</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40.954819342924807</v>
      </c>
      <c r="BE473" s="808">
        <f t="shared" si="390"/>
        <v>193.40562776607931</v>
      </c>
      <c r="BF473" s="808">
        <f t="shared" si="391"/>
        <v>0</v>
      </c>
      <c r="BG473" s="829">
        <f t="shared" si="392"/>
        <v>106.98557575488933</v>
      </c>
      <c r="BH473" s="829">
        <f t="shared" si="393"/>
        <v>57.069706656617441</v>
      </c>
      <c r="BI473" s="829">
        <f t="shared" si="394"/>
        <v>0</v>
      </c>
      <c r="BJ473" s="829">
        <f t="shared" si="395"/>
        <v>5.1081815487984041</v>
      </c>
      <c r="BK473" s="829">
        <f t="shared" si="396"/>
        <v>21.133849152871829</v>
      </c>
      <c r="BL473" s="810">
        <f t="shared" si="397"/>
        <v>74.597429704538513</v>
      </c>
      <c r="BM473" s="810">
        <f t="shared" si="398"/>
        <v>40.354591927207018</v>
      </c>
      <c r="BN473" s="810">
        <f t="shared" si="399"/>
        <v>14.473165881065809</v>
      </c>
      <c r="BO473" s="810">
        <f t="shared" si="400"/>
        <v>0</v>
      </c>
      <c r="BP473" s="810">
        <f t="shared" si="401"/>
        <v>18.683004901310213</v>
      </c>
      <c r="BQ473" s="830">
        <f t="shared" si="402"/>
        <v>9.5355116144657277</v>
      </c>
      <c r="BR473" s="830">
        <f t="shared" si="403"/>
        <v>18.122342387337941</v>
      </c>
      <c r="BS473" s="830">
        <f t="shared" si="404"/>
        <v>22.500754912771576</v>
      </c>
      <c r="BT473" s="810">
        <f t="shared" si="405"/>
        <v>6.2515750723830097</v>
      </c>
      <c r="BU473" s="810">
        <f t="shared" si="406"/>
        <v>15.116319560221269</v>
      </c>
      <c r="BV473" s="810">
        <f t="shared" si="407"/>
        <v>10.423892202281186</v>
      </c>
      <c r="BW473" s="830">
        <f t="shared" si="408"/>
        <v>5.6530153153930405</v>
      </c>
      <c r="BX473" s="816">
        <f t="shared" si="409"/>
        <v>660.36936370115654</v>
      </c>
      <c r="BY473" s="755">
        <f t="shared" si="435"/>
        <v>3.0916168712600962E-2</v>
      </c>
      <c r="BZ473" s="805">
        <f t="shared" ca="1" si="433"/>
        <v>99.323023701068465</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246.69503697097107</v>
      </c>
      <c r="BE474" s="808">
        <f t="shared" si="390"/>
        <v>848.51981522073004</v>
      </c>
      <c r="BF474" s="808">
        <f t="shared" si="391"/>
        <v>0</v>
      </c>
      <c r="BG474" s="829">
        <f t="shared" si="392"/>
        <v>664.13946661331693</v>
      </c>
      <c r="BH474" s="829">
        <f t="shared" si="393"/>
        <v>284.76467243070027</v>
      </c>
      <c r="BI474" s="829">
        <f t="shared" si="394"/>
        <v>0</v>
      </c>
      <c r="BJ474" s="829">
        <f t="shared" si="395"/>
        <v>25.679388019165401</v>
      </c>
      <c r="BK474" s="829">
        <f t="shared" si="396"/>
        <v>111.69796019339212</v>
      </c>
      <c r="BL474" s="810">
        <f t="shared" si="397"/>
        <v>475.69109030180738</v>
      </c>
      <c r="BM474" s="810">
        <f t="shared" si="398"/>
        <v>201.91248487067958</v>
      </c>
      <c r="BN474" s="810">
        <f t="shared" si="399"/>
        <v>72.41587010129858</v>
      </c>
      <c r="BO474" s="810">
        <f t="shared" si="400"/>
        <v>0</v>
      </c>
      <c r="BP474" s="810">
        <f t="shared" si="401"/>
        <v>111.60563509729546</v>
      </c>
      <c r="BQ474" s="830">
        <f t="shared" si="402"/>
        <v>33.269989270614921</v>
      </c>
      <c r="BR474" s="830">
        <f t="shared" si="403"/>
        <v>151.94298525473681</v>
      </c>
      <c r="BS474" s="830">
        <f t="shared" si="404"/>
        <v>111.17663511743898</v>
      </c>
      <c r="BT474" s="810">
        <f t="shared" si="405"/>
        <v>22.117221323482912</v>
      </c>
      <c r="BU474" s="810">
        <f t="shared" si="406"/>
        <v>58.833410187564539</v>
      </c>
      <c r="BV474" s="810">
        <f t="shared" si="407"/>
        <v>40.570267335548941</v>
      </c>
      <c r="BW474" s="830">
        <f t="shared" si="408"/>
        <v>15.569342331228112</v>
      </c>
      <c r="BX474" s="816">
        <f t="shared" si="409"/>
        <v>3476.6012706399724</v>
      </c>
      <c r="BY474" s="755">
        <f t="shared" si="435"/>
        <v>0.16276223177153429</v>
      </c>
      <c r="BZ474" s="805">
        <f t="shared" ca="1" si="433"/>
        <v>104.5597924195732</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228.47388778235663</v>
      </c>
      <c r="BE475" s="808">
        <f t="shared" si="390"/>
        <v>470.38538650185615</v>
      </c>
      <c r="BF475" s="808">
        <f t="shared" si="391"/>
        <v>0</v>
      </c>
      <c r="BG475" s="829">
        <f t="shared" si="392"/>
        <v>503.67820971046251</v>
      </c>
      <c r="BH475" s="829">
        <f t="shared" si="393"/>
        <v>212.24516093041225</v>
      </c>
      <c r="BI475" s="829">
        <f t="shared" si="394"/>
        <v>0</v>
      </c>
      <c r="BJ475" s="829">
        <f t="shared" si="395"/>
        <v>19.688767198512309</v>
      </c>
      <c r="BK475" s="829">
        <f t="shared" si="396"/>
        <v>96.784395122106588</v>
      </c>
      <c r="BL475" s="810">
        <f t="shared" si="397"/>
        <v>406.02672953358842</v>
      </c>
      <c r="BM475" s="810">
        <f t="shared" si="398"/>
        <v>187.51931203463789</v>
      </c>
      <c r="BN475" s="810">
        <f t="shared" si="399"/>
        <v>73.910337269392855</v>
      </c>
      <c r="BO475" s="810">
        <f t="shared" si="400"/>
        <v>0</v>
      </c>
      <c r="BP475" s="810">
        <f t="shared" si="401"/>
        <v>89.315564524245175</v>
      </c>
      <c r="BQ475" s="830">
        <f t="shared" si="402"/>
        <v>32.6682765181367</v>
      </c>
      <c r="BR475" s="830">
        <f t="shared" si="403"/>
        <v>135.99461366792323</v>
      </c>
      <c r="BS475" s="830">
        <f t="shared" si="404"/>
        <v>112.24717444596943</v>
      </c>
      <c r="BT475" s="810">
        <f t="shared" si="405"/>
        <v>31.50346660123995</v>
      </c>
      <c r="BU475" s="810">
        <f t="shared" si="406"/>
        <v>68.018800273121641</v>
      </c>
      <c r="BV475" s="810">
        <f t="shared" si="407"/>
        <v>50.897084222413305</v>
      </c>
      <c r="BW475" s="830">
        <f t="shared" si="408"/>
        <v>23.074665916648751</v>
      </c>
      <c r="BX475" s="816">
        <f t="shared" si="409"/>
        <v>2742.4318322530239</v>
      </c>
      <c r="BY475" s="755">
        <f t="shared" si="435"/>
        <v>0.12839100338263221</v>
      </c>
      <c r="BZ475" s="805">
        <f t="shared" ca="1" si="433"/>
        <v>96.561480274819345</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412.38157202481921</v>
      </c>
      <c r="BE476" s="808">
        <f t="shared" si="390"/>
        <v>1221.9013796601432</v>
      </c>
      <c r="BF476" s="808">
        <f t="shared" si="391"/>
        <v>0</v>
      </c>
      <c r="BG476" s="829">
        <f t="shared" si="392"/>
        <v>1021.3242485344097</v>
      </c>
      <c r="BH476" s="829">
        <f t="shared" si="393"/>
        <v>379.73401311985742</v>
      </c>
      <c r="BI476" s="829">
        <f t="shared" si="394"/>
        <v>0</v>
      </c>
      <c r="BJ476" s="829">
        <f t="shared" si="395"/>
        <v>31.470675253025156</v>
      </c>
      <c r="BK476" s="829">
        <f t="shared" si="396"/>
        <v>142.84547883054731</v>
      </c>
      <c r="BL476" s="810">
        <f t="shared" si="397"/>
        <v>637.41322492999473</v>
      </c>
      <c r="BM476" s="810">
        <f t="shared" si="398"/>
        <v>315.02934401065778</v>
      </c>
      <c r="BN476" s="810">
        <f t="shared" si="399"/>
        <v>100.86448451571573</v>
      </c>
      <c r="BO476" s="810">
        <f t="shared" si="400"/>
        <v>0</v>
      </c>
      <c r="BP476" s="810">
        <f t="shared" si="401"/>
        <v>199.5949613582028</v>
      </c>
      <c r="BQ476" s="830">
        <f t="shared" si="402"/>
        <v>41.191522279623058</v>
      </c>
      <c r="BR476" s="830">
        <f t="shared" si="403"/>
        <v>212.30371716671775</v>
      </c>
      <c r="BS476" s="830">
        <f t="shared" si="404"/>
        <v>173.98454123325365</v>
      </c>
      <c r="BT476" s="810">
        <f t="shared" si="405"/>
        <v>29.967804789143585</v>
      </c>
      <c r="BU476" s="810">
        <f t="shared" si="406"/>
        <v>83.842287872691941</v>
      </c>
      <c r="BV476" s="810">
        <f t="shared" si="407"/>
        <v>55.765908766243783</v>
      </c>
      <c r="BW476" s="830">
        <f t="shared" si="408"/>
        <v>18.49945052910315</v>
      </c>
      <c r="BX476" s="816">
        <f t="shared" si="409"/>
        <v>5078.1146148741509</v>
      </c>
      <c r="BY476" s="755">
        <f t="shared" si="435"/>
        <v>0.23773944826189844</v>
      </c>
      <c r="BZ476" s="805">
        <f t="shared" ca="1" si="433"/>
        <v>105.70441132635202</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228.69630774365518</v>
      </c>
      <c r="BE477" s="808">
        <f t="shared" si="390"/>
        <v>483.0448035635975</v>
      </c>
      <c r="BF477" s="808">
        <f t="shared" si="391"/>
        <v>0</v>
      </c>
      <c r="BG477" s="829">
        <f t="shared" si="392"/>
        <v>480.30259779517593</v>
      </c>
      <c r="BH477" s="829">
        <f t="shared" si="393"/>
        <v>212.84131359056926</v>
      </c>
      <c r="BI477" s="829">
        <f t="shared" si="394"/>
        <v>0</v>
      </c>
      <c r="BJ477" s="829">
        <f t="shared" si="395"/>
        <v>12.812846964359034</v>
      </c>
      <c r="BK477" s="829">
        <f t="shared" si="396"/>
        <v>73.987275981460044</v>
      </c>
      <c r="BL477" s="810">
        <f t="shared" si="397"/>
        <v>327.94946597981925</v>
      </c>
      <c r="BM477" s="810">
        <f t="shared" si="398"/>
        <v>147.99995213770484</v>
      </c>
      <c r="BN477" s="810">
        <f t="shared" si="399"/>
        <v>52.372391634168665</v>
      </c>
      <c r="BO477" s="810">
        <f t="shared" si="400"/>
        <v>0</v>
      </c>
      <c r="BP477" s="810">
        <f t="shared" si="401"/>
        <v>103.76480656842803</v>
      </c>
      <c r="BQ477" s="830">
        <f t="shared" si="402"/>
        <v>23.00825272022735</v>
      </c>
      <c r="BR477" s="830">
        <f t="shared" si="403"/>
        <v>117.39559643762513</v>
      </c>
      <c r="BS477" s="830">
        <f t="shared" si="404"/>
        <v>96.206600909229721</v>
      </c>
      <c r="BT477" s="810">
        <f t="shared" si="405"/>
        <v>17.012359230758477</v>
      </c>
      <c r="BU477" s="810">
        <f t="shared" si="406"/>
        <v>50.48946815776106</v>
      </c>
      <c r="BV477" s="810">
        <f t="shared" si="407"/>
        <v>29.084782462358262</v>
      </c>
      <c r="BW477" s="830">
        <f t="shared" si="408"/>
        <v>10.939913945923962</v>
      </c>
      <c r="BX477" s="816">
        <f t="shared" si="409"/>
        <v>2467.9087358228221</v>
      </c>
      <c r="BY477" s="755">
        <f t="shared" si="435"/>
        <v>0.11553879849357782</v>
      </c>
      <c r="BZ477" s="805">
        <f t="shared" ca="1" si="433"/>
        <v>103.32764390878724</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88.967625788261671</v>
      </c>
      <c r="BE478" s="808">
        <f t="shared" si="390"/>
        <v>122.27918163918983</v>
      </c>
      <c r="BF478" s="808">
        <f t="shared" si="391"/>
        <v>0</v>
      </c>
      <c r="BG478" s="829">
        <f t="shared" si="392"/>
        <v>80.552727857198363</v>
      </c>
      <c r="BH478" s="829">
        <f t="shared" si="393"/>
        <v>43.749644136709357</v>
      </c>
      <c r="BI478" s="829">
        <f t="shared" si="394"/>
        <v>0</v>
      </c>
      <c r="BJ478" s="829">
        <f t="shared" si="395"/>
        <v>5.4726228124363399</v>
      </c>
      <c r="BK478" s="829">
        <f t="shared" si="396"/>
        <v>17.099499051574778</v>
      </c>
      <c r="BL478" s="810">
        <f t="shared" si="397"/>
        <v>78.685466614565286</v>
      </c>
      <c r="BM478" s="810">
        <f t="shared" si="398"/>
        <v>35.872825622888051</v>
      </c>
      <c r="BN478" s="810">
        <f t="shared" si="399"/>
        <v>13.16587531936624</v>
      </c>
      <c r="BO478" s="810">
        <f t="shared" si="400"/>
        <v>0</v>
      </c>
      <c r="BP478" s="810">
        <f t="shared" si="401"/>
        <v>20.290937256905615</v>
      </c>
      <c r="BQ478" s="830">
        <f t="shared" si="402"/>
        <v>5.9505498756798305</v>
      </c>
      <c r="BR478" s="830">
        <f t="shared" si="403"/>
        <v>30.36164285405011</v>
      </c>
      <c r="BS478" s="830">
        <f t="shared" si="404"/>
        <v>26.023063307457605</v>
      </c>
      <c r="BT478" s="810">
        <f t="shared" si="405"/>
        <v>4.0078798698213971</v>
      </c>
      <c r="BU478" s="810">
        <f t="shared" si="406"/>
        <v>12.974758390124972</v>
      </c>
      <c r="BV478" s="810">
        <f t="shared" si="407"/>
        <v>4.783422726076358</v>
      </c>
      <c r="BW478" s="830">
        <f t="shared" si="408"/>
        <v>3.0906616751750993</v>
      </c>
      <c r="BX478" s="816">
        <f t="shared" si="409"/>
        <v>593.32838479748091</v>
      </c>
      <c r="BY478" s="755">
        <f t="shared" si="435"/>
        <v>2.7777546104750979E-2</v>
      </c>
      <c r="BZ478" s="805">
        <f t="shared" ca="1" si="433"/>
        <v>103.5607600272441</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168.41594525385256</v>
      </c>
      <c r="BE479" s="808">
        <f t="shared" si="390"/>
        <v>609.91303564960015</v>
      </c>
      <c r="BF479" s="808">
        <f t="shared" si="391"/>
        <v>0</v>
      </c>
      <c r="BG479" s="829">
        <f t="shared" si="392"/>
        <v>562.67442411738205</v>
      </c>
      <c r="BH479" s="829">
        <f t="shared" si="393"/>
        <v>265.80731595200496</v>
      </c>
      <c r="BI479" s="829">
        <f t="shared" si="394"/>
        <v>0</v>
      </c>
      <c r="BJ479" s="829">
        <f t="shared" si="395"/>
        <v>21.896770878167111</v>
      </c>
      <c r="BK479" s="829">
        <f t="shared" si="396"/>
        <v>90.592522652809038</v>
      </c>
      <c r="BL479" s="810">
        <f t="shared" si="397"/>
        <v>448.75137586373472</v>
      </c>
      <c r="BM479" s="810">
        <f t="shared" si="398"/>
        <v>192.83268887885757</v>
      </c>
      <c r="BN479" s="810">
        <f t="shared" si="399"/>
        <v>82.275040537269561</v>
      </c>
      <c r="BO479" s="810">
        <f t="shared" si="400"/>
        <v>0</v>
      </c>
      <c r="BP479" s="810">
        <f t="shared" si="401"/>
        <v>106.45039057431856</v>
      </c>
      <c r="BQ479" s="830">
        <f t="shared" si="402"/>
        <v>31.471958827737527</v>
      </c>
      <c r="BR479" s="830">
        <f t="shared" si="403"/>
        <v>169.23302964866136</v>
      </c>
      <c r="BS479" s="830">
        <f t="shared" si="404"/>
        <v>118.04941784227825</v>
      </c>
      <c r="BT479" s="810">
        <f t="shared" si="405"/>
        <v>25.979900142064</v>
      </c>
      <c r="BU479" s="810">
        <f t="shared" si="406"/>
        <v>80.730148111223158</v>
      </c>
      <c r="BV479" s="810">
        <f t="shared" si="407"/>
        <v>45.907664455579003</v>
      </c>
      <c r="BW479" s="830">
        <f t="shared" si="408"/>
        <v>16.029008747416448</v>
      </c>
      <c r="BX479" s="816">
        <f t="shared" si="409"/>
        <v>3037.0106381329551</v>
      </c>
      <c r="BY479" s="755">
        <f t="shared" si="435"/>
        <v>0.14218214598000725</v>
      </c>
      <c r="BZ479" s="805">
        <f t="shared" ca="1" si="433"/>
        <v>99.231199181081067</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137.36473807220034</v>
      </c>
      <c r="BE480" s="808">
        <f t="shared" si="390"/>
        <v>174.62081324859233</v>
      </c>
      <c r="BF480" s="808">
        <f t="shared" si="391"/>
        <v>0</v>
      </c>
      <c r="BG480" s="829">
        <f t="shared" si="392"/>
        <v>169.47004386937513</v>
      </c>
      <c r="BH480" s="829">
        <f t="shared" si="393"/>
        <v>58.530438072811052</v>
      </c>
      <c r="BI480" s="829">
        <f t="shared" si="394"/>
        <v>0</v>
      </c>
      <c r="BJ480" s="829">
        <f t="shared" si="395"/>
        <v>6.0876637118648089</v>
      </c>
      <c r="BK480" s="829">
        <f t="shared" si="396"/>
        <v>22.889774862925922</v>
      </c>
      <c r="BL480" s="810">
        <f t="shared" si="397"/>
        <v>107.1343669325272</v>
      </c>
      <c r="BM480" s="810">
        <f t="shared" si="398"/>
        <v>45.635434852957019</v>
      </c>
      <c r="BN480" s="810">
        <f t="shared" si="399"/>
        <v>17.199670641225396</v>
      </c>
      <c r="BO480" s="810">
        <f t="shared" si="400"/>
        <v>0</v>
      </c>
      <c r="BP480" s="810">
        <f t="shared" si="401"/>
        <v>27.627169425513905</v>
      </c>
      <c r="BQ480" s="830">
        <f t="shared" si="402"/>
        <v>6.8390641059329074</v>
      </c>
      <c r="BR480" s="830">
        <f t="shared" si="403"/>
        <v>26.355744834463309</v>
      </c>
      <c r="BS480" s="830">
        <f t="shared" si="404"/>
        <v>23.394655668166781</v>
      </c>
      <c r="BT480" s="810">
        <f t="shared" si="405"/>
        <v>6.4284369022093273</v>
      </c>
      <c r="BU480" s="810">
        <f t="shared" si="406"/>
        <v>8.1552364463072298</v>
      </c>
      <c r="BV480" s="810">
        <f t="shared" si="407"/>
        <v>9.561854516629003</v>
      </c>
      <c r="BW480" s="830">
        <f t="shared" si="408"/>
        <v>5.9540527570034563</v>
      </c>
      <c r="BX480" s="816">
        <f t="shared" si="409"/>
        <v>853.24915892070499</v>
      </c>
      <c r="BY480" s="755">
        <f t="shared" si="435"/>
        <v>3.9946121672317647E-2</v>
      </c>
      <c r="BZ480" s="805">
        <f t="shared" ca="1" si="433"/>
        <v>109.39324813662759</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132.46652757129849</v>
      </c>
      <c r="BE481" s="808">
        <f t="shared" si="390"/>
        <v>410.14204280609943</v>
      </c>
      <c r="BF481" s="808">
        <f t="shared" si="391"/>
        <v>0</v>
      </c>
      <c r="BG481" s="829">
        <f t="shared" si="392"/>
        <v>332.90889856492515</v>
      </c>
      <c r="BH481" s="829">
        <f t="shared" si="393"/>
        <v>122.21620087940305</v>
      </c>
      <c r="BI481" s="829">
        <f t="shared" si="394"/>
        <v>0</v>
      </c>
      <c r="BJ481" s="829">
        <f t="shared" si="395"/>
        <v>12.87214088461803</v>
      </c>
      <c r="BK481" s="829">
        <f t="shared" si="396"/>
        <v>53.255327973615771</v>
      </c>
      <c r="BL481" s="810">
        <f t="shared" si="397"/>
        <v>233.49519207958022</v>
      </c>
      <c r="BM481" s="810">
        <f t="shared" si="398"/>
        <v>115.89188901906587</v>
      </c>
      <c r="BN481" s="810">
        <f t="shared" si="399"/>
        <v>41.564601546922361</v>
      </c>
      <c r="BO481" s="810">
        <f t="shared" si="400"/>
        <v>0</v>
      </c>
      <c r="BP481" s="810">
        <f t="shared" si="401"/>
        <v>55.5528694983009</v>
      </c>
      <c r="BQ481" s="830">
        <f t="shared" si="402"/>
        <v>24.775864907403836</v>
      </c>
      <c r="BR481" s="830">
        <f t="shared" si="403"/>
        <v>106.8668389614988</v>
      </c>
      <c r="BS481" s="830">
        <f t="shared" si="404"/>
        <v>74.184513323733995</v>
      </c>
      <c r="BT481" s="810">
        <f t="shared" si="405"/>
        <v>16.988283535944934</v>
      </c>
      <c r="BU481" s="810">
        <f t="shared" si="406"/>
        <v>38.499057356981844</v>
      </c>
      <c r="BV481" s="810">
        <f t="shared" si="407"/>
        <v>28.770166619654443</v>
      </c>
      <c r="BW481" s="830">
        <f t="shared" si="408"/>
        <v>19.769298374452593</v>
      </c>
      <c r="BX481" s="816">
        <f t="shared" si="409"/>
        <v>1820.2197139034997</v>
      </c>
      <c r="BY481" s="755">
        <f t="shared" si="435"/>
        <v>8.5216278740800552E-2</v>
      </c>
      <c r="BZ481" s="805">
        <f t="shared" ca="1" si="433"/>
        <v>97.060418182525638</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101.89157192753449</v>
      </c>
      <c r="BE482" s="808">
        <f t="shared" si="390"/>
        <v>463.31852015206073</v>
      </c>
      <c r="BF482" s="808">
        <f t="shared" si="391"/>
        <v>0</v>
      </c>
      <c r="BG482" s="829">
        <f t="shared" si="392"/>
        <v>578.06542445275329</v>
      </c>
      <c r="BH482" s="829">
        <f t="shared" si="393"/>
        <v>184.42420837621526</v>
      </c>
      <c r="BI482" s="829">
        <f t="shared" si="394"/>
        <v>0</v>
      </c>
      <c r="BJ482" s="829">
        <f t="shared" si="395"/>
        <v>13.079649229510585</v>
      </c>
      <c r="BK482" s="829">
        <f t="shared" si="396"/>
        <v>71.226677182516326</v>
      </c>
      <c r="BL482" s="810">
        <f t="shared" si="397"/>
        <v>281.36491707208666</v>
      </c>
      <c r="BM482" s="810">
        <f t="shared" si="398"/>
        <v>126.52534909581944</v>
      </c>
      <c r="BN482" s="810">
        <f t="shared" si="399"/>
        <v>45.378289760104018</v>
      </c>
      <c r="BO482" s="810">
        <f t="shared" si="400"/>
        <v>0</v>
      </c>
      <c r="BP482" s="810">
        <f t="shared" si="401"/>
        <v>72.40512482827441</v>
      </c>
      <c r="BQ482" s="830">
        <f t="shared" si="402"/>
        <v>24.359640698241375</v>
      </c>
      <c r="BR482" s="830">
        <f t="shared" si="403"/>
        <v>95.704318262727327</v>
      </c>
      <c r="BS482" s="830">
        <f t="shared" si="404"/>
        <v>85.004730830139053</v>
      </c>
      <c r="BT482" s="810">
        <f t="shared" si="405"/>
        <v>12.925411706891747</v>
      </c>
      <c r="BU482" s="810">
        <f t="shared" si="406"/>
        <v>32.016024832842803</v>
      </c>
      <c r="BV482" s="810">
        <f t="shared" si="407"/>
        <v>20.27070316931249</v>
      </c>
      <c r="BW482" s="830">
        <f t="shared" si="408"/>
        <v>8.5419372227517325</v>
      </c>
      <c r="BX482" s="816">
        <f t="shared" si="409"/>
        <v>2216.5024987997817</v>
      </c>
      <c r="BY482" s="755">
        <f t="shared" si="435"/>
        <v>0.10376884357676881</v>
      </c>
      <c r="BZ482" s="805">
        <f t="shared" ca="1" si="433"/>
        <v>104.24122124943163</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193.01054383846207</v>
      </c>
      <c r="BE483" s="808">
        <f t="shared" si="390"/>
        <v>558.12880468368996</v>
      </c>
      <c r="BF483" s="808">
        <f t="shared" si="391"/>
        <v>0</v>
      </c>
      <c r="BG483" s="829">
        <f t="shared" si="392"/>
        <v>471.84221407715592</v>
      </c>
      <c r="BH483" s="829">
        <f t="shared" si="393"/>
        <v>201.60382832819087</v>
      </c>
      <c r="BI483" s="829">
        <f t="shared" si="394"/>
        <v>0</v>
      </c>
      <c r="BJ483" s="829">
        <f t="shared" si="395"/>
        <v>17.816348689950079</v>
      </c>
      <c r="BK483" s="829">
        <f t="shared" si="396"/>
        <v>77.861637176171328</v>
      </c>
      <c r="BL483" s="810">
        <f t="shared" si="397"/>
        <v>294.23578833191084</v>
      </c>
      <c r="BM483" s="810">
        <f t="shared" si="398"/>
        <v>181.33945788003646</v>
      </c>
      <c r="BN483" s="810">
        <f t="shared" si="399"/>
        <v>63.353232227735013</v>
      </c>
      <c r="BO483" s="810">
        <f t="shared" si="400"/>
        <v>0</v>
      </c>
      <c r="BP483" s="810">
        <f t="shared" si="401"/>
        <v>92.643010988982326</v>
      </c>
      <c r="BQ483" s="830">
        <f t="shared" si="402"/>
        <v>27.540824084852009</v>
      </c>
      <c r="BR483" s="830">
        <f t="shared" si="403"/>
        <v>135.64326080097271</v>
      </c>
      <c r="BS483" s="830">
        <f t="shared" si="404"/>
        <v>108.9790004800992</v>
      </c>
      <c r="BT483" s="810">
        <f t="shared" si="405"/>
        <v>23.320989704276702</v>
      </c>
      <c r="BU483" s="810">
        <f t="shared" si="406"/>
        <v>57.397239658698687</v>
      </c>
      <c r="BV483" s="810">
        <f t="shared" si="407"/>
        <v>39.579914709213504</v>
      </c>
      <c r="BW483" s="830">
        <f t="shared" si="408"/>
        <v>19.621150635333521</v>
      </c>
      <c r="BX483" s="816">
        <f t="shared" si="409"/>
        <v>2563.9172462957308</v>
      </c>
      <c r="BY483" s="755">
        <f t="shared" si="435"/>
        <v>0.12003357894642934</v>
      </c>
      <c r="BZ483" s="805">
        <f t="shared" ca="1" si="433"/>
        <v>98.024816149802078</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226.25412864623215</v>
      </c>
      <c r="BE484" s="808">
        <f t="shared" si="390"/>
        <v>626.85780203101899</v>
      </c>
      <c r="BF484" s="808">
        <f t="shared" si="391"/>
        <v>0</v>
      </c>
      <c r="BG484" s="829">
        <f t="shared" si="392"/>
        <v>505.74684796377028</v>
      </c>
      <c r="BH484" s="829">
        <f t="shared" si="393"/>
        <v>209.48169921976736</v>
      </c>
      <c r="BI484" s="829">
        <f t="shared" si="394"/>
        <v>0</v>
      </c>
      <c r="BJ484" s="829">
        <f t="shared" si="395"/>
        <v>19.348344461563002</v>
      </c>
      <c r="BK484" s="829">
        <f t="shared" si="396"/>
        <v>88.468117716115586</v>
      </c>
      <c r="BL484" s="810">
        <f t="shared" si="397"/>
        <v>336.41274916982348</v>
      </c>
      <c r="BM484" s="810">
        <f t="shared" si="398"/>
        <v>174.56845011141786</v>
      </c>
      <c r="BN484" s="810">
        <f t="shared" si="399"/>
        <v>62.490351913806265</v>
      </c>
      <c r="BO484" s="810">
        <f t="shared" si="400"/>
        <v>0</v>
      </c>
      <c r="BP484" s="810">
        <f t="shared" si="401"/>
        <v>96.308660008336716</v>
      </c>
      <c r="BQ484" s="830">
        <f t="shared" si="402"/>
        <v>29.086996686501212</v>
      </c>
      <c r="BR484" s="830">
        <f t="shared" si="403"/>
        <v>121.85716112669598</v>
      </c>
      <c r="BS484" s="830">
        <f t="shared" si="404"/>
        <v>101.35455342441287</v>
      </c>
      <c r="BT484" s="810">
        <f t="shared" si="405"/>
        <v>22.344288863448462</v>
      </c>
      <c r="BU484" s="810">
        <f t="shared" si="406"/>
        <v>40.446395179619564</v>
      </c>
      <c r="BV484" s="810">
        <f t="shared" si="407"/>
        <v>39.48337407120723</v>
      </c>
      <c r="BW484" s="830">
        <f t="shared" si="408"/>
        <v>23.475350785208786</v>
      </c>
      <c r="BX484" s="816">
        <f t="shared" si="409"/>
        <v>2723.985271378946</v>
      </c>
      <c r="BY484" s="755">
        <f t="shared" si="435"/>
        <v>0.12752740034545626</v>
      </c>
      <c r="BZ484" s="805">
        <f t="shared" ca="1" si="433"/>
        <v>100.71914969735347</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85.005661892313384</v>
      </c>
      <c r="BE485" s="808">
        <f t="shared" si="390"/>
        <v>176.92538809152541</v>
      </c>
      <c r="BF485" s="808">
        <f t="shared" si="391"/>
        <v>0</v>
      </c>
      <c r="BG485" s="829">
        <f t="shared" si="392"/>
        <v>168.15604461818418</v>
      </c>
      <c r="BH485" s="829">
        <f t="shared" si="393"/>
        <v>46.786338679185796</v>
      </c>
      <c r="BI485" s="829">
        <f t="shared" si="394"/>
        <v>0</v>
      </c>
      <c r="BJ485" s="829">
        <f t="shared" si="395"/>
        <v>5.6386026550427326</v>
      </c>
      <c r="BK485" s="829">
        <f t="shared" si="396"/>
        <v>24.98188058486183</v>
      </c>
      <c r="BL485" s="810">
        <f t="shared" si="397"/>
        <v>95.192071303857318</v>
      </c>
      <c r="BM485" s="810">
        <f t="shared" si="398"/>
        <v>38.593789285356948</v>
      </c>
      <c r="BN485" s="810">
        <f t="shared" si="399"/>
        <v>17.474053386708089</v>
      </c>
      <c r="BO485" s="810">
        <f t="shared" si="400"/>
        <v>0</v>
      </c>
      <c r="BP485" s="810">
        <f t="shared" si="401"/>
        <v>30.375818276301775</v>
      </c>
      <c r="BQ485" s="830">
        <f t="shared" si="402"/>
        <v>8.6191403917395331</v>
      </c>
      <c r="BR485" s="830">
        <f t="shared" si="403"/>
        <v>41.913287833899382</v>
      </c>
      <c r="BS485" s="830">
        <f t="shared" si="404"/>
        <v>35.479795648958586</v>
      </c>
      <c r="BT485" s="810">
        <f t="shared" si="405"/>
        <v>6.9459889145903349</v>
      </c>
      <c r="BU485" s="810">
        <f t="shared" si="406"/>
        <v>16.102005273627118</v>
      </c>
      <c r="BV485" s="810">
        <f t="shared" si="407"/>
        <v>12.273878138849966</v>
      </c>
      <c r="BW485" s="830">
        <f t="shared" si="408"/>
        <v>6.7354619409117378</v>
      </c>
      <c r="BX485" s="816">
        <f t="shared" si="409"/>
        <v>817.19920691591403</v>
      </c>
      <c r="BY485" s="755">
        <f t="shared" si="435"/>
        <v>3.8258389836887362E-2</v>
      </c>
      <c r="BZ485" s="805">
        <f t="shared" ca="1" si="433"/>
        <v>101.48293134839628</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120.68764505712981</v>
      </c>
      <c r="BE486" s="808">
        <f t="shared" si="390"/>
        <v>377.19637956800523</v>
      </c>
      <c r="BF486" s="808">
        <f t="shared" si="391"/>
        <v>0</v>
      </c>
      <c r="BG486" s="829">
        <f t="shared" si="392"/>
        <v>302.14369846589307</v>
      </c>
      <c r="BH486" s="829">
        <f t="shared" si="393"/>
        <v>125.14872928622661</v>
      </c>
      <c r="BI486" s="829">
        <f t="shared" si="394"/>
        <v>0</v>
      </c>
      <c r="BJ486" s="829">
        <f t="shared" si="395"/>
        <v>11.682584246975395</v>
      </c>
      <c r="BK486" s="829">
        <f t="shared" si="396"/>
        <v>54.541146309800467</v>
      </c>
      <c r="BL486" s="810">
        <f t="shared" si="397"/>
        <v>196.31440349956569</v>
      </c>
      <c r="BM486" s="810">
        <f t="shared" si="398"/>
        <v>94.800578192254733</v>
      </c>
      <c r="BN486" s="810">
        <f t="shared" si="399"/>
        <v>32.847882475321029</v>
      </c>
      <c r="BO486" s="810">
        <f t="shared" si="400"/>
        <v>0</v>
      </c>
      <c r="BP486" s="810">
        <f t="shared" si="401"/>
        <v>50.624383579612413</v>
      </c>
      <c r="BQ486" s="830">
        <f t="shared" si="402"/>
        <v>15.552161048137719</v>
      </c>
      <c r="BR486" s="830">
        <f t="shared" si="403"/>
        <v>79.352189161893392</v>
      </c>
      <c r="BS486" s="830">
        <f t="shared" si="404"/>
        <v>67.062995191759512</v>
      </c>
      <c r="BT486" s="810">
        <f t="shared" si="405"/>
        <v>12.075284333667931</v>
      </c>
      <c r="BU486" s="810">
        <f t="shared" si="406"/>
        <v>26.65895637121022</v>
      </c>
      <c r="BV486" s="810">
        <f t="shared" si="407"/>
        <v>21.337576294151855</v>
      </c>
      <c r="BW486" s="830">
        <f t="shared" si="408"/>
        <v>8.1015908715880212</v>
      </c>
      <c r="BX486" s="816">
        <f t="shared" si="409"/>
        <v>1596.1281839531932</v>
      </c>
      <c r="BY486" s="755">
        <f t="shared" si="435"/>
        <v>7.4725102244999689E-2</v>
      </c>
      <c r="BZ486" s="805">
        <f t="shared" ca="1" si="433"/>
        <v>101.57305280459641</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76.904518335579141</v>
      </c>
      <c r="BE487" s="808">
        <f t="shared" si="390"/>
        <v>115.51958324861603</v>
      </c>
      <c r="BF487" s="808">
        <f t="shared" si="391"/>
        <v>0</v>
      </c>
      <c r="BG487" s="829">
        <f t="shared" si="392"/>
        <v>90.857580400832887</v>
      </c>
      <c r="BH487" s="829">
        <f t="shared" si="393"/>
        <v>49.524355841594854</v>
      </c>
      <c r="BI487" s="829">
        <f t="shared" si="394"/>
        <v>0</v>
      </c>
      <c r="BJ487" s="829">
        <f t="shared" si="395"/>
        <v>5.8012182197229984</v>
      </c>
      <c r="BK487" s="829">
        <f t="shared" si="396"/>
        <v>18.094221007511432</v>
      </c>
      <c r="BL487" s="810">
        <f t="shared" si="397"/>
        <v>92.316747704509211</v>
      </c>
      <c r="BM487" s="810">
        <f t="shared" si="398"/>
        <v>33.102376779801936</v>
      </c>
      <c r="BN487" s="810">
        <f t="shared" si="399"/>
        <v>18.503543854444871</v>
      </c>
      <c r="BO487" s="810">
        <f t="shared" si="400"/>
        <v>0</v>
      </c>
      <c r="BP487" s="810">
        <f t="shared" si="401"/>
        <v>13.620356555771316</v>
      </c>
      <c r="BQ487" s="830">
        <f t="shared" si="402"/>
        <v>8.6210619857083319</v>
      </c>
      <c r="BR487" s="830">
        <f t="shared" si="403"/>
        <v>27.087238036027539</v>
      </c>
      <c r="BS487" s="830">
        <f t="shared" si="404"/>
        <v>39.202126922654884</v>
      </c>
      <c r="BT487" s="810">
        <f t="shared" si="405"/>
        <v>9.9174127873334434</v>
      </c>
      <c r="BU487" s="810">
        <f t="shared" si="406"/>
        <v>11.058471296001903</v>
      </c>
      <c r="BV487" s="810">
        <f t="shared" si="407"/>
        <v>13.617558813138093</v>
      </c>
      <c r="BW487" s="830">
        <f t="shared" si="408"/>
        <v>10.665100322516908</v>
      </c>
      <c r="BX487" s="816">
        <f t="shared" si="409"/>
        <v>634.41347211176583</v>
      </c>
      <c r="BY487" s="755">
        <f t="shared" si="435"/>
        <v>2.9701005248678174E-2</v>
      </c>
      <c r="BZ487" s="805">
        <f t="shared" ca="1" si="433"/>
        <v>92.651764948752245</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51.289277570816161</v>
      </c>
      <c r="BE488" s="808">
        <f t="shared" si="390"/>
        <v>219.36737184722693</v>
      </c>
      <c r="BF488" s="808">
        <f t="shared" si="391"/>
        <v>0</v>
      </c>
      <c r="BG488" s="829">
        <f t="shared" si="392"/>
        <v>185.31925070577728</v>
      </c>
      <c r="BH488" s="829">
        <f t="shared" si="393"/>
        <v>82.454411096830967</v>
      </c>
      <c r="BI488" s="829">
        <f t="shared" si="394"/>
        <v>0</v>
      </c>
      <c r="BJ488" s="829">
        <f t="shared" si="395"/>
        <v>6.04664917958352</v>
      </c>
      <c r="BK488" s="829">
        <f t="shared" si="396"/>
        <v>29.645460120484461</v>
      </c>
      <c r="BL488" s="810">
        <f t="shared" si="397"/>
        <v>127.20986439271141</v>
      </c>
      <c r="BM488" s="810">
        <f t="shared" si="398"/>
        <v>57.070012642297954</v>
      </c>
      <c r="BN488" s="810">
        <f t="shared" si="399"/>
        <v>28.092591499905069</v>
      </c>
      <c r="BO488" s="810">
        <f t="shared" si="400"/>
        <v>0</v>
      </c>
      <c r="BP488" s="810">
        <f t="shared" si="401"/>
        <v>36.503057967401666</v>
      </c>
      <c r="BQ488" s="830">
        <f t="shared" si="402"/>
        <v>10.911965626281939</v>
      </c>
      <c r="BR488" s="830">
        <f t="shared" si="403"/>
        <v>65.146630561859354</v>
      </c>
      <c r="BS488" s="830">
        <f t="shared" si="404"/>
        <v>50.028831320460178</v>
      </c>
      <c r="BT488" s="810">
        <f t="shared" si="405"/>
        <v>9.3640412868133822</v>
      </c>
      <c r="BU488" s="810">
        <f t="shared" si="406"/>
        <v>24.120266440033902</v>
      </c>
      <c r="BV488" s="810">
        <f t="shared" si="407"/>
        <v>19.527261083680788</v>
      </c>
      <c r="BW488" s="830">
        <f t="shared" si="408"/>
        <v>6.1392949548641536</v>
      </c>
      <c r="BX488" s="816">
        <f t="shared" si="409"/>
        <v>1008.236238297029</v>
      </c>
      <c r="BY488" s="755">
        <f t="shared" si="435"/>
        <v>4.720207108132158E-2</v>
      </c>
      <c r="BZ488" s="805">
        <f t="shared" ca="1" si="433"/>
        <v>96.678924218232908</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74.614245224224959</v>
      </c>
      <c r="BE489" s="808">
        <f t="shared" si="390"/>
        <v>114.69375910484362</v>
      </c>
      <c r="BF489" s="808">
        <f t="shared" si="391"/>
        <v>0</v>
      </c>
      <c r="BG489" s="829">
        <f t="shared" si="392"/>
        <v>95.717541411197473</v>
      </c>
      <c r="BH489" s="829">
        <f t="shared" si="393"/>
        <v>34.111428288463891</v>
      </c>
      <c r="BI489" s="829">
        <f t="shared" si="394"/>
        <v>0</v>
      </c>
      <c r="BJ489" s="829">
        <f t="shared" si="395"/>
        <v>5.6879624774377362</v>
      </c>
      <c r="BK489" s="829">
        <f t="shared" si="396"/>
        <v>18.616080511492441</v>
      </c>
      <c r="BL489" s="810">
        <f t="shared" si="397"/>
        <v>49.607286356670869</v>
      </c>
      <c r="BM489" s="810">
        <f t="shared" si="398"/>
        <v>23.458884247995563</v>
      </c>
      <c r="BN489" s="810">
        <f t="shared" si="399"/>
        <v>11.39650229222379</v>
      </c>
      <c r="BO489" s="810">
        <f t="shared" si="400"/>
        <v>0</v>
      </c>
      <c r="BP489" s="810">
        <f t="shared" si="401"/>
        <v>16.825947485517784</v>
      </c>
      <c r="BQ489" s="830">
        <f t="shared" si="402"/>
        <v>6.5853302382880869</v>
      </c>
      <c r="BR489" s="830">
        <f t="shared" si="403"/>
        <v>13.898235108317598</v>
      </c>
      <c r="BS489" s="830">
        <f t="shared" si="404"/>
        <v>26.121399499157548</v>
      </c>
      <c r="BT489" s="810">
        <f t="shared" si="405"/>
        <v>5.3409599305027857</v>
      </c>
      <c r="BU489" s="810">
        <f t="shared" si="406"/>
        <v>13.686209821913389</v>
      </c>
      <c r="BV489" s="810">
        <f t="shared" si="407"/>
        <v>9.4377189681043543</v>
      </c>
      <c r="BW489" s="830">
        <f t="shared" si="408"/>
        <v>11.387612035813328</v>
      </c>
      <c r="BX489" s="816">
        <f t="shared" si="409"/>
        <v>531.18710300216514</v>
      </c>
      <c r="BY489" s="755">
        <f t="shared" si="435"/>
        <v>2.4868310065644435E-2</v>
      </c>
      <c r="BZ489" s="805">
        <f t="shared" ca="1" si="433"/>
        <v>98.18624165071887</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93.030831406884658</v>
      </c>
      <c r="BE490" s="808">
        <f t="shared" si="390"/>
        <v>336.14126696526228</v>
      </c>
      <c r="BF490" s="808">
        <f t="shared" si="391"/>
        <v>0</v>
      </c>
      <c r="BG490" s="829">
        <f t="shared" si="392"/>
        <v>242.52292531890191</v>
      </c>
      <c r="BH490" s="829">
        <f t="shared" si="393"/>
        <v>84.579628914824269</v>
      </c>
      <c r="BI490" s="829">
        <f t="shared" si="394"/>
        <v>0</v>
      </c>
      <c r="BJ490" s="829">
        <f t="shared" si="395"/>
        <v>9.2923154565233652</v>
      </c>
      <c r="BK490" s="829">
        <f t="shared" si="396"/>
        <v>38.444677673067254</v>
      </c>
      <c r="BL490" s="810">
        <f t="shared" si="397"/>
        <v>171.91530560471037</v>
      </c>
      <c r="BM490" s="810">
        <f t="shared" si="398"/>
        <v>68.73405528315908</v>
      </c>
      <c r="BN490" s="810">
        <f t="shared" si="399"/>
        <v>24.877683636736123</v>
      </c>
      <c r="BO490" s="810">
        <f t="shared" si="400"/>
        <v>0</v>
      </c>
      <c r="BP490" s="810">
        <f t="shared" si="401"/>
        <v>33.931478122448354</v>
      </c>
      <c r="BQ490" s="830">
        <f t="shared" si="402"/>
        <v>19.733595655707436</v>
      </c>
      <c r="BR490" s="830">
        <f t="shared" si="403"/>
        <v>70.648916197634762</v>
      </c>
      <c r="BS490" s="830">
        <f t="shared" si="404"/>
        <v>42.244001036359847</v>
      </c>
      <c r="BT490" s="810">
        <f t="shared" si="405"/>
        <v>8.0102757589942559</v>
      </c>
      <c r="BU490" s="810">
        <f t="shared" si="406"/>
        <v>30.414541752156378</v>
      </c>
      <c r="BV490" s="810">
        <f t="shared" si="407"/>
        <v>15.877067454753211</v>
      </c>
      <c r="BW490" s="830">
        <f t="shared" si="408"/>
        <v>7.6538668902864337</v>
      </c>
      <c r="BX490" s="816">
        <f t="shared" si="409"/>
        <v>1298.05243312841</v>
      </c>
      <c r="BY490" s="755">
        <f t="shared" si="435"/>
        <v>6.0770244996648411E-2</v>
      </c>
      <c r="BZ490" s="805">
        <f t="shared" ca="1" si="433"/>
        <v>102.03981508370339</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35.261747810817944</v>
      </c>
      <c r="BE493" s="808">
        <f t="shared" si="390"/>
        <v>154.1729266830622</v>
      </c>
      <c r="BF493" s="808">
        <f t="shared" si="391"/>
        <v>0</v>
      </c>
      <c r="BG493" s="829">
        <f t="shared" si="392"/>
        <v>186.45847137657194</v>
      </c>
      <c r="BH493" s="829">
        <f t="shared" si="393"/>
        <v>65.759017565265069</v>
      </c>
      <c r="BI493" s="829">
        <f t="shared" si="394"/>
        <v>0</v>
      </c>
      <c r="BJ493" s="829">
        <f t="shared" si="395"/>
        <v>6.1385782107904552</v>
      </c>
      <c r="BK493" s="829">
        <f t="shared" si="396"/>
        <v>23.925495837518749</v>
      </c>
      <c r="BL493" s="810">
        <f t="shared" si="397"/>
        <v>104.82245829354754</v>
      </c>
      <c r="BM493" s="810">
        <f t="shared" si="398"/>
        <v>47.532636110142136</v>
      </c>
      <c r="BN493" s="810">
        <f t="shared" si="399"/>
        <v>17.53919085620382</v>
      </c>
      <c r="BO493" s="810">
        <f t="shared" si="400"/>
        <v>0</v>
      </c>
      <c r="BP493" s="810">
        <f t="shared" si="401"/>
        <v>27.030988260737654</v>
      </c>
      <c r="BQ493" s="830">
        <f t="shared" si="402"/>
        <v>7.8907594450910681</v>
      </c>
      <c r="BR493" s="830">
        <f t="shared" si="403"/>
        <v>33.602184539165023</v>
      </c>
      <c r="BS493" s="830">
        <f t="shared" si="404"/>
        <v>24.648953643768557</v>
      </c>
      <c r="BT493" s="810">
        <f t="shared" si="405"/>
        <v>6.0527403739056327</v>
      </c>
      <c r="BU493" s="810">
        <f t="shared" si="406"/>
        <v>16.86831135691062</v>
      </c>
      <c r="BV493" s="810">
        <f t="shared" si="407"/>
        <v>8.6929605715208016</v>
      </c>
      <c r="BW493" s="830">
        <f t="shared" si="408"/>
        <v>3.8517438743035841</v>
      </c>
      <c r="BX493" s="816">
        <f t="shared" si="409"/>
        <v>770.24916480932268</v>
      </c>
      <c r="BY493" s="755">
        <f t="shared" si="435"/>
        <v>3.6060354157739824E-2</v>
      </c>
      <c r="BZ493" s="805">
        <f t="shared" ca="1" si="433"/>
        <v>102.42574483211196</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89.838659494493228</v>
      </c>
      <c r="BE494" s="808">
        <f t="shared" si="390"/>
        <v>236.33821692641649</v>
      </c>
      <c r="BF494" s="808">
        <f t="shared" si="391"/>
        <v>0</v>
      </c>
      <c r="BG494" s="829">
        <f t="shared" si="392"/>
        <v>204.14996105043866</v>
      </c>
      <c r="BH494" s="829">
        <f t="shared" si="393"/>
        <v>100.3035169696692</v>
      </c>
      <c r="BI494" s="829">
        <f t="shared" si="394"/>
        <v>0</v>
      </c>
      <c r="BJ494" s="829">
        <f t="shared" si="395"/>
        <v>11.288610100105414</v>
      </c>
      <c r="BK494" s="829">
        <f t="shared" si="396"/>
        <v>38.738332057230387</v>
      </c>
      <c r="BL494" s="810">
        <f t="shared" si="397"/>
        <v>195.63298655386981</v>
      </c>
      <c r="BM494" s="810">
        <f t="shared" si="398"/>
        <v>84.981936221263155</v>
      </c>
      <c r="BN494" s="810">
        <f t="shared" si="399"/>
        <v>31.210978434735384</v>
      </c>
      <c r="BO494" s="810">
        <f t="shared" si="400"/>
        <v>0</v>
      </c>
      <c r="BP494" s="810">
        <f t="shared" si="401"/>
        <v>48.540989466655041</v>
      </c>
      <c r="BQ494" s="830">
        <f t="shared" si="402"/>
        <v>12.906648713559704</v>
      </c>
      <c r="BR494" s="830">
        <f t="shared" si="403"/>
        <v>65.853923901279046</v>
      </c>
      <c r="BS494" s="830">
        <f t="shared" si="404"/>
        <v>53.967800899954298</v>
      </c>
      <c r="BT494" s="810">
        <f t="shared" si="405"/>
        <v>10.575238348561181</v>
      </c>
      <c r="BU494" s="810">
        <f t="shared" si="406"/>
        <v>25.500008214105936</v>
      </c>
      <c r="BV494" s="810">
        <f t="shared" si="407"/>
        <v>16.410663886980821</v>
      </c>
      <c r="BW494" s="830">
        <f t="shared" si="408"/>
        <v>7.0109746983769812</v>
      </c>
      <c r="BX494" s="816">
        <f t="shared" si="409"/>
        <v>1233.2494459376946</v>
      </c>
      <c r="BY494" s="755">
        <f t="shared" si="435"/>
        <v>5.7736397281727275E-2</v>
      </c>
      <c r="BZ494" s="805">
        <f t="shared" ca="1" si="433"/>
        <v>98.920516901143756</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423.98565224089072</v>
      </c>
      <c r="BE495" s="808">
        <f t="shared" si="390"/>
        <v>781.94688084366567</v>
      </c>
      <c r="BF495" s="808">
        <f t="shared" si="391"/>
        <v>0</v>
      </c>
      <c r="BG495" s="829">
        <f t="shared" si="392"/>
        <v>637.94533176564948</v>
      </c>
      <c r="BH495" s="829">
        <f t="shared" si="393"/>
        <v>264.23866534341659</v>
      </c>
      <c r="BI495" s="829">
        <f t="shared" si="394"/>
        <v>0</v>
      </c>
      <c r="BJ495" s="829">
        <f t="shared" si="395"/>
        <v>25.795601818572148</v>
      </c>
      <c r="BK495" s="829">
        <f t="shared" si="396"/>
        <v>94.046042132068024</v>
      </c>
      <c r="BL495" s="810">
        <f t="shared" si="397"/>
        <v>505.09607130200766</v>
      </c>
      <c r="BM495" s="810">
        <f t="shared" si="398"/>
        <v>233.51219600971598</v>
      </c>
      <c r="BN495" s="810">
        <f t="shared" si="399"/>
        <v>67.740057886086447</v>
      </c>
      <c r="BO495" s="810">
        <f t="shared" si="400"/>
        <v>0</v>
      </c>
      <c r="BP495" s="810">
        <f t="shared" si="401"/>
        <v>124.07129061928393</v>
      </c>
      <c r="BQ495" s="830">
        <f t="shared" si="402"/>
        <v>40.292797134136585</v>
      </c>
      <c r="BR495" s="830">
        <f t="shared" si="403"/>
        <v>180.63600232793223</v>
      </c>
      <c r="BS495" s="830">
        <f t="shared" si="404"/>
        <v>150.72548118253377</v>
      </c>
      <c r="BT495" s="810">
        <f t="shared" si="405"/>
        <v>29.952749740820369</v>
      </c>
      <c r="BU495" s="810">
        <f t="shared" si="406"/>
        <v>65.770729585689622</v>
      </c>
      <c r="BV495" s="810">
        <f t="shared" si="407"/>
        <v>52.927870280654176</v>
      </c>
      <c r="BW495" s="830">
        <f t="shared" si="408"/>
        <v>32.774925243762134</v>
      </c>
      <c r="BX495" s="816">
        <f t="shared" si="409"/>
        <v>3711.4583454568847</v>
      </c>
      <c r="BY495" s="755">
        <f t="shared" si="435"/>
        <v>0.17375741317682045</v>
      </c>
      <c r="BZ495" s="805">
        <f t="shared" ca="1" si="433"/>
        <v>101.56018502343507</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660.03626285199152</v>
      </c>
      <c r="BE496" s="808">
        <f t="shared" si="390"/>
        <v>2558.9863571290975</v>
      </c>
      <c r="BF496" s="808">
        <f t="shared" si="391"/>
        <v>0</v>
      </c>
      <c r="BG496" s="829">
        <f t="shared" si="392"/>
        <v>2235.7920010361208</v>
      </c>
      <c r="BH496" s="829">
        <f t="shared" si="393"/>
        <v>966.7141741836931</v>
      </c>
      <c r="BI496" s="829">
        <f t="shared" si="394"/>
        <v>0</v>
      </c>
      <c r="BJ496" s="829">
        <f t="shared" si="395"/>
        <v>82.391328882850573</v>
      </c>
      <c r="BK496" s="829">
        <f t="shared" si="396"/>
        <v>362.90286578219133</v>
      </c>
      <c r="BL496" s="810">
        <f t="shared" si="397"/>
        <v>1694.7483187324626</v>
      </c>
      <c r="BM496" s="810">
        <f t="shared" si="398"/>
        <v>793.34172766751897</v>
      </c>
      <c r="BN496" s="810">
        <f t="shared" si="399"/>
        <v>307.51284446396295</v>
      </c>
      <c r="BO496" s="810">
        <f t="shared" si="400"/>
        <v>0</v>
      </c>
      <c r="BP496" s="810">
        <f t="shared" si="401"/>
        <v>440.26629250562058</v>
      </c>
      <c r="BQ496" s="830">
        <f t="shared" si="402"/>
        <v>125.23560098289772</v>
      </c>
      <c r="BR496" s="830">
        <f t="shared" si="403"/>
        <v>638.99281059645955</v>
      </c>
      <c r="BS496" s="830">
        <f t="shared" si="404"/>
        <v>532.48457016664668</v>
      </c>
      <c r="BT496" s="810">
        <f t="shared" si="405"/>
        <v>100.26815231195118</v>
      </c>
      <c r="BU496" s="810">
        <f t="shared" si="406"/>
        <v>254.586331194205</v>
      </c>
      <c r="BV496" s="810">
        <f t="shared" si="407"/>
        <v>175.72183783730949</v>
      </c>
      <c r="BW496" s="830">
        <f t="shared" si="408"/>
        <v>58.456406844029821</v>
      </c>
      <c r="BX496" s="816">
        <f t="shared" si="409"/>
        <v>11988.437883169012</v>
      </c>
      <c r="BY496" s="755">
        <f t="shared" si="435"/>
        <v>0.5612564552045417</v>
      </c>
      <c r="BZ496" s="805">
        <f t="shared" ca="1" si="433"/>
        <v>99.005602073003118</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488.5463058301757</v>
      </c>
      <c r="BE498" s="808">
        <f t="shared" si="390"/>
        <v>1223.3747058115102</v>
      </c>
      <c r="BF498" s="808">
        <f t="shared" si="391"/>
        <v>0</v>
      </c>
      <c r="BG498" s="829">
        <f t="shared" si="392"/>
        <v>915.19727466466577</v>
      </c>
      <c r="BH498" s="829">
        <f t="shared" si="393"/>
        <v>382.12895099569238</v>
      </c>
      <c r="BI498" s="829">
        <f t="shared" si="394"/>
        <v>0</v>
      </c>
      <c r="BJ498" s="829">
        <f t="shared" si="395"/>
        <v>53.449209289995025</v>
      </c>
      <c r="BK498" s="829">
        <f t="shared" si="396"/>
        <v>162.58311150843647</v>
      </c>
      <c r="BL498" s="810">
        <f t="shared" si="397"/>
        <v>788.72947058099555</v>
      </c>
      <c r="BM498" s="810">
        <f t="shared" si="398"/>
        <v>403.03088188156954</v>
      </c>
      <c r="BN498" s="810">
        <f t="shared" si="399"/>
        <v>152.47304705317035</v>
      </c>
      <c r="BO498" s="810">
        <f t="shared" si="400"/>
        <v>0</v>
      </c>
      <c r="BP498" s="810">
        <f t="shared" si="401"/>
        <v>182.43463723422681</v>
      </c>
      <c r="BQ498" s="830">
        <f t="shared" si="402"/>
        <v>77.388614440643124</v>
      </c>
      <c r="BR498" s="830">
        <f t="shared" si="403"/>
        <v>357.7563073206955</v>
      </c>
      <c r="BS498" s="830">
        <f t="shared" si="404"/>
        <v>279.55524629327687</v>
      </c>
      <c r="BT498" s="810">
        <f t="shared" si="405"/>
        <v>57.046522076791639</v>
      </c>
      <c r="BU498" s="810">
        <f t="shared" si="406"/>
        <v>124.72395814003406</v>
      </c>
      <c r="BV498" s="810">
        <f t="shared" si="407"/>
        <v>96.69292968103457</v>
      </c>
      <c r="BW498" s="830">
        <f t="shared" si="408"/>
        <v>60.762339219721099</v>
      </c>
      <c r="BX498" s="816">
        <f t="shared" si="409"/>
        <v>5805.8735120226356</v>
      </c>
      <c r="BY498" s="755">
        <f t="shared" si="435"/>
        <v>0.27181055767896234</v>
      </c>
      <c r="BZ498" s="805">
        <f t="shared" ca="1" si="433"/>
        <v>95.447764616655846</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374.17124837440332</v>
      </c>
      <c r="BE499" s="808">
        <f t="shared" si="390"/>
        <v>690.86571543570028</v>
      </c>
      <c r="BF499" s="808">
        <f t="shared" si="391"/>
        <v>0</v>
      </c>
      <c r="BG499" s="829">
        <f t="shared" si="392"/>
        <v>559.76826062886425</v>
      </c>
      <c r="BH499" s="829">
        <f t="shared" si="393"/>
        <v>242.70113276519876</v>
      </c>
      <c r="BI499" s="829">
        <f t="shared" si="394"/>
        <v>0</v>
      </c>
      <c r="BJ499" s="829">
        <f t="shared" si="395"/>
        <v>44.024641802873177</v>
      </c>
      <c r="BK499" s="829">
        <f t="shared" si="396"/>
        <v>99.024444479379184</v>
      </c>
      <c r="BL499" s="810">
        <f t="shared" si="397"/>
        <v>413.50173747300562</v>
      </c>
      <c r="BM499" s="810">
        <f t="shared" si="398"/>
        <v>236.43513496119897</v>
      </c>
      <c r="BN499" s="810">
        <f t="shared" si="399"/>
        <v>88.596079411041487</v>
      </c>
      <c r="BO499" s="810">
        <f t="shared" si="400"/>
        <v>0</v>
      </c>
      <c r="BP499" s="810">
        <f t="shared" si="401"/>
        <v>96.787989878837749</v>
      </c>
      <c r="BQ499" s="830">
        <f t="shared" si="402"/>
        <v>47.947039104386533</v>
      </c>
      <c r="BR499" s="830">
        <f t="shared" si="403"/>
        <v>209.87967450627079</v>
      </c>
      <c r="BS499" s="830">
        <f t="shared" si="404"/>
        <v>167.79835974446146</v>
      </c>
      <c r="BT499" s="810">
        <f t="shared" si="405"/>
        <v>41.877089776458462</v>
      </c>
      <c r="BU499" s="810">
        <f t="shared" si="406"/>
        <v>81.903687549057423</v>
      </c>
      <c r="BV499" s="810">
        <f t="shared" si="407"/>
        <v>66.079206751970133</v>
      </c>
      <c r="BW499" s="830">
        <f t="shared" si="408"/>
        <v>55.149641216993345</v>
      </c>
      <c r="BX499" s="816">
        <f t="shared" si="409"/>
        <v>3516.5110838601004</v>
      </c>
      <c r="BY499" s="755">
        <f t="shared" si="435"/>
        <v>0.16463066872004214</v>
      </c>
      <c r="BZ499" s="805">
        <f t="shared" ca="1" si="433"/>
        <v>93.709949524181425</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528.98824005788333</v>
      </c>
      <c r="BE500" s="808">
        <f t="shared" si="390"/>
        <v>1387.946451970208</v>
      </c>
      <c r="BF500" s="808">
        <f t="shared" si="391"/>
        <v>0</v>
      </c>
      <c r="BG500" s="829">
        <f t="shared" si="392"/>
        <v>1226.5908869988641</v>
      </c>
      <c r="BH500" s="829">
        <f t="shared" si="393"/>
        <v>510.82945971521769</v>
      </c>
      <c r="BI500" s="829">
        <f t="shared" si="394"/>
        <v>0</v>
      </c>
      <c r="BJ500" s="829">
        <f t="shared" si="395"/>
        <v>58.771965926156824</v>
      </c>
      <c r="BK500" s="829">
        <f t="shared" si="396"/>
        <v>203.55013046230266</v>
      </c>
      <c r="BL500" s="810">
        <f t="shared" si="397"/>
        <v>948.74762664065304</v>
      </c>
      <c r="BM500" s="810">
        <f t="shared" si="398"/>
        <v>443.94197825908026</v>
      </c>
      <c r="BN500" s="810">
        <f t="shared" si="399"/>
        <v>154.77945096213344</v>
      </c>
      <c r="BO500" s="810">
        <f t="shared" si="400"/>
        <v>0</v>
      </c>
      <c r="BP500" s="810">
        <f t="shared" si="401"/>
        <v>210.47539678322588</v>
      </c>
      <c r="BQ500" s="830">
        <f t="shared" si="402"/>
        <v>85.32479652021685</v>
      </c>
      <c r="BR500" s="830">
        <f t="shared" si="403"/>
        <v>374.63884863098764</v>
      </c>
      <c r="BS500" s="830">
        <f t="shared" si="404"/>
        <v>288.92738127128632</v>
      </c>
      <c r="BT500" s="810">
        <f t="shared" si="405"/>
        <v>60.691471580747567</v>
      </c>
      <c r="BU500" s="810">
        <f t="shared" si="406"/>
        <v>155.52189592566563</v>
      </c>
      <c r="BV500" s="810">
        <f t="shared" si="407"/>
        <v>102.27891837334116</v>
      </c>
      <c r="BW500" s="830">
        <f t="shared" si="408"/>
        <v>65.068767253830714</v>
      </c>
      <c r="BX500" s="816">
        <f t="shared" si="409"/>
        <v>6807.0736673318024</v>
      </c>
      <c r="BY500" s="755">
        <f t="shared" si="435"/>
        <v>0.31868322412602074</v>
      </c>
      <c r="BZ500" s="805">
        <f t="shared" ca="1" si="433"/>
        <v>97.900868569063988</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366.71221121356393</v>
      </c>
      <c r="BE501" s="808">
        <f t="shared" si="390"/>
        <v>693.18055571481648</v>
      </c>
      <c r="BF501" s="808">
        <f t="shared" si="391"/>
        <v>0</v>
      </c>
      <c r="BG501" s="829">
        <f t="shared" si="392"/>
        <v>642.70856105149858</v>
      </c>
      <c r="BH501" s="829">
        <f t="shared" si="393"/>
        <v>243.77524210013894</v>
      </c>
      <c r="BI501" s="829">
        <f t="shared" si="394"/>
        <v>0</v>
      </c>
      <c r="BJ501" s="829">
        <f t="shared" si="395"/>
        <v>32.760440778336708</v>
      </c>
      <c r="BK501" s="829">
        <f t="shared" si="396"/>
        <v>88.938806339842387</v>
      </c>
      <c r="BL501" s="810">
        <f t="shared" si="397"/>
        <v>437.72392527441679</v>
      </c>
      <c r="BM501" s="810">
        <f t="shared" si="398"/>
        <v>219.01564340578295</v>
      </c>
      <c r="BN501" s="810">
        <f t="shared" si="399"/>
        <v>78.932325512843576</v>
      </c>
      <c r="BO501" s="810">
        <f t="shared" si="400"/>
        <v>0</v>
      </c>
      <c r="BP501" s="810">
        <f t="shared" si="401"/>
        <v>122.28792283454996</v>
      </c>
      <c r="BQ501" s="830">
        <f t="shared" si="402"/>
        <v>48.611925037979098</v>
      </c>
      <c r="BR501" s="830">
        <f t="shared" si="403"/>
        <v>216.364110058855</v>
      </c>
      <c r="BS501" s="830">
        <f t="shared" si="404"/>
        <v>161.98513762886992</v>
      </c>
      <c r="BT501" s="810">
        <f t="shared" si="405"/>
        <v>37.087553767490334</v>
      </c>
      <c r="BU501" s="810">
        <f t="shared" si="406"/>
        <v>88.951881163667835</v>
      </c>
      <c r="BV501" s="810">
        <f t="shared" si="407"/>
        <v>58.898010496093711</v>
      </c>
      <c r="BW501" s="830">
        <f t="shared" si="408"/>
        <v>50.812133612882874</v>
      </c>
      <c r="BX501" s="816">
        <f t="shared" si="409"/>
        <v>3588.7463859916288</v>
      </c>
      <c r="BY501" s="755">
        <f t="shared" si="435"/>
        <v>0.16801247125428972</v>
      </c>
      <c r="BZ501" s="805">
        <f t="shared" ca="1" si="433"/>
        <v>96.022218726977798</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457.30678424637961</v>
      </c>
      <c r="BE502" s="808">
        <f t="shared" si="390"/>
        <v>820.98220512280579</v>
      </c>
      <c r="BF502" s="808">
        <f t="shared" si="391"/>
        <v>0</v>
      </c>
      <c r="BG502" s="829">
        <f t="shared" si="392"/>
        <v>678.3605395420168</v>
      </c>
      <c r="BH502" s="829">
        <f t="shared" si="393"/>
        <v>271.42796190567151</v>
      </c>
      <c r="BI502" s="829">
        <f t="shared" si="394"/>
        <v>0</v>
      </c>
      <c r="BJ502" s="829">
        <f t="shared" si="395"/>
        <v>38.233478775332635</v>
      </c>
      <c r="BK502" s="829">
        <f t="shared" si="396"/>
        <v>113.34923077913716</v>
      </c>
      <c r="BL502" s="810">
        <f t="shared" si="397"/>
        <v>512.57166794866203</v>
      </c>
      <c r="BM502" s="810">
        <f t="shared" si="398"/>
        <v>270.61364127125898</v>
      </c>
      <c r="BN502" s="810">
        <f t="shared" si="399"/>
        <v>91.713649083815184</v>
      </c>
      <c r="BO502" s="810">
        <f t="shared" si="400"/>
        <v>0</v>
      </c>
      <c r="BP502" s="810">
        <f t="shared" si="401"/>
        <v>125.1011264070749</v>
      </c>
      <c r="BQ502" s="830">
        <f t="shared" si="402"/>
        <v>54.302487491617242</v>
      </c>
      <c r="BR502" s="830">
        <f t="shared" si="403"/>
        <v>205.55604160797265</v>
      </c>
      <c r="BS502" s="830">
        <f t="shared" si="404"/>
        <v>184.20529378561625</v>
      </c>
      <c r="BT502" s="810">
        <f t="shared" si="405"/>
        <v>41.338006189965938</v>
      </c>
      <c r="BU502" s="810">
        <f t="shared" si="406"/>
        <v>84.121670836549413</v>
      </c>
      <c r="BV502" s="810">
        <f t="shared" si="407"/>
        <v>66.117310556723226</v>
      </c>
      <c r="BW502" s="830">
        <f t="shared" si="408"/>
        <v>53.616262778014608</v>
      </c>
      <c r="BX502" s="816">
        <f t="shared" si="409"/>
        <v>4068.9173583286138</v>
      </c>
      <c r="BY502" s="755">
        <f t="shared" si="435"/>
        <v>0.19049238568954185</v>
      </c>
      <c r="BZ502" s="805">
        <f t="shared" ca="1" si="433"/>
        <v>96.874725130391212</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529.53129536390338</v>
      </c>
      <c r="BE503" s="808">
        <f t="shared" si="390"/>
        <v>1144.3203349255925</v>
      </c>
      <c r="BF503" s="808">
        <f t="shared" si="391"/>
        <v>0</v>
      </c>
      <c r="BG503" s="829">
        <f t="shared" si="392"/>
        <v>802.88314077628877</v>
      </c>
      <c r="BH503" s="829">
        <f t="shared" si="393"/>
        <v>372.91797974143839</v>
      </c>
      <c r="BI503" s="829">
        <f t="shared" si="394"/>
        <v>0</v>
      </c>
      <c r="BJ503" s="829">
        <f t="shared" si="395"/>
        <v>48.011696558811252</v>
      </c>
      <c r="BK503" s="829">
        <f t="shared" si="396"/>
        <v>130.47926946457162</v>
      </c>
      <c r="BL503" s="810">
        <f t="shared" si="397"/>
        <v>637.89925001014979</v>
      </c>
      <c r="BM503" s="810">
        <f t="shared" si="398"/>
        <v>319.26391874414816</v>
      </c>
      <c r="BN503" s="810">
        <f t="shared" si="399"/>
        <v>121.4290340255055</v>
      </c>
      <c r="BO503" s="810">
        <f t="shared" si="400"/>
        <v>0</v>
      </c>
      <c r="BP503" s="810">
        <f t="shared" si="401"/>
        <v>175.47561629514044</v>
      </c>
      <c r="BQ503" s="830">
        <f t="shared" si="402"/>
        <v>64.398708466833227</v>
      </c>
      <c r="BR503" s="830">
        <f t="shared" si="403"/>
        <v>249.13781323524557</v>
      </c>
      <c r="BS503" s="830">
        <f t="shared" si="404"/>
        <v>238.38864950770684</v>
      </c>
      <c r="BT503" s="810">
        <f t="shared" si="405"/>
        <v>53.798759382595918</v>
      </c>
      <c r="BU503" s="810">
        <f t="shared" si="406"/>
        <v>113.74156353527586</v>
      </c>
      <c r="BV503" s="810">
        <f t="shared" si="407"/>
        <v>87.66039445278625</v>
      </c>
      <c r="BW503" s="830">
        <f t="shared" si="408"/>
        <v>52.241976433901968</v>
      </c>
      <c r="BX503" s="816">
        <f t="shared" si="409"/>
        <v>5141.5794009198953</v>
      </c>
      <c r="BY503" s="755">
        <f t="shared" si="435"/>
        <v>0.24071064611048199</v>
      </c>
      <c r="BZ503" s="805">
        <f t="shared" ca="1" si="433"/>
        <v>97.384031481964371</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894.74292268610088</v>
      </c>
      <c r="BE504" s="808">
        <f t="shared" si="390"/>
        <v>2278.4688151724476</v>
      </c>
      <c r="BF504" s="808">
        <f t="shared" si="391"/>
        <v>0</v>
      </c>
      <c r="BG504" s="829">
        <f t="shared" si="392"/>
        <v>1976.2042300405878</v>
      </c>
      <c r="BH504" s="829">
        <f t="shared" si="393"/>
        <v>865.34329819303093</v>
      </c>
      <c r="BI504" s="829">
        <f t="shared" si="394"/>
        <v>0</v>
      </c>
      <c r="BJ504" s="829">
        <f t="shared" si="395"/>
        <v>88.303184247181704</v>
      </c>
      <c r="BK504" s="829">
        <f t="shared" si="396"/>
        <v>308.59590535945711</v>
      </c>
      <c r="BL504" s="810">
        <f t="shared" si="397"/>
        <v>1509.3600227570485</v>
      </c>
      <c r="BM504" s="810">
        <f t="shared" si="398"/>
        <v>710.29536732254826</v>
      </c>
      <c r="BN504" s="810">
        <f t="shared" si="399"/>
        <v>275.12536099482213</v>
      </c>
      <c r="BO504" s="810">
        <f t="shared" si="400"/>
        <v>0</v>
      </c>
      <c r="BP504" s="810">
        <f t="shared" si="401"/>
        <v>406.86836767616165</v>
      </c>
      <c r="BQ504" s="830">
        <f t="shared" si="402"/>
        <v>132.66176890287778</v>
      </c>
      <c r="BR504" s="830">
        <f t="shared" si="403"/>
        <v>549.53595992828684</v>
      </c>
      <c r="BS504" s="830">
        <f t="shared" si="404"/>
        <v>493.42397583162705</v>
      </c>
      <c r="BT504" s="810">
        <f t="shared" si="405"/>
        <v>98.042504646747403</v>
      </c>
      <c r="BU504" s="810">
        <f t="shared" si="406"/>
        <v>237.79165075352699</v>
      </c>
      <c r="BV504" s="810">
        <f t="shared" si="407"/>
        <v>167.03303929392396</v>
      </c>
      <c r="BW504" s="830">
        <f t="shared" si="408"/>
        <v>81.607682831671809</v>
      </c>
      <c r="BX504" s="816">
        <f t="shared" si="409"/>
        <v>11073.404056638046</v>
      </c>
      <c r="BY504" s="755">
        <f t="shared" si="435"/>
        <v>0.51841779291376622</v>
      </c>
      <c r="BZ504" s="805">
        <f t="shared" ca="1" si="433"/>
        <v>98.743665728443773</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591.31401045572829</v>
      </c>
      <c r="BE505" s="808">
        <f t="shared" si="390"/>
        <v>1136.2491998937546</v>
      </c>
      <c r="BF505" s="808">
        <f t="shared" si="391"/>
        <v>0</v>
      </c>
      <c r="BG505" s="829">
        <f t="shared" si="392"/>
        <v>937.16108729831728</v>
      </c>
      <c r="BH505" s="829">
        <f t="shared" si="393"/>
        <v>402.52524058742597</v>
      </c>
      <c r="BI505" s="829">
        <f t="shared" si="394"/>
        <v>0</v>
      </c>
      <c r="BJ505" s="829">
        <f t="shared" si="395"/>
        <v>65.059828135884032</v>
      </c>
      <c r="BK505" s="829">
        <f t="shared" si="396"/>
        <v>158.28420917212384</v>
      </c>
      <c r="BL505" s="810">
        <f t="shared" si="397"/>
        <v>711.10318057352754</v>
      </c>
      <c r="BM505" s="810">
        <f t="shared" si="398"/>
        <v>371.64181893210991</v>
      </c>
      <c r="BN505" s="810">
        <f t="shared" si="399"/>
        <v>138.47282020896367</v>
      </c>
      <c r="BO505" s="810">
        <f t="shared" si="400"/>
        <v>0</v>
      </c>
      <c r="BP505" s="810">
        <f t="shared" si="401"/>
        <v>203.32699631033421</v>
      </c>
      <c r="BQ505" s="830">
        <f t="shared" si="402"/>
        <v>80.975181629210766</v>
      </c>
      <c r="BR505" s="830">
        <f t="shared" si="403"/>
        <v>291.68297208285929</v>
      </c>
      <c r="BS505" s="830">
        <f t="shared" si="404"/>
        <v>259.96817594171944</v>
      </c>
      <c r="BT505" s="810">
        <f t="shared" si="405"/>
        <v>54.593757109142068</v>
      </c>
      <c r="BU505" s="810">
        <f t="shared" si="406"/>
        <v>111.59277496939067</v>
      </c>
      <c r="BV505" s="810">
        <f t="shared" si="407"/>
        <v>94.081768929163559</v>
      </c>
      <c r="BW505" s="830">
        <f t="shared" si="408"/>
        <v>69.054818500909704</v>
      </c>
      <c r="BX505" s="816">
        <f t="shared" si="409"/>
        <v>5677.0878407305636</v>
      </c>
      <c r="BY505" s="755">
        <f t="shared" si="435"/>
        <v>0.2657812659518054</v>
      </c>
      <c r="BZ505" s="805">
        <f t="shared" ca="1" si="433"/>
        <v>96.567662095782907</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587.23318010433002</v>
      </c>
      <c r="BE506" s="808">
        <f t="shared" si="390"/>
        <v>1121.205726942198</v>
      </c>
      <c r="BF506" s="808">
        <f t="shared" si="391"/>
        <v>0</v>
      </c>
      <c r="BG506" s="829">
        <f t="shared" si="392"/>
        <v>960.90960006843193</v>
      </c>
      <c r="BH506" s="829">
        <f t="shared" si="393"/>
        <v>378.33428679899129</v>
      </c>
      <c r="BI506" s="829">
        <f t="shared" si="394"/>
        <v>0</v>
      </c>
      <c r="BJ506" s="829">
        <f t="shared" si="395"/>
        <v>57.755775432048885</v>
      </c>
      <c r="BK506" s="829">
        <f t="shared" si="396"/>
        <v>152.32174810221179</v>
      </c>
      <c r="BL506" s="810">
        <f t="shared" si="397"/>
        <v>642.37591740356777</v>
      </c>
      <c r="BM506" s="810">
        <f t="shared" si="398"/>
        <v>321.04005028919698</v>
      </c>
      <c r="BN506" s="810">
        <f t="shared" si="399"/>
        <v>124.15202426983815</v>
      </c>
      <c r="BO506" s="810">
        <f t="shared" si="400"/>
        <v>0</v>
      </c>
      <c r="BP506" s="810">
        <f t="shared" si="401"/>
        <v>174.54549320018211</v>
      </c>
      <c r="BQ506" s="830">
        <f t="shared" si="402"/>
        <v>72.113470655672373</v>
      </c>
      <c r="BR506" s="830">
        <f t="shared" si="403"/>
        <v>294.24056518887471</v>
      </c>
      <c r="BS506" s="830">
        <f t="shared" si="404"/>
        <v>233.72979704906243</v>
      </c>
      <c r="BT506" s="810">
        <f t="shared" si="405"/>
        <v>47.897920375906658</v>
      </c>
      <c r="BU506" s="810">
        <f t="shared" si="406"/>
        <v>118.35454380137091</v>
      </c>
      <c r="BV506" s="810">
        <f t="shared" si="407"/>
        <v>78.516630411907911</v>
      </c>
      <c r="BW506" s="830">
        <f t="shared" si="408"/>
        <v>63.402974821150949</v>
      </c>
      <c r="BX506" s="816">
        <f t="shared" si="409"/>
        <v>5428.1297049149407</v>
      </c>
      <c r="BY506" s="755">
        <f t="shared" si="435"/>
        <v>0.25412592251474442</v>
      </c>
      <c r="BZ506" s="805">
        <f t="shared" ca="1" si="433"/>
        <v>98.403672568194537</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1040.7145204678379</v>
      </c>
      <c r="BE507" s="808">
        <f t="shared" si="390"/>
        <v>3527.5609865258284</v>
      </c>
      <c r="BF507" s="808">
        <f t="shared" si="391"/>
        <v>0</v>
      </c>
      <c r="BG507" s="829">
        <f t="shared" si="392"/>
        <v>3031.5069902483115</v>
      </c>
      <c r="BH507" s="829">
        <f t="shared" si="393"/>
        <v>1284.2563458371717</v>
      </c>
      <c r="BI507" s="829">
        <f t="shared" si="394"/>
        <v>0</v>
      </c>
      <c r="BJ507" s="829">
        <f t="shared" si="395"/>
        <v>118.0931850397607</v>
      </c>
      <c r="BK507" s="829">
        <f t="shared" si="396"/>
        <v>488.5816086939119</v>
      </c>
      <c r="BL507" s="810">
        <f t="shared" si="397"/>
        <v>2294.6577603755381</v>
      </c>
      <c r="BM507" s="810">
        <f t="shared" si="398"/>
        <v>1059.4068501435743</v>
      </c>
      <c r="BN507" s="810">
        <f t="shared" si="399"/>
        <v>383.94864100771804</v>
      </c>
      <c r="BO507" s="810">
        <f t="shared" si="400"/>
        <v>0</v>
      </c>
      <c r="BP507" s="810">
        <f t="shared" si="401"/>
        <v>585.5862595536488</v>
      </c>
      <c r="BQ507" s="830">
        <f t="shared" si="402"/>
        <v>173.54268495423028</v>
      </c>
      <c r="BR507" s="830">
        <f t="shared" si="403"/>
        <v>837.05439298304111</v>
      </c>
      <c r="BS507" s="830">
        <f t="shared" si="404"/>
        <v>693.17501835742735</v>
      </c>
      <c r="BT507" s="810">
        <f t="shared" si="405"/>
        <v>129.21462755984885</v>
      </c>
      <c r="BU507" s="810">
        <f t="shared" si="406"/>
        <v>330.56695885564636</v>
      </c>
      <c r="BV507" s="810">
        <f t="shared" si="407"/>
        <v>228.32812029041474</v>
      </c>
      <c r="BW507" s="830">
        <f t="shared" si="408"/>
        <v>93.013823469274513</v>
      </c>
      <c r="BX507" s="816">
        <f t="shared" si="409"/>
        <v>16299.208774363187</v>
      </c>
      <c r="BY507" s="755">
        <f t="shared" si="435"/>
        <v>0.76307157183348251</v>
      </c>
      <c r="BZ507" s="805">
        <f t="shared" ca="1" si="433"/>
        <v>99.910112572267835</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532.22110254503809</v>
      </c>
      <c r="BE508" s="808">
        <f t="shared" si="390"/>
        <v>1858.2582011672237</v>
      </c>
      <c r="BF508" s="808">
        <f t="shared" si="391"/>
        <v>0</v>
      </c>
      <c r="BG508" s="829">
        <f t="shared" si="392"/>
        <v>1584.9159484644872</v>
      </c>
      <c r="BH508" s="829">
        <f t="shared" si="393"/>
        <v>645.98876548643</v>
      </c>
      <c r="BI508" s="829">
        <f t="shared" si="394"/>
        <v>0</v>
      </c>
      <c r="BJ508" s="829">
        <f t="shared" si="395"/>
        <v>74.308030873353616</v>
      </c>
      <c r="BK508" s="829">
        <f t="shared" si="396"/>
        <v>248.75657473745801</v>
      </c>
      <c r="BL508" s="810">
        <f t="shared" si="397"/>
        <v>1055.9476687621698</v>
      </c>
      <c r="BM508" s="810">
        <f t="shared" si="398"/>
        <v>474.87766418134959</v>
      </c>
      <c r="BN508" s="810">
        <f t="shared" si="399"/>
        <v>216.85015480380443</v>
      </c>
      <c r="BO508" s="810">
        <f t="shared" si="400"/>
        <v>0</v>
      </c>
      <c r="BP508" s="810">
        <f t="shared" si="401"/>
        <v>270.39929709526234</v>
      </c>
      <c r="BQ508" s="830">
        <f t="shared" si="402"/>
        <v>101.6719881469797</v>
      </c>
      <c r="BR508" s="830">
        <f t="shared" si="403"/>
        <v>442.28967332884957</v>
      </c>
      <c r="BS508" s="830">
        <f t="shared" si="404"/>
        <v>372.01284890976501</v>
      </c>
      <c r="BT508" s="810">
        <f t="shared" si="405"/>
        <v>81.686850167922913</v>
      </c>
      <c r="BU508" s="810">
        <f t="shared" si="406"/>
        <v>167.25428588703593</v>
      </c>
      <c r="BV508" s="810">
        <f t="shared" si="407"/>
        <v>121.42151881281528</v>
      </c>
      <c r="BW508" s="830">
        <f t="shared" si="408"/>
        <v>78.448572939117696</v>
      </c>
      <c r="BX508" s="816">
        <f t="shared" si="409"/>
        <v>8327.3091463090623</v>
      </c>
      <c r="BY508" s="755">
        <f t="shared" si="435"/>
        <v>0.38985529711184747</v>
      </c>
      <c r="BZ508" s="805">
        <f t="shared" ca="1" si="433"/>
        <v>97.560828023245563</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226.05227337116349</v>
      </c>
      <c r="BE510" s="808">
        <f t="shared" si="390"/>
        <v>346.55661166649952</v>
      </c>
      <c r="BF510" s="808">
        <f t="shared" si="391"/>
        <v>0</v>
      </c>
      <c r="BG510" s="829">
        <f t="shared" si="392"/>
        <v>318.58346470609155</v>
      </c>
      <c r="BH510" s="829">
        <f t="shared" si="393"/>
        <v>99.661475210900178</v>
      </c>
      <c r="BI510" s="829">
        <f t="shared" si="394"/>
        <v>0</v>
      </c>
      <c r="BJ510" s="829">
        <f t="shared" si="395"/>
        <v>27.112966147313426</v>
      </c>
      <c r="BK510" s="829">
        <f t="shared" si="396"/>
        <v>38.190968015643364</v>
      </c>
      <c r="BL510" s="810">
        <f t="shared" si="397"/>
        <v>182.19454365526573</v>
      </c>
      <c r="BM510" s="810">
        <f t="shared" si="398"/>
        <v>121.87850782149116</v>
      </c>
      <c r="BN510" s="810">
        <f t="shared" si="399"/>
        <v>42.533847472521217</v>
      </c>
      <c r="BO510" s="810">
        <f t="shared" si="400"/>
        <v>0</v>
      </c>
      <c r="BP510" s="810">
        <f t="shared" si="401"/>
        <v>52.820171523695969</v>
      </c>
      <c r="BQ510" s="830">
        <f t="shared" si="402"/>
        <v>30.321741943212718</v>
      </c>
      <c r="BR510" s="830">
        <f t="shared" si="403"/>
        <v>106.49120277966924</v>
      </c>
      <c r="BS510" s="830">
        <f t="shared" si="404"/>
        <v>90.655920744365943</v>
      </c>
      <c r="BT510" s="810">
        <f t="shared" si="405"/>
        <v>23.541361327366431</v>
      </c>
      <c r="BU510" s="810">
        <f t="shared" si="406"/>
        <v>29.309019966454361</v>
      </c>
      <c r="BV510" s="810">
        <f t="shared" si="407"/>
        <v>35.541279546822082</v>
      </c>
      <c r="BW510" s="830">
        <f t="shared" si="408"/>
        <v>38.450005840494974</v>
      </c>
      <c r="BX510" s="816">
        <f t="shared" si="409"/>
        <v>1809.8953617389716</v>
      </c>
      <c r="BY510" s="755">
        <f t="shared" si="435"/>
        <v>8.473292892036384E-2</v>
      </c>
      <c r="BZ510" s="805">
        <f t="shared" ca="1" si="433"/>
        <v>92.0527878245274</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177.9006424855931</v>
      </c>
      <c r="BE511" s="808">
        <f t="shared" si="390"/>
        <v>387.10131970377915</v>
      </c>
      <c r="BF511" s="808">
        <f t="shared" si="391"/>
        <v>0</v>
      </c>
      <c r="BG511" s="829">
        <f t="shared" si="392"/>
        <v>347.03213325742348</v>
      </c>
      <c r="BH511" s="829">
        <f t="shared" si="393"/>
        <v>141.47686698118591</v>
      </c>
      <c r="BI511" s="829">
        <f t="shared" si="394"/>
        <v>0</v>
      </c>
      <c r="BJ511" s="829">
        <f t="shared" si="395"/>
        <v>26.229971619586145</v>
      </c>
      <c r="BK511" s="829">
        <f t="shared" si="396"/>
        <v>50.70531989487089</v>
      </c>
      <c r="BL511" s="810">
        <f t="shared" si="397"/>
        <v>193.52733151712704</v>
      </c>
      <c r="BM511" s="810">
        <f t="shared" si="398"/>
        <v>109.57305837688385</v>
      </c>
      <c r="BN511" s="810">
        <f t="shared" si="399"/>
        <v>41.872238232899974</v>
      </c>
      <c r="BO511" s="810">
        <f t="shared" si="400"/>
        <v>0</v>
      </c>
      <c r="BP511" s="810">
        <f t="shared" si="401"/>
        <v>50.560835503495333</v>
      </c>
      <c r="BQ511" s="830">
        <f t="shared" si="402"/>
        <v>29.870350149838387</v>
      </c>
      <c r="BR511" s="830">
        <f t="shared" si="403"/>
        <v>114.14325305069852</v>
      </c>
      <c r="BS511" s="830">
        <f t="shared" si="404"/>
        <v>74.426008647250711</v>
      </c>
      <c r="BT511" s="810">
        <f t="shared" si="405"/>
        <v>21.449320921662306</v>
      </c>
      <c r="BU511" s="810">
        <f t="shared" si="406"/>
        <v>28.559394955540707</v>
      </c>
      <c r="BV511" s="810">
        <f t="shared" si="407"/>
        <v>34.991335284255676</v>
      </c>
      <c r="BW511" s="830">
        <f t="shared" si="408"/>
        <v>33.641195801113376</v>
      </c>
      <c r="BX511" s="816">
        <f>IF(SUM(BB511:BW511)=0,"",SUM(BB511:BW511))</f>
        <v>1863.0605763832048</v>
      </c>
      <c r="BY511" s="755">
        <f t="shared" si="435"/>
        <v>8.7221937096591984E-2</v>
      </c>
      <c r="BZ511" s="805">
        <f t="shared" ca="1" si="433"/>
        <v>94.257022389475637</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1238.2877839218879</v>
      </c>
      <c r="BE512" s="808">
        <f t="shared" si="390"/>
        <v>3734.6677991111101</v>
      </c>
      <c r="BF512" s="808">
        <f t="shared" si="391"/>
        <v>0</v>
      </c>
      <c r="BG512" s="829">
        <f t="shared" si="392"/>
        <v>3227.890012092259</v>
      </c>
      <c r="BH512" s="829">
        <f t="shared" si="393"/>
        <v>1338.2222910390419</v>
      </c>
      <c r="BI512" s="829">
        <f t="shared" si="394"/>
        <v>0</v>
      </c>
      <c r="BJ512" s="829">
        <f t="shared" si="395"/>
        <v>124.90463825357273</v>
      </c>
      <c r="BK512" s="829">
        <f t="shared" si="396"/>
        <v>508.59302155632423</v>
      </c>
      <c r="BL512" s="810">
        <f t="shared" si="397"/>
        <v>2387.7067689367618</v>
      </c>
      <c r="BM512" s="810">
        <f t="shared" si="398"/>
        <v>1163.4604528394254</v>
      </c>
      <c r="BN512" s="810">
        <f t="shared" si="399"/>
        <v>398.50459293454981</v>
      </c>
      <c r="BO512" s="810">
        <f t="shared" si="400"/>
        <v>0</v>
      </c>
      <c r="BP512" s="810">
        <f t="shared" si="401"/>
        <v>608.68272747895026</v>
      </c>
      <c r="BQ512" s="830">
        <f t="shared" si="402"/>
        <v>178.4846568873707</v>
      </c>
      <c r="BR512" s="830">
        <f t="shared" si="403"/>
        <v>808.30453115718126</v>
      </c>
      <c r="BS512" s="830">
        <f t="shared" si="404"/>
        <v>688.39724668963322</v>
      </c>
      <c r="BT512" s="810">
        <f t="shared" si="405"/>
        <v>134.42077311427968</v>
      </c>
      <c r="BU512" s="810">
        <f t="shared" si="406"/>
        <v>344.45323110534173</v>
      </c>
      <c r="BV512" s="810">
        <f t="shared" si="407"/>
        <v>235.35362457590119</v>
      </c>
      <c r="BW512" s="830">
        <f t="shared" si="408"/>
        <v>92.921365486026559</v>
      </c>
      <c r="BX512" s="816">
        <f t="shared" ref="BX512:BX575" si="441">IF(SUM(BB512:BW512)=0,"",SUM(BB512:BW512))</f>
        <v>17213.255517179616</v>
      </c>
      <c r="BY512" s="755">
        <f t="shared" si="435"/>
        <v>0.80586402233986965</v>
      </c>
      <c r="BZ512" s="805">
        <f t="shared" ca="1" si="433"/>
        <v>100.87431350034311</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925.54131715814503</v>
      </c>
      <c r="BE513" s="808">
        <f t="shared" si="390"/>
        <v>3078.9070965672086</v>
      </c>
      <c r="BF513" s="808">
        <f t="shared" si="391"/>
        <v>0</v>
      </c>
      <c r="BG513" s="829">
        <f t="shared" si="392"/>
        <v>2638.7690778241658</v>
      </c>
      <c r="BH513" s="829">
        <f t="shared" si="393"/>
        <v>1092.9852207616395</v>
      </c>
      <c r="BI513" s="829">
        <f t="shared" si="394"/>
        <v>0</v>
      </c>
      <c r="BJ513" s="829">
        <f t="shared" si="395"/>
        <v>96.258276371414624</v>
      </c>
      <c r="BK513" s="829">
        <f t="shared" si="396"/>
        <v>435.53181449983174</v>
      </c>
      <c r="BL513" s="810">
        <f t="shared" si="397"/>
        <v>2073.7182872947524</v>
      </c>
      <c r="BM513" s="810">
        <f t="shared" si="398"/>
        <v>967.46305923003217</v>
      </c>
      <c r="BN513" s="810">
        <f t="shared" si="399"/>
        <v>348.28387343284987</v>
      </c>
      <c r="BO513" s="810">
        <f t="shared" si="400"/>
        <v>0</v>
      </c>
      <c r="BP513" s="810">
        <f t="shared" si="401"/>
        <v>538.55417478868969</v>
      </c>
      <c r="BQ513" s="830">
        <f t="shared" si="402"/>
        <v>152.79646843720789</v>
      </c>
      <c r="BR513" s="830">
        <f t="shared" si="403"/>
        <v>779.61732965403291</v>
      </c>
      <c r="BS513" s="830">
        <f t="shared" si="404"/>
        <v>638.90244244209259</v>
      </c>
      <c r="BT513" s="810">
        <f t="shared" si="405"/>
        <v>118.94720518569628</v>
      </c>
      <c r="BU513" s="810">
        <f t="shared" si="406"/>
        <v>304.80221328834671</v>
      </c>
      <c r="BV513" s="810">
        <f t="shared" si="407"/>
        <v>207.4917610030686</v>
      </c>
      <c r="BW513" s="830">
        <f t="shared" si="408"/>
        <v>83.632529132303986</v>
      </c>
      <c r="BX513" s="816">
        <f t="shared" si="441"/>
        <v>14482.202147071479</v>
      </c>
      <c r="BY513" s="755">
        <f t="shared" si="435"/>
        <v>0.67800571849585578</v>
      </c>
      <c r="BZ513" s="805">
        <f t="shared" ca="1" si="433"/>
        <v>99.172009182728274</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591.47525172014662</v>
      </c>
      <c r="BE514" s="808">
        <f t="shared" si="390"/>
        <v>1917.7268905714839</v>
      </c>
      <c r="BF514" s="808">
        <f t="shared" si="391"/>
        <v>0</v>
      </c>
      <c r="BG514" s="829">
        <f t="shared" si="392"/>
        <v>1752.1186227286146</v>
      </c>
      <c r="BH514" s="829">
        <f t="shared" si="393"/>
        <v>686.28021262103027</v>
      </c>
      <c r="BI514" s="829">
        <f t="shared" si="394"/>
        <v>0</v>
      </c>
      <c r="BJ514" s="829">
        <f t="shared" si="395"/>
        <v>72.006252305109584</v>
      </c>
      <c r="BK514" s="829">
        <f t="shared" si="396"/>
        <v>282.1458069659181</v>
      </c>
      <c r="BL514" s="810">
        <f t="shared" si="397"/>
        <v>1434.250333605602</v>
      </c>
      <c r="BM514" s="810">
        <f t="shared" si="398"/>
        <v>669.64952162242525</v>
      </c>
      <c r="BN514" s="810">
        <f t="shared" si="399"/>
        <v>255.001683280782</v>
      </c>
      <c r="BO514" s="810">
        <f t="shared" si="400"/>
        <v>0</v>
      </c>
      <c r="BP514" s="810">
        <f t="shared" si="401"/>
        <v>373.84916412548802</v>
      </c>
      <c r="BQ514" s="830">
        <f t="shared" si="402"/>
        <v>108.62278848370144</v>
      </c>
      <c r="BR514" s="830">
        <f t="shared" si="403"/>
        <v>560.96946386128741</v>
      </c>
      <c r="BS514" s="830">
        <f t="shared" si="404"/>
        <v>472.07458886387201</v>
      </c>
      <c r="BT514" s="810">
        <f t="shared" si="405"/>
        <v>91.390318335748432</v>
      </c>
      <c r="BU514" s="810">
        <f t="shared" si="406"/>
        <v>225.60395732884061</v>
      </c>
      <c r="BV514" s="810">
        <f t="shared" si="407"/>
        <v>153.99891934814875</v>
      </c>
      <c r="BW514" s="830">
        <f t="shared" si="408"/>
        <v>72.611465038131712</v>
      </c>
      <c r="BX514" s="816">
        <f t="shared" si="441"/>
        <v>9719.7752408063297</v>
      </c>
      <c r="BY514" s="755">
        <f t="shared" si="435"/>
        <v>0.45504565734112029</v>
      </c>
      <c r="BZ514" s="805">
        <f t="shared" ca="1" si="433"/>
        <v>96.699873103956762</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172.97778203554103</v>
      </c>
      <c r="BE515" s="808">
        <f t="shared" si="390"/>
        <v>342.31936546596842</v>
      </c>
      <c r="BF515" s="808">
        <f t="shared" si="391"/>
        <v>0</v>
      </c>
      <c r="BG515" s="829">
        <f t="shared" si="392"/>
        <v>300.87020178786224</v>
      </c>
      <c r="BH515" s="829">
        <f t="shared" si="393"/>
        <v>93.383178553979178</v>
      </c>
      <c r="BI515" s="829">
        <f t="shared" si="394"/>
        <v>0</v>
      </c>
      <c r="BJ515" s="829">
        <f t="shared" si="395"/>
        <v>25.908327430166036</v>
      </c>
      <c r="BK515" s="829">
        <f t="shared" si="396"/>
        <v>35.915737393663996</v>
      </c>
      <c r="BL515" s="810">
        <f t="shared" si="397"/>
        <v>205.3372740524058</v>
      </c>
      <c r="BM515" s="810">
        <f t="shared" si="398"/>
        <v>116.15619207723691</v>
      </c>
      <c r="BN515" s="810">
        <f t="shared" si="399"/>
        <v>35.125987162487228</v>
      </c>
      <c r="BO515" s="810">
        <f t="shared" si="400"/>
        <v>0</v>
      </c>
      <c r="BP515" s="810">
        <f t="shared" si="401"/>
        <v>48.439761566402723</v>
      </c>
      <c r="BQ515" s="830">
        <f t="shared" si="402"/>
        <v>25.379374333754392</v>
      </c>
      <c r="BR515" s="830">
        <f t="shared" si="403"/>
        <v>116.91813793262823</v>
      </c>
      <c r="BS515" s="830">
        <f t="shared" si="404"/>
        <v>84.311716273382146</v>
      </c>
      <c r="BT515" s="810">
        <f t="shared" si="405"/>
        <v>19.343022684705808</v>
      </c>
      <c r="BU515" s="810">
        <f t="shared" si="406"/>
        <v>21.253956277242541</v>
      </c>
      <c r="BV515" s="810">
        <f t="shared" si="407"/>
        <v>33.830638236150122</v>
      </c>
      <c r="BW515" s="830">
        <f t="shared" si="408"/>
        <v>39.603827607176001</v>
      </c>
      <c r="BX515" s="816">
        <f t="shared" si="441"/>
        <v>1717.0744808707534</v>
      </c>
      <c r="BY515" s="755">
        <f t="shared" si="435"/>
        <v>8.038738206323752E-2</v>
      </c>
      <c r="BZ515" s="805">
        <f t="shared" ca="1" si="433"/>
        <v>92.558826398224994</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631.48823477217354</v>
      </c>
      <c r="BE516" s="808">
        <f t="shared" si="390"/>
        <v>2288.9464255132357</v>
      </c>
      <c r="BF516" s="808">
        <f t="shared" si="391"/>
        <v>0</v>
      </c>
      <c r="BG516" s="829">
        <f t="shared" si="392"/>
        <v>1898.1924554741161</v>
      </c>
      <c r="BH516" s="829">
        <f t="shared" si="393"/>
        <v>848.25514375729199</v>
      </c>
      <c r="BI516" s="829">
        <f t="shared" si="394"/>
        <v>0</v>
      </c>
      <c r="BJ516" s="829">
        <f t="shared" si="395"/>
        <v>88.92624171958785</v>
      </c>
      <c r="BK516" s="829">
        <f t="shared" si="396"/>
        <v>315.34071108575762</v>
      </c>
      <c r="BL516" s="810">
        <f t="shared" si="397"/>
        <v>1357.752167491368</v>
      </c>
      <c r="BM516" s="810">
        <f t="shared" si="398"/>
        <v>654.9277919362155</v>
      </c>
      <c r="BN516" s="810">
        <f t="shared" si="399"/>
        <v>264.12467032803323</v>
      </c>
      <c r="BO516" s="810">
        <f t="shared" si="400"/>
        <v>0</v>
      </c>
      <c r="BP516" s="810">
        <f t="shared" si="401"/>
        <v>345.80380920307101</v>
      </c>
      <c r="BQ516" s="830">
        <f t="shared" si="402"/>
        <v>129.73527512081554</v>
      </c>
      <c r="BR516" s="830">
        <f t="shared" si="403"/>
        <v>534.58050531467052</v>
      </c>
      <c r="BS516" s="830">
        <f t="shared" si="404"/>
        <v>446.52726248668597</v>
      </c>
      <c r="BT516" s="810">
        <f t="shared" si="405"/>
        <v>96.962868009231485</v>
      </c>
      <c r="BU516" s="810">
        <f t="shared" si="406"/>
        <v>193.55501305329398</v>
      </c>
      <c r="BV516" s="810">
        <f t="shared" si="407"/>
        <v>157.09115738137035</v>
      </c>
      <c r="BW516" s="830">
        <f t="shared" si="408"/>
        <v>77.93798882018632</v>
      </c>
      <c r="BX516" s="816">
        <f t="shared" si="441"/>
        <v>10330.147721467107</v>
      </c>
      <c r="BY516" s="755">
        <f t="shared" si="435"/>
        <v>0.48362114800875966</v>
      </c>
      <c r="BZ516" s="805">
        <f t="shared" ca="1" si="433"/>
        <v>97.725438744470409</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415.41064556454984</v>
      </c>
      <c r="BE517" s="808">
        <f t="shared" si="390"/>
        <v>935.66903442000603</v>
      </c>
      <c r="BF517" s="808">
        <f t="shared" si="391"/>
        <v>0</v>
      </c>
      <c r="BG517" s="829">
        <f t="shared" si="392"/>
        <v>832.32460776261235</v>
      </c>
      <c r="BH517" s="829">
        <f t="shared" si="393"/>
        <v>293.60191522341114</v>
      </c>
      <c r="BI517" s="829">
        <f t="shared" si="394"/>
        <v>0</v>
      </c>
      <c r="BJ517" s="829">
        <f t="shared" si="395"/>
        <v>52.626232666254758</v>
      </c>
      <c r="BK517" s="829">
        <f t="shared" si="396"/>
        <v>110.04651867920968</v>
      </c>
      <c r="BL517" s="810">
        <f t="shared" si="397"/>
        <v>443.16849843038563</v>
      </c>
      <c r="BM517" s="810">
        <f t="shared" si="398"/>
        <v>246.29381091081328</v>
      </c>
      <c r="BN517" s="810">
        <f t="shared" si="399"/>
        <v>93.331499461953783</v>
      </c>
      <c r="BO517" s="810">
        <f t="shared" si="400"/>
        <v>0</v>
      </c>
      <c r="BP517" s="810">
        <f t="shared" si="401"/>
        <v>125.62306362182203</v>
      </c>
      <c r="BQ517" s="830">
        <f t="shared" si="402"/>
        <v>65.731753774952622</v>
      </c>
      <c r="BR517" s="830">
        <f t="shared" si="403"/>
        <v>193.19652573461272</v>
      </c>
      <c r="BS517" s="830">
        <f t="shared" si="404"/>
        <v>183.58767358972179</v>
      </c>
      <c r="BT517" s="810">
        <f t="shared" si="405"/>
        <v>37.662042605420815</v>
      </c>
      <c r="BU517" s="810">
        <f t="shared" si="406"/>
        <v>88.716050108114189</v>
      </c>
      <c r="BV517" s="810">
        <f t="shared" si="407"/>
        <v>63.448112307055347</v>
      </c>
      <c r="BW517" s="830">
        <f t="shared" si="408"/>
        <v>58.165698782846363</v>
      </c>
      <c r="BX517" s="816">
        <f t="shared" si="441"/>
        <v>4238.6036836437434</v>
      </c>
      <c r="BY517" s="755">
        <f t="shared" si="435"/>
        <v>0.19843650204324642</v>
      </c>
      <c r="BZ517" s="805">
        <f t="shared" ca="1" si="433"/>
        <v>97.843986441428072</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354.72638652447972</v>
      </c>
      <c r="BE518" s="808">
        <f t="shared" si="390"/>
        <v>821.97805110801028</v>
      </c>
      <c r="BF518" s="808">
        <f t="shared" si="391"/>
        <v>0</v>
      </c>
      <c r="BG518" s="829">
        <f t="shared" si="392"/>
        <v>683.96538568995027</v>
      </c>
      <c r="BH518" s="829">
        <f t="shared" si="393"/>
        <v>262.2022256946326</v>
      </c>
      <c r="BI518" s="829">
        <f t="shared" si="394"/>
        <v>0</v>
      </c>
      <c r="BJ518" s="829">
        <f t="shared" si="395"/>
        <v>38.322780283891987</v>
      </c>
      <c r="BK518" s="829">
        <f t="shared" si="396"/>
        <v>100.85364864591891</v>
      </c>
      <c r="BL518" s="810">
        <f t="shared" si="397"/>
        <v>495.28936877143167</v>
      </c>
      <c r="BM518" s="810">
        <f t="shared" si="398"/>
        <v>219.76553312901237</v>
      </c>
      <c r="BN518" s="810">
        <f t="shared" si="399"/>
        <v>94.844066602551692</v>
      </c>
      <c r="BO518" s="810">
        <f t="shared" si="400"/>
        <v>0</v>
      </c>
      <c r="BP518" s="810">
        <f t="shared" si="401"/>
        <v>138.34463050364528</v>
      </c>
      <c r="BQ518" s="830">
        <f t="shared" si="402"/>
        <v>51.641193886852598</v>
      </c>
      <c r="BR518" s="830">
        <f t="shared" si="403"/>
        <v>198.81136901273157</v>
      </c>
      <c r="BS518" s="830">
        <f t="shared" si="404"/>
        <v>160.12425694845669</v>
      </c>
      <c r="BT518" s="810">
        <f t="shared" si="405"/>
        <v>39.480789993393941</v>
      </c>
      <c r="BU518" s="810">
        <f t="shared" si="406"/>
        <v>79.078381590658054</v>
      </c>
      <c r="BV518" s="810">
        <f t="shared" si="407"/>
        <v>64.953782134808947</v>
      </c>
      <c r="BW518" s="830">
        <f t="shared" si="408"/>
        <v>52.200582997891665</v>
      </c>
      <c r="BX518" s="816">
        <f t="shared" si="441"/>
        <v>3856.5824335183183</v>
      </c>
      <c r="BY518" s="755">
        <f t="shared" si="435"/>
        <v>0.18055161205610104</v>
      </c>
      <c r="BZ518" s="805">
        <f t="shared" ca="1" si="433"/>
        <v>97.164925286594553</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365.67587663298553</v>
      </c>
      <c r="BE519" s="808">
        <f t="shared" ref="BE519:BE582" si="447">IF(OR(L519="",L519="*"),"",BE$5*L519)</f>
        <v>776.60362456357359</v>
      </c>
      <c r="BF519" s="808">
        <f t="shared" ref="BF519:BF582" si="448">IF(OR(N519="",N519="*"),"",BF$5*N519)</f>
        <v>0</v>
      </c>
      <c r="BG519" s="829">
        <f t="shared" ref="BG519:BG582" si="449">IF(OR(P519="",P519="*"),"",BG$5*P519)</f>
        <v>573.98557673278049</v>
      </c>
      <c r="BH519" s="829">
        <f t="shared" ref="BH519:BH582" si="450">IF(OR(R519="",R519="*"),"",BH$5*R519)</f>
        <v>199.88841672042847</v>
      </c>
      <c r="BI519" s="829">
        <f t="shared" ref="BI519:BI582" si="451">IF(OR(T519="",T519="*"),"",BI$5*T519)</f>
        <v>0</v>
      </c>
      <c r="BJ519" s="829">
        <f t="shared" ref="BJ519:BJ582" si="452">IF(OR(V519="",V519="*"),"",BJ$5*V519)</f>
        <v>43.039318643230857</v>
      </c>
      <c r="BK519" s="829">
        <f t="shared" ref="BK519:BK582" si="453">IF(OR(X519="",X519="*"),"",BK$5*X519)</f>
        <v>86.450550954503314</v>
      </c>
      <c r="BL519" s="810">
        <f t="shared" ref="BL519:BL582" si="454">IF(OR(Z519="",Z519="*"),"",BL$5*Z519)</f>
        <v>398.44298917864171</v>
      </c>
      <c r="BM519" s="810">
        <f t="shared" ref="BM519:BM582" si="455">IF(OR(AB519="",AB519="*"),"",BM$5*AB519)</f>
        <v>188.58607882747512</v>
      </c>
      <c r="BN519" s="810">
        <f t="shared" ref="BN519:BN582" si="456">IF(OR(AD519="",AD519="*"),"",BN$5*AD519)</f>
        <v>80.879558621705314</v>
      </c>
      <c r="BO519" s="810">
        <f t="shared" ref="BO519:BO582" si="457">IF(OR(AF519="",AF519="*"),"",BO$5*AF519)</f>
        <v>0</v>
      </c>
      <c r="BP519" s="810">
        <f t="shared" ref="BP519:BP582" si="458">IF(OR(AH519="",AH519="*"),"",BP$5*AH519)</f>
        <v>102.18662810036625</v>
      </c>
      <c r="BQ519" s="830">
        <f t="shared" ref="BQ519:BQ582" si="459">IF(OR(AJ519="",AJ519="*"),"",BQ$5*AJ519)</f>
        <v>53.517669037609863</v>
      </c>
      <c r="BR519" s="830">
        <f t="shared" ref="BR519:BR582" si="460">IF(OR(AL519="",AL519="*"),"",BR$5*AL519)</f>
        <v>165.00409450327598</v>
      </c>
      <c r="BS519" s="830">
        <f t="shared" ref="BS519:BS582" si="461">IF(OR(AN519="",AN519="*"),"",BS$5*AN519)</f>
        <v>168.130271450284</v>
      </c>
      <c r="BT519" s="810">
        <f t="shared" ref="BT519:BT582" si="462">IF(OR(AP519="",AP519="*"),"",BT$5*AP519)</f>
        <v>38.745528551916031</v>
      </c>
      <c r="BU519" s="810">
        <f t="shared" ref="BU519:BU582" si="463">IF(OR(AR519="",AR519="*"),"",BU$5*AR519)</f>
        <v>59.870061039625831</v>
      </c>
      <c r="BV519" s="810">
        <f t="shared" ref="BV519:BV582" si="464">IF(OR(AT519="",AT519="*"),"",BV$5*AT519)</f>
        <v>61.307715387589091</v>
      </c>
      <c r="BW519" s="830">
        <f t="shared" ref="BW519:BW582" si="465">IF(OR(AV519="",AV519="*"),"",BW$5*AV519)</f>
        <v>49.414458929234115</v>
      </c>
      <c r="BX519" s="816">
        <f t="shared" si="441"/>
        <v>3411.7284178752252</v>
      </c>
      <c r="BY519" s="755">
        <f t="shared" si="435"/>
        <v>0.15972511319640567</v>
      </c>
      <c r="BZ519" s="805">
        <f t="shared" ca="1" si="433"/>
        <v>95.578531459017739</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191.89869618949251</v>
      </c>
      <c r="BE520" s="808">
        <f t="shared" si="447"/>
        <v>410.90919217093443</v>
      </c>
      <c r="BF520" s="808">
        <f t="shared" si="448"/>
        <v>0</v>
      </c>
      <c r="BG520" s="829">
        <f t="shared" si="449"/>
        <v>411.25084216611236</v>
      </c>
      <c r="BH520" s="829">
        <f t="shared" si="450"/>
        <v>117.35338732467662</v>
      </c>
      <c r="BI520" s="829">
        <f t="shared" si="451"/>
        <v>0</v>
      </c>
      <c r="BJ520" s="829">
        <f t="shared" si="452"/>
        <v>28.387955394001214</v>
      </c>
      <c r="BK520" s="829">
        <f t="shared" si="453"/>
        <v>47.202677451049922</v>
      </c>
      <c r="BL520" s="810">
        <f t="shared" si="454"/>
        <v>261.96911685318588</v>
      </c>
      <c r="BM520" s="810">
        <f t="shared" si="455"/>
        <v>142.85851708967226</v>
      </c>
      <c r="BN520" s="810">
        <f t="shared" si="456"/>
        <v>50.558448445457316</v>
      </c>
      <c r="BO520" s="810">
        <f t="shared" si="457"/>
        <v>0</v>
      </c>
      <c r="BP520" s="810">
        <f t="shared" si="458"/>
        <v>69.494581230944377</v>
      </c>
      <c r="BQ520" s="830">
        <f t="shared" si="459"/>
        <v>35.780794605127475</v>
      </c>
      <c r="BR520" s="830">
        <f t="shared" si="460"/>
        <v>138.38743555566228</v>
      </c>
      <c r="BS520" s="830">
        <f t="shared" si="461"/>
        <v>103.37366680430253</v>
      </c>
      <c r="BT520" s="810">
        <f t="shared" si="462"/>
        <v>25.45010708178312</v>
      </c>
      <c r="BU520" s="810">
        <f t="shared" si="463"/>
        <v>42.8252125136434</v>
      </c>
      <c r="BV520" s="810">
        <f t="shared" si="464"/>
        <v>41.344812962229817</v>
      </c>
      <c r="BW520" s="830">
        <f t="shared" si="465"/>
        <v>39.011866870882642</v>
      </c>
      <c r="BX520" s="816">
        <f t="shared" si="441"/>
        <v>2158.0573107091577</v>
      </c>
      <c r="BY520" s="755">
        <f t="shared" si="435"/>
        <v>0.10103264563245121</v>
      </c>
      <c r="BZ520" s="805">
        <f t="shared" ref="BZ520:BZ583" ca="1" si="489">IFERROR(IF(DA520&gt;0,BY520/DA520*100,""),"")</f>
        <v>92.597226889503048</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411.59288415619426</v>
      </c>
      <c r="BE521" s="808">
        <f t="shared" si="447"/>
        <v>1051.1140200039595</v>
      </c>
      <c r="BF521" s="808">
        <f t="shared" si="448"/>
        <v>0</v>
      </c>
      <c r="BG521" s="829">
        <f t="shared" si="449"/>
        <v>814.71444793735714</v>
      </c>
      <c r="BH521" s="829">
        <f t="shared" si="450"/>
        <v>311.50751206554702</v>
      </c>
      <c r="BI521" s="829">
        <f t="shared" si="451"/>
        <v>0</v>
      </c>
      <c r="BJ521" s="829">
        <f t="shared" si="452"/>
        <v>48.429791975941193</v>
      </c>
      <c r="BK521" s="829">
        <f t="shared" si="453"/>
        <v>121.70832937801802</v>
      </c>
      <c r="BL521" s="810">
        <f t="shared" si="454"/>
        <v>593.3888833463368</v>
      </c>
      <c r="BM521" s="810">
        <f t="shared" si="455"/>
        <v>299.55295219228759</v>
      </c>
      <c r="BN521" s="810">
        <f t="shared" si="456"/>
        <v>115.77643294326036</v>
      </c>
      <c r="BO521" s="810">
        <f t="shared" si="457"/>
        <v>0</v>
      </c>
      <c r="BP521" s="810">
        <f t="shared" si="458"/>
        <v>148.97093019212758</v>
      </c>
      <c r="BQ521" s="830">
        <f t="shared" si="459"/>
        <v>63.252538731731498</v>
      </c>
      <c r="BR521" s="830">
        <f t="shared" si="460"/>
        <v>271.92468597267901</v>
      </c>
      <c r="BS521" s="830">
        <f t="shared" si="461"/>
        <v>245.22226580691415</v>
      </c>
      <c r="BT521" s="810">
        <f t="shared" si="462"/>
        <v>59.276222854948529</v>
      </c>
      <c r="BU521" s="810">
        <f t="shared" si="463"/>
        <v>79.093021112374245</v>
      </c>
      <c r="BV521" s="810">
        <f t="shared" si="464"/>
        <v>90.064911349884838</v>
      </c>
      <c r="BW521" s="830">
        <f t="shared" si="465"/>
        <v>61.380891780475118</v>
      </c>
      <c r="BX521" s="816">
        <f t="shared" si="441"/>
        <v>4786.9707218000358</v>
      </c>
      <c r="BY521" s="755">
        <f t="shared" si="435"/>
        <v>0.22410911618914026</v>
      </c>
      <c r="BZ521" s="805">
        <f t="shared" ca="1" si="489"/>
        <v>94.355864568951546</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413.68504798699956</v>
      </c>
      <c r="BE522" s="808">
        <f t="shared" si="447"/>
        <v>1345.8364710925921</v>
      </c>
      <c r="BF522" s="808">
        <f t="shared" si="448"/>
        <v>0</v>
      </c>
      <c r="BG522" s="829">
        <f t="shared" si="449"/>
        <v>1104.5546743889445</v>
      </c>
      <c r="BH522" s="829">
        <f t="shared" si="450"/>
        <v>499.72105075888555</v>
      </c>
      <c r="BI522" s="829">
        <f t="shared" si="451"/>
        <v>0</v>
      </c>
      <c r="BJ522" s="829">
        <f t="shared" si="452"/>
        <v>59.513642961815421</v>
      </c>
      <c r="BK522" s="829">
        <f t="shared" si="453"/>
        <v>175.93366628410186</v>
      </c>
      <c r="BL522" s="810">
        <f t="shared" si="454"/>
        <v>868.34771615118518</v>
      </c>
      <c r="BM522" s="810">
        <f t="shared" si="455"/>
        <v>400.74452006976639</v>
      </c>
      <c r="BN522" s="810">
        <f t="shared" si="456"/>
        <v>172.76181977765904</v>
      </c>
      <c r="BO522" s="810">
        <f t="shared" si="457"/>
        <v>0</v>
      </c>
      <c r="BP522" s="810">
        <f t="shared" si="458"/>
        <v>200.36541673397571</v>
      </c>
      <c r="BQ522" s="830">
        <f t="shared" si="459"/>
        <v>87.307874731382725</v>
      </c>
      <c r="BR522" s="830">
        <f t="shared" si="460"/>
        <v>366.78286247648003</v>
      </c>
      <c r="BS522" s="830">
        <f t="shared" si="461"/>
        <v>330.11606563162059</v>
      </c>
      <c r="BT522" s="810">
        <f t="shared" si="462"/>
        <v>71.032787731324674</v>
      </c>
      <c r="BU522" s="810">
        <f t="shared" si="463"/>
        <v>120.18352211476912</v>
      </c>
      <c r="BV522" s="810">
        <f t="shared" si="464"/>
        <v>104.69698886592076</v>
      </c>
      <c r="BW522" s="830">
        <f t="shared" si="465"/>
        <v>70.487546400835413</v>
      </c>
      <c r="BX522" s="816">
        <f t="shared" si="441"/>
        <v>6392.0716741582592</v>
      </c>
      <c r="BY522" s="755">
        <f t="shared" si="435"/>
        <v>0.29925429186134173</v>
      </c>
      <c r="BZ522" s="805">
        <f t="shared" ca="1" si="489"/>
        <v>94.607362519717952</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182.56415660004137</v>
      </c>
      <c r="BE523" s="808">
        <f t="shared" si="447"/>
        <v>352.89804301797187</v>
      </c>
      <c r="BF523" s="808">
        <f t="shared" si="448"/>
        <v>0</v>
      </c>
      <c r="BG523" s="829">
        <f t="shared" si="449"/>
        <v>385.74190673597764</v>
      </c>
      <c r="BH523" s="829">
        <f t="shared" si="450"/>
        <v>143.53995485019968</v>
      </c>
      <c r="BI523" s="829">
        <f t="shared" si="451"/>
        <v>0</v>
      </c>
      <c r="BJ523" s="829">
        <f t="shared" si="452"/>
        <v>28.280036158757206</v>
      </c>
      <c r="BK523" s="829">
        <f t="shared" si="453"/>
        <v>45.246323861189225</v>
      </c>
      <c r="BL523" s="810">
        <f t="shared" si="454"/>
        <v>187.19307920226794</v>
      </c>
      <c r="BM523" s="810">
        <f t="shared" si="455"/>
        <v>124.22444605479873</v>
      </c>
      <c r="BN523" s="810">
        <f t="shared" si="456"/>
        <v>43.999592762574046</v>
      </c>
      <c r="BO523" s="810">
        <f t="shared" si="457"/>
        <v>0</v>
      </c>
      <c r="BP523" s="810">
        <f t="shared" si="458"/>
        <v>54.240156578231584</v>
      </c>
      <c r="BQ523" s="830">
        <f t="shared" si="459"/>
        <v>33.025274868352888</v>
      </c>
      <c r="BR523" s="830">
        <f t="shared" si="460"/>
        <v>124.06394688493219</v>
      </c>
      <c r="BS523" s="830">
        <f t="shared" si="461"/>
        <v>87.160273194656682</v>
      </c>
      <c r="BT523" s="810">
        <f t="shared" si="462"/>
        <v>24.365768303333073</v>
      </c>
      <c r="BU523" s="810">
        <f t="shared" si="463"/>
        <v>19.39942199740489</v>
      </c>
      <c r="BV523" s="810">
        <f t="shared" si="464"/>
        <v>36.175777830325373</v>
      </c>
      <c r="BW523" s="830">
        <f t="shared" si="465"/>
        <v>33.632538956664369</v>
      </c>
      <c r="BX523" s="816">
        <f t="shared" si="441"/>
        <v>1905.7506978576787</v>
      </c>
      <c r="BY523" s="755">
        <f t="shared" si="435"/>
        <v>8.9220538289217166E-2</v>
      </c>
      <c r="BZ523" s="805">
        <f t="shared" ca="1" si="489"/>
        <v>92.453658419638685</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183.30289050892949</v>
      </c>
      <c r="BE524" s="808">
        <f t="shared" si="447"/>
        <v>393.77510477906293</v>
      </c>
      <c r="BF524" s="808">
        <f t="shared" si="448"/>
        <v>0</v>
      </c>
      <c r="BG524" s="829">
        <f t="shared" si="449"/>
        <v>339.0997383639928</v>
      </c>
      <c r="BH524" s="829">
        <f t="shared" si="450"/>
        <v>93.574795418634864</v>
      </c>
      <c r="BI524" s="829">
        <f t="shared" si="451"/>
        <v>0</v>
      </c>
      <c r="BJ524" s="829">
        <f t="shared" si="452"/>
        <v>24.498243970810453</v>
      </c>
      <c r="BK524" s="829">
        <f t="shared" si="453"/>
        <v>42.088448989941547</v>
      </c>
      <c r="BL524" s="810">
        <f t="shared" si="454"/>
        <v>199.6809729955861</v>
      </c>
      <c r="BM524" s="810">
        <f t="shared" si="455"/>
        <v>121.01206449560304</v>
      </c>
      <c r="BN524" s="810">
        <f t="shared" si="456"/>
        <v>40.039863443034683</v>
      </c>
      <c r="BO524" s="810">
        <f t="shared" si="457"/>
        <v>0</v>
      </c>
      <c r="BP524" s="810">
        <f t="shared" si="458"/>
        <v>49.069266128375546</v>
      </c>
      <c r="BQ524" s="830">
        <f t="shared" si="459"/>
        <v>29.922324346461536</v>
      </c>
      <c r="BR524" s="830">
        <f t="shared" si="460"/>
        <v>97.582306332649736</v>
      </c>
      <c r="BS524" s="830">
        <f t="shared" si="461"/>
        <v>88.16388607128853</v>
      </c>
      <c r="BT524" s="810">
        <f t="shared" si="462"/>
        <v>23.300759828178446</v>
      </c>
      <c r="BU524" s="810">
        <f t="shared" si="463"/>
        <v>39.519681253091782</v>
      </c>
      <c r="BV524" s="810">
        <f t="shared" si="464"/>
        <v>35.675005599350087</v>
      </c>
      <c r="BW524" s="830">
        <f t="shared" si="465"/>
        <v>38.115196901931633</v>
      </c>
      <c r="BX524" s="816">
        <f t="shared" si="441"/>
        <v>1838.4205494269224</v>
      </c>
      <c r="BY524" s="755">
        <f t="shared" si="435"/>
        <v>8.6068377782159283E-2</v>
      </c>
      <c r="BZ524" s="805">
        <f t="shared" ca="1" si="489"/>
        <v>92.579974039539735</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222.73345690024649</v>
      </c>
      <c r="BE525" s="808">
        <f t="shared" si="447"/>
        <v>384.21036645444497</v>
      </c>
      <c r="BF525" s="808">
        <f t="shared" si="448"/>
        <v>0</v>
      </c>
      <c r="BG525" s="829">
        <f t="shared" si="449"/>
        <v>331.55345329100118</v>
      </c>
      <c r="BH525" s="829">
        <f t="shared" si="450"/>
        <v>113.68448647788696</v>
      </c>
      <c r="BI525" s="829">
        <f t="shared" si="451"/>
        <v>0</v>
      </c>
      <c r="BJ525" s="829">
        <f t="shared" si="452"/>
        <v>25.832519089858689</v>
      </c>
      <c r="BK525" s="829">
        <f t="shared" si="453"/>
        <v>42.568583354814955</v>
      </c>
      <c r="BL525" s="810">
        <f t="shared" si="454"/>
        <v>223.78620237394216</v>
      </c>
      <c r="BM525" s="810">
        <f t="shared" si="455"/>
        <v>124.58238061363107</v>
      </c>
      <c r="BN525" s="810">
        <f t="shared" si="456"/>
        <v>40.629450914294225</v>
      </c>
      <c r="BO525" s="810">
        <f t="shared" si="457"/>
        <v>0</v>
      </c>
      <c r="BP525" s="810">
        <f t="shared" si="458"/>
        <v>51.929028126456352</v>
      </c>
      <c r="BQ525" s="830">
        <f t="shared" si="459"/>
        <v>29.212010218543334</v>
      </c>
      <c r="BR525" s="830">
        <f t="shared" si="460"/>
        <v>116.0631507175504</v>
      </c>
      <c r="BS525" s="830">
        <f t="shared" si="461"/>
        <v>85.733506605037164</v>
      </c>
      <c r="BT525" s="810">
        <f t="shared" si="462"/>
        <v>18.475212493482097</v>
      </c>
      <c r="BU525" s="810">
        <f t="shared" si="463"/>
        <v>33.472520168279082</v>
      </c>
      <c r="BV525" s="810">
        <f t="shared" si="464"/>
        <v>29.465866202775235</v>
      </c>
      <c r="BW525" s="830">
        <f t="shared" si="465"/>
        <v>39.267617606533683</v>
      </c>
      <c r="BX525" s="816">
        <f t="shared" si="441"/>
        <v>1913.199811608778</v>
      </c>
      <c r="BY525" s="755">
        <f t="shared" ref="BY525:BY588" si="491">IF(BX525&lt;&gt;"", BX525 / $BX$5, "")</f>
        <v>8.9569279569699345E-2</v>
      </c>
      <c r="BZ525" s="805">
        <f t="shared" ca="1" si="489"/>
        <v>95.243004400735842</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1062.7030613335648</v>
      </c>
      <c r="BE526" s="808">
        <f t="shared" si="447"/>
        <v>3273.742853334139</v>
      </c>
      <c r="BF526" s="808">
        <f t="shared" si="448"/>
        <v>0</v>
      </c>
      <c r="BG526" s="829">
        <f t="shared" si="449"/>
        <v>2779.0153319772453</v>
      </c>
      <c r="BH526" s="829">
        <f t="shared" si="450"/>
        <v>1221.4226487746225</v>
      </c>
      <c r="BI526" s="829">
        <f t="shared" si="451"/>
        <v>0</v>
      </c>
      <c r="BJ526" s="829">
        <f t="shared" si="452"/>
        <v>114.01589049178872</v>
      </c>
      <c r="BK526" s="829">
        <f t="shared" si="453"/>
        <v>464.58633022231055</v>
      </c>
      <c r="BL526" s="810">
        <f t="shared" si="454"/>
        <v>2076.3502412319854</v>
      </c>
      <c r="BM526" s="810">
        <f t="shared" si="455"/>
        <v>966.78392919005137</v>
      </c>
      <c r="BN526" s="810">
        <f t="shared" si="456"/>
        <v>358.90626588935129</v>
      </c>
      <c r="BO526" s="810">
        <f t="shared" si="457"/>
        <v>0</v>
      </c>
      <c r="BP526" s="810">
        <f t="shared" si="458"/>
        <v>528.38816160802367</v>
      </c>
      <c r="BQ526" s="830">
        <f t="shared" si="459"/>
        <v>169.43323912661177</v>
      </c>
      <c r="BR526" s="830">
        <f t="shared" si="460"/>
        <v>761.47884053482346</v>
      </c>
      <c r="BS526" s="830">
        <f t="shared" si="461"/>
        <v>627.93053608465618</v>
      </c>
      <c r="BT526" s="810">
        <f t="shared" si="462"/>
        <v>120.23401944925553</v>
      </c>
      <c r="BU526" s="810">
        <f t="shared" si="463"/>
        <v>275.58434298838904</v>
      </c>
      <c r="BV526" s="810">
        <f t="shared" si="464"/>
        <v>203.1183640622294</v>
      </c>
      <c r="BW526" s="830">
        <f t="shared" si="465"/>
        <v>98.563290716780514</v>
      </c>
      <c r="BX526" s="816">
        <f t="shared" si="441"/>
        <v>15102.257347015824</v>
      </c>
      <c r="BY526" s="755">
        <f t="shared" si="491"/>
        <v>0.70703451999137756</v>
      </c>
      <c r="BZ526" s="805">
        <f t="shared" ca="1" si="489"/>
        <v>99.983663333467021</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531.40288026912299</v>
      </c>
      <c r="BE527" s="808">
        <f t="shared" si="447"/>
        <v>1529.6041948340298</v>
      </c>
      <c r="BF527" s="808">
        <f t="shared" si="448"/>
        <v>0</v>
      </c>
      <c r="BG527" s="829">
        <f t="shared" si="449"/>
        <v>1116.0828365080849</v>
      </c>
      <c r="BH527" s="829">
        <f t="shared" si="450"/>
        <v>499.86734351571113</v>
      </c>
      <c r="BI527" s="829">
        <f t="shared" si="451"/>
        <v>0</v>
      </c>
      <c r="BJ527" s="829">
        <f t="shared" si="452"/>
        <v>66.396047174061209</v>
      </c>
      <c r="BK527" s="829">
        <f t="shared" si="453"/>
        <v>167.99242121579294</v>
      </c>
      <c r="BL527" s="810">
        <f t="shared" si="454"/>
        <v>878.69541265979956</v>
      </c>
      <c r="BM527" s="810">
        <f t="shared" si="455"/>
        <v>414.47632469475423</v>
      </c>
      <c r="BN527" s="810">
        <f t="shared" si="456"/>
        <v>160.35219647873177</v>
      </c>
      <c r="BO527" s="810">
        <f t="shared" si="457"/>
        <v>0</v>
      </c>
      <c r="BP527" s="810">
        <f t="shared" si="458"/>
        <v>246.71372911862778</v>
      </c>
      <c r="BQ527" s="830">
        <f t="shared" si="459"/>
        <v>80.432938887852387</v>
      </c>
      <c r="BR527" s="830">
        <f t="shared" si="460"/>
        <v>317.31648563623588</v>
      </c>
      <c r="BS527" s="830">
        <f t="shared" si="461"/>
        <v>280.78018565013656</v>
      </c>
      <c r="BT527" s="810">
        <f t="shared" si="462"/>
        <v>62.683000216784812</v>
      </c>
      <c r="BU527" s="810">
        <f t="shared" si="463"/>
        <v>132.79526060597368</v>
      </c>
      <c r="BV527" s="810">
        <f t="shared" si="464"/>
        <v>106.11351875828312</v>
      </c>
      <c r="BW527" s="830">
        <f t="shared" si="465"/>
        <v>66.036614237144647</v>
      </c>
      <c r="BX527" s="816">
        <f t="shared" si="441"/>
        <v>6657.7413904611267</v>
      </c>
      <c r="BY527" s="755">
        <f t="shared" si="491"/>
        <v>0.31169201266203778</v>
      </c>
      <c r="BZ527" s="805">
        <f t="shared" ca="1" si="489"/>
        <v>98.323842936724645</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899.5746184660635</v>
      </c>
      <c r="BE529" s="808">
        <f t="shared" si="447"/>
        <v>2463.111551799474</v>
      </c>
      <c r="BF529" s="808">
        <f t="shared" si="448"/>
        <v>0</v>
      </c>
      <c r="BG529" s="829">
        <f t="shared" si="449"/>
        <v>2074.4766541486665</v>
      </c>
      <c r="BH529" s="829">
        <f t="shared" si="450"/>
        <v>940.32655579833499</v>
      </c>
      <c r="BI529" s="829">
        <f t="shared" si="451"/>
        <v>0</v>
      </c>
      <c r="BJ529" s="829">
        <f t="shared" si="452"/>
        <v>96.132297631796419</v>
      </c>
      <c r="BK529" s="829">
        <f t="shared" si="453"/>
        <v>334.58469384127233</v>
      </c>
      <c r="BL529" s="810">
        <f t="shared" si="454"/>
        <v>1571.0131965766509</v>
      </c>
      <c r="BM529" s="810">
        <f t="shared" si="455"/>
        <v>758.9397138311906</v>
      </c>
      <c r="BN529" s="810">
        <f t="shared" si="456"/>
        <v>274.42115111513698</v>
      </c>
      <c r="BO529" s="810">
        <f t="shared" si="457"/>
        <v>0</v>
      </c>
      <c r="BP529" s="810">
        <f t="shared" si="458"/>
        <v>422.9314211303876</v>
      </c>
      <c r="BQ529" s="830">
        <f t="shared" si="459"/>
        <v>126.58481224743437</v>
      </c>
      <c r="BR529" s="830">
        <f t="shared" si="460"/>
        <v>549.36610110332629</v>
      </c>
      <c r="BS529" s="830">
        <f t="shared" si="461"/>
        <v>469.12121991327308</v>
      </c>
      <c r="BT529" s="810">
        <f t="shared" si="462"/>
        <v>97.202301066861949</v>
      </c>
      <c r="BU529" s="810">
        <f t="shared" si="463"/>
        <v>231.28067852732772</v>
      </c>
      <c r="BV529" s="810">
        <f t="shared" si="464"/>
        <v>170.95351545671261</v>
      </c>
      <c r="BW529" s="830">
        <f t="shared" si="465"/>
        <v>81.727858386113184</v>
      </c>
      <c r="BX529" s="816">
        <f t="shared" si="441"/>
        <v>11561.748341040024</v>
      </c>
      <c r="BY529" s="755">
        <f t="shared" si="491"/>
        <v>0.54128035304494493</v>
      </c>
      <c r="BZ529" s="805">
        <f t="shared" ca="1" si="489"/>
        <v>99.864777351554395</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510.22050710540566</v>
      </c>
      <c r="BE530" s="808">
        <f t="shared" si="447"/>
        <v>1889.4177774453094</v>
      </c>
      <c r="BF530" s="808">
        <f t="shared" si="448"/>
        <v>0</v>
      </c>
      <c r="BG530" s="829">
        <f t="shared" si="449"/>
        <v>1509.2714433493209</v>
      </c>
      <c r="BH530" s="829">
        <f t="shared" si="450"/>
        <v>651.52021187449395</v>
      </c>
      <c r="BI530" s="829">
        <f t="shared" si="451"/>
        <v>0</v>
      </c>
      <c r="BJ530" s="829">
        <f t="shared" si="452"/>
        <v>63.248337181196867</v>
      </c>
      <c r="BK530" s="829">
        <f t="shared" si="453"/>
        <v>238.98505657155783</v>
      </c>
      <c r="BL530" s="810">
        <f t="shared" si="454"/>
        <v>1166.4783720605305</v>
      </c>
      <c r="BM530" s="810">
        <f t="shared" si="455"/>
        <v>510.04732938584021</v>
      </c>
      <c r="BN530" s="810">
        <f t="shared" si="456"/>
        <v>195.17846776603363</v>
      </c>
      <c r="BO530" s="810">
        <f t="shared" si="457"/>
        <v>0</v>
      </c>
      <c r="BP530" s="810">
        <f t="shared" si="458"/>
        <v>289.15867630214495</v>
      </c>
      <c r="BQ530" s="830">
        <f t="shared" si="459"/>
        <v>93.168623706080737</v>
      </c>
      <c r="BR530" s="830">
        <f t="shared" si="460"/>
        <v>419.06409574977397</v>
      </c>
      <c r="BS530" s="830">
        <f t="shared" si="461"/>
        <v>347.33956144327851</v>
      </c>
      <c r="BT530" s="810">
        <f t="shared" si="462"/>
        <v>69.00359438139111</v>
      </c>
      <c r="BU530" s="810">
        <f t="shared" si="463"/>
        <v>177.98564188565189</v>
      </c>
      <c r="BV530" s="810">
        <f t="shared" si="464"/>
        <v>123.08265500021824</v>
      </c>
      <c r="BW530" s="830">
        <f t="shared" si="465"/>
        <v>73.407065620299051</v>
      </c>
      <c r="BX530" s="816">
        <f t="shared" si="441"/>
        <v>8326.5774168285261</v>
      </c>
      <c r="BY530" s="755">
        <f t="shared" si="491"/>
        <v>0.38982104011369506</v>
      </c>
      <c r="BZ530" s="805">
        <f t="shared" ca="1" si="489"/>
        <v>99.157748434896178</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243.83640775281023</v>
      </c>
      <c r="BE531" s="808">
        <f t="shared" si="447"/>
        <v>598.30383717184282</v>
      </c>
      <c r="BF531" s="808">
        <f t="shared" si="448"/>
        <v>0</v>
      </c>
      <c r="BG531" s="829">
        <f t="shared" si="449"/>
        <v>481.52331786686972</v>
      </c>
      <c r="BH531" s="829">
        <f t="shared" si="450"/>
        <v>228.51803179538888</v>
      </c>
      <c r="BI531" s="829">
        <f t="shared" si="451"/>
        <v>0</v>
      </c>
      <c r="BJ531" s="829">
        <f t="shared" si="452"/>
        <v>34.962622238890411</v>
      </c>
      <c r="BK531" s="829">
        <f t="shared" si="453"/>
        <v>69.08669448642793</v>
      </c>
      <c r="BL531" s="810">
        <f t="shared" si="454"/>
        <v>343.35598629345611</v>
      </c>
      <c r="BM531" s="810">
        <f t="shared" si="455"/>
        <v>158.06333994353975</v>
      </c>
      <c r="BN531" s="810">
        <f t="shared" si="456"/>
        <v>58.19266136116206</v>
      </c>
      <c r="BO531" s="810">
        <f t="shared" si="457"/>
        <v>0</v>
      </c>
      <c r="BP531" s="810">
        <f t="shared" si="458"/>
        <v>89.967791727711926</v>
      </c>
      <c r="BQ531" s="830">
        <f t="shared" si="459"/>
        <v>41.647204567948656</v>
      </c>
      <c r="BR531" s="830">
        <f t="shared" si="460"/>
        <v>132.61659118946025</v>
      </c>
      <c r="BS531" s="830">
        <f t="shared" si="461"/>
        <v>116.74974873779476</v>
      </c>
      <c r="BT531" s="810">
        <f t="shared" si="462"/>
        <v>28.205619444970527</v>
      </c>
      <c r="BU531" s="810">
        <f t="shared" si="463"/>
        <v>44.001838158601764</v>
      </c>
      <c r="BV531" s="810">
        <f t="shared" si="464"/>
        <v>40.847697990968221</v>
      </c>
      <c r="BW531" s="830">
        <f t="shared" si="465"/>
        <v>46.271116949285201</v>
      </c>
      <c r="BX531" s="816">
        <f t="shared" si="441"/>
        <v>2756.1505076771291</v>
      </c>
      <c r="BY531" s="755">
        <f t="shared" si="491"/>
        <v>0.1290332634680304</v>
      </c>
      <c r="BZ531" s="805">
        <f t="shared" ca="1" si="489"/>
        <v>96.390190707952911</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484.92661552063879</v>
      </c>
      <c r="BE532" s="808">
        <f t="shared" si="447"/>
        <v>1368.5929342207455</v>
      </c>
      <c r="BF532" s="808">
        <f t="shared" si="448"/>
        <v>0</v>
      </c>
      <c r="BG532" s="829">
        <f t="shared" si="449"/>
        <v>1136.8395768016235</v>
      </c>
      <c r="BH532" s="829">
        <f t="shared" si="450"/>
        <v>505.26900270977455</v>
      </c>
      <c r="BI532" s="829">
        <f t="shared" si="451"/>
        <v>0</v>
      </c>
      <c r="BJ532" s="829">
        <f t="shared" si="452"/>
        <v>54.518281001675028</v>
      </c>
      <c r="BK532" s="829">
        <f t="shared" si="453"/>
        <v>186.20314164137048</v>
      </c>
      <c r="BL532" s="810">
        <f t="shared" si="454"/>
        <v>890.99741991840392</v>
      </c>
      <c r="BM532" s="810">
        <f t="shared" si="455"/>
        <v>429.86951935314482</v>
      </c>
      <c r="BN532" s="810">
        <f t="shared" si="456"/>
        <v>162.70492103366351</v>
      </c>
      <c r="BO532" s="810">
        <f t="shared" si="457"/>
        <v>0</v>
      </c>
      <c r="BP532" s="810">
        <f t="shared" si="458"/>
        <v>242.96542194360356</v>
      </c>
      <c r="BQ532" s="830">
        <f t="shared" si="459"/>
        <v>78.710661728675944</v>
      </c>
      <c r="BR532" s="830">
        <f t="shared" si="460"/>
        <v>341.00706480017112</v>
      </c>
      <c r="BS532" s="830">
        <f t="shared" si="461"/>
        <v>289.21363534099254</v>
      </c>
      <c r="BT532" s="810">
        <f t="shared" si="462"/>
        <v>57.322603130971899</v>
      </c>
      <c r="BU532" s="810">
        <f t="shared" si="463"/>
        <v>130.30695084719633</v>
      </c>
      <c r="BV532" s="810">
        <f t="shared" si="464"/>
        <v>103.05856037328951</v>
      </c>
      <c r="BW532" s="830">
        <f t="shared" si="465"/>
        <v>59.354319392626948</v>
      </c>
      <c r="BX532" s="816">
        <f t="shared" si="441"/>
        <v>6521.8606297585684</v>
      </c>
      <c r="BY532" s="755">
        <f t="shared" si="491"/>
        <v>0.30533055382764834</v>
      </c>
      <c r="BZ532" s="805">
        <f t="shared" ca="1" si="489"/>
        <v>97.838516641229987</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351.0681782423776</v>
      </c>
      <c r="BE533" s="808">
        <f t="shared" si="447"/>
        <v>1055.0762230663997</v>
      </c>
      <c r="BF533" s="808">
        <f t="shared" si="448"/>
        <v>0</v>
      </c>
      <c r="BG533" s="829">
        <f t="shared" si="449"/>
        <v>916.53114100076334</v>
      </c>
      <c r="BH533" s="829">
        <f t="shared" si="450"/>
        <v>397.43138234643959</v>
      </c>
      <c r="BI533" s="829">
        <f t="shared" si="451"/>
        <v>0</v>
      </c>
      <c r="BJ533" s="829">
        <f t="shared" si="452"/>
        <v>43.154526645399123</v>
      </c>
      <c r="BK533" s="829">
        <f t="shared" si="453"/>
        <v>134.02521237399387</v>
      </c>
      <c r="BL533" s="810">
        <f t="shared" si="454"/>
        <v>617.17175329155793</v>
      </c>
      <c r="BM533" s="810">
        <f t="shared" si="455"/>
        <v>294.12910396577064</v>
      </c>
      <c r="BN533" s="810">
        <f t="shared" si="456"/>
        <v>111.12160424334921</v>
      </c>
      <c r="BO533" s="810">
        <f t="shared" si="457"/>
        <v>0</v>
      </c>
      <c r="BP533" s="810">
        <f t="shared" si="458"/>
        <v>164.99647059743953</v>
      </c>
      <c r="BQ533" s="830">
        <f t="shared" si="459"/>
        <v>59.644788812449058</v>
      </c>
      <c r="BR533" s="830">
        <f t="shared" si="460"/>
        <v>258.94555399893221</v>
      </c>
      <c r="BS533" s="830">
        <f t="shared" si="461"/>
        <v>212.83080737288464</v>
      </c>
      <c r="BT533" s="810">
        <f t="shared" si="462"/>
        <v>44.675441014089074</v>
      </c>
      <c r="BU533" s="810">
        <f t="shared" si="463"/>
        <v>108.68580273991482</v>
      </c>
      <c r="BV533" s="810">
        <f t="shared" si="464"/>
        <v>76.213909862990235</v>
      </c>
      <c r="BW533" s="830">
        <f t="shared" si="465"/>
        <v>51.348752494939312</v>
      </c>
      <c r="BX533" s="816">
        <f t="shared" si="441"/>
        <v>4897.0506520696908</v>
      </c>
      <c r="BY533" s="755">
        <f t="shared" si="491"/>
        <v>0.22926267097704545</v>
      </c>
      <c r="BZ533" s="805">
        <f t="shared" ca="1" si="489"/>
        <v>97.902474990112424</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756.78805750787865</v>
      </c>
      <c r="BE534" s="808">
        <f t="shared" si="447"/>
        <v>2097.8146458009523</v>
      </c>
      <c r="BF534" s="808">
        <f t="shared" si="448"/>
        <v>0</v>
      </c>
      <c r="BG534" s="829">
        <f t="shared" si="449"/>
        <v>1890.0608011549025</v>
      </c>
      <c r="BH534" s="829">
        <f t="shared" si="450"/>
        <v>751.62585396841405</v>
      </c>
      <c r="BI534" s="829">
        <f t="shared" si="451"/>
        <v>0</v>
      </c>
      <c r="BJ534" s="829">
        <f t="shared" si="452"/>
        <v>74.78061010325311</v>
      </c>
      <c r="BK534" s="829">
        <f t="shared" si="453"/>
        <v>284.32676139819347</v>
      </c>
      <c r="BL534" s="810">
        <f t="shared" si="454"/>
        <v>1287.2931814300912</v>
      </c>
      <c r="BM534" s="810">
        <f t="shared" si="455"/>
        <v>593.09077633612605</v>
      </c>
      <c r="BN534" s="810">
        <f t="shared" si="456"/>
        <v>210.24873823134701</v>
      </c>
      <c r="BO534" s="810">
        <f t="shared" si="457"/>
        <v>0</v>
      </c>
      <c r="BP534" s="810">
        <f t="shared" si="458"/>
        <v>337.27559293975804</v>
      </c>
      <c r="BQ534" s="830">
        <f t="shared" si="459"/>
        <v>94.639816615200473</v>
      </c>
      <c r="BR534" s="830">
        <f t="shared" si="460"/>
        <v>415.66118605704742</v>
      </c>
      <c r="BS534" s="830">
        <f t="shared" si="461"/>
        <v>343.77251653462343</v>
      </c>
      <c r="BT534" s="810">
        <f t="shared" si="462"/>
        <v>74.113426326785657</v>
      </c>
      <c r="BU534" s="810">
        <f t="shared" si="463"/>
        <v>172.2585090447636</v>
      </c>
      <c r="BV534" s="810">
        <f t="shared" si="464"/>
        <v>119.96246575385362</v>
      </c>
      <c r="BW534" s="830">
        <f t="shared" si="465"/>
        <v>59.457972190010466</v>
      </c>
      <c r="BX534" s="816">
        <f t="shared" si="441"/>
        <v>9563.1709113931993</v>
      </c>
      <c r="BY534" s="755">
        <f t="shared" si="491"/>
        <v>0.44771399397908235</v>
      </c>
      <c r="BZ534" s="805">
        <f t="shared" ca="1" si="489"/>
        <v>102.52457550820122</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285.7462933278739</v>
      </c>
      <c r="BE535" s="808">
        <f t="shared" si="447"/>
        <v>610.47381260233317</v>
      </c>
      <c r="BF535" s="808">
        <f t="shared" si="448"/>
        <v>0</v>
      </c>
      <c r="BG535" s="829">
        <f t="shared" si="449"/>
        <v>546.40504764505533</v>
      </c>
      <c r="BH535" s="829">
        <f t="shared" si="450"/>
        <v>210.22272613239514</v>
      </c>
      <c r="BI535" s="829">
        <f t="shared" si="451"/>
        <v>0</v>
      </c>
      <c r="BJ535" s="829">
        <f t="shared" si="452"/>
        <v>32.02533782270423</v>
      </c>
      <c r="BK535" s="829">
        <f t="shared" si="453"/>
        <v>76.299598917544515</v>
      </c>
      <c r="BL535" s="810">
        <f t="shared" si="454"/>
        <v>364.16252818617073</v>
      </c>
      <c r="BM535" s="810">
        <f t="shared" si="455"/>
        <v>179.83114768902439</v>
      </c>
      <c r="BN535" s="810">
        <f t="shared" si="456"/>
        <v>61.579355731608601</v>
      </c>
      <c r="BO535" s="810">
        <f t="shared" si="457"/>
        <v>0</v>
      </c>
      <c r="BP535" s="810">
        <f t="shared" si="458"/>
        <v>89.045760272816338</v>
      </c>
      <c r="BQ535" s="830">
        <f t="shared" si="459"/>
        <v>40.710567658646553</v>
      </c>
      <c r="BR535" s="830">
        <f t="shared" si="460"/>
        <v>134.48846887727251</v>
      </c>
      <c r="BS535" s="830">
        <f t="shared" si="461"/>
        <v>121.1808623013554</v>
      </c>
      <c r="BT535" s="810">
        <f t="shared" si="462"/>
        <v>32.543385055595571</v>
      </c>
      <c r="BU535" s="810">
        <f t="shared" si="463"/>
        <v>47.354742630098528</v>
      </c>
      <c r="BV535" s="810">
        <f t="shared" si="464"/>
        <v>44.735440792397426</v>
      </c>
      <c r="BW535" s="830">
        <f t="shared" si="465"/>
        <v>47.07134514477562</v>
      </c>
      <c r="BX535" s="816">
        <f t="shared" si="441"/>
        <v>2923.8764207876684</v>
      </c>
      <c r="BY535" s="755">
        <f t="shared" si="491"/>
        <v>0.13688560022414178</v>
      </c>
      <c r="BZ535" s="805">
        <f t="shared" ca="1" si="489"/>
        <v>96.753620312301294</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176.92353175763242</v>
      </c>
      <c r="BE536" s="808">
        <f t="shared" si="447"/>
        <v>563.34096720352034</v>
      </c>
      <c r="BF536" s="808">
        <f t="shared" si="448"/>
        <v>0</v>
      </c>
      <c r="BG536" s="829">
        <f t="shared" si="449"/>
        <v>480.97436665004864</v>
      </c>
      <c r="BH536" s="829">
        <f t="shared" si="450"/>
        <v>179.36744023258885</v>
      </c>
      <c r="BI536" s="829">
        <f t="shared" si="451"/>
        <v>0</v>
      </c>
      <c r="BJ536" s="829">
        <f t="shared" si="452"/>
        <v>26.433659536706188</v>
      </c>
      <c r="BK536" s="829">
        <f t="shared" si="453"/>
        <v>67.003099800445767</v>
      </c>
      <c r="BL536" s="810">
        <f t="shared" si="454"/>
        <v>344.15636106157609</v>
      </c>
      <c r="BM536" s="810">
        <f t="shared" si="455"/>
        <v>172.58116451948081</v>
      </c>
      <c r="BN536" s="810">
        <f t="shared" si="456"/>
        <v>64.023513228157682</v>
      </c>
      <c r="BO536" s="810">
        <f t="shared" si="457"/>
        <v>0</v>
      </c>
      <c r="BP536" s="810">
        <f t="shared" si="458"/>
        <v>87.903979383629135</v>
      </c>
      <c r="BQ536" s="830">
        <f t="shared" si="459"/>
        <v>36.274497434413426</v>
      </c>
      <c r="BR536" s="830">
        <f t="shared" si="460"/>
        <v>144.67446451149439</v>
      </c>
      <c r="BS536" s="830">
        <f t="shared" si="461"/>
        <v>125.41006489989883</v>
      </c>
      <c r="BT536" s="810">
        <f t="shared" si="462"/>
        <v>30.690984687880881</v>
      </c>
      <c r="BU536" s="810">
        <f t="shared" si="463"/>
        <v>69.135404151968984</v>
      </c>
      <c r="BV536" s="810">
        <f t="shared" si="464"/>
        <v>47.513526944290895</v>
      </c>
      <c r="BW536" s="830">
        <f t="shared" si="465"/>
        <v>40.615212819938179</v>
      </c>
      <c r="BX536" s="816">
        <f t="shared" si="441"/>
        <v>2657.0222388236712</v>
      </c>
      <c r="BY536" s="755">
        <f t="shared" si="491"/>
        <v>0.12439242691122056</v>
      </c>
      <c r="BZ536" s="805">
        <f t="shared" ca="1" si="489"/>
        <v>93.938415519441875</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243.77168203426393</v>
      </c>
      <c r="BE537" s="808">
        <f t="shared" si="447"/>
        <v>799.537628412863</v>
      </c>
      <c r="BF537" s="808">
        <f t="shared" si="448"/>
        <v>0</v>
      </c>
      <c r="BG537" s="829">
        <f t="shared" si="449"/>
        <v>648.10348872938732</v>
      </c>
      <c r="BH537" s="829">
        <f t="shared" si="450"/>
        <v>241.4146975822506</v>
      </c>
      <c r="BI537" s="829">
        <f t="shared" si="451"/>
        <v>0</v>
      </c>
      <c r="BJ537" s="829">
        <f t="shared" si="452"/>
        <v>33.868930851633415</v>
      </c>
      <c r="BK537" s="829">
        <f t="shared" si="453"/>
        <v>90.825006591268291</v>
      </c>
      <c r="BL537" s="810">
        <f t="shared" si="454"/>
        <v>457.86837554871335</v>
      </c>
      <c r="BM537" s="810">
        <f t="shared" si="455"/>
        <v>231.28105823370316</v>
      </c>
      <c r="BN537" s="810">
        <f t="shared" si="456"/>
        <v>75.961499738421608</v>
      </c>
      <c r="BO537" s="810">
        <f t="shared" si="457"/>
        <v>0</v>
      </c>
      <c r="BP537" s="810">
        <f t="shared" si="458"/>
        <v>125.76104811372215</v>
      </c>
      <c r="BQ537" s="830">
        <f t="shared" si="459"/>
        <v>40.962105516359877</v>
      </c>
      <c r="BR537" s="830">
        <f t="shared" si="460"/>
        <v>194.07736478649471</v>
      </c>
      <c r="BS537" s="830">
        <f t="shared" si="461"/>
        <v>167.98654817761718</v>
      </c>
      <c r="BT537" s="810">
        <f t="shared" si="462"/>
        <v>34.098378147511568</v>
      </c>
      <c r="BU537" s="810">
        <f t="shared" si="463"/>
        <v>72.837029576954279</v>
      </c>
      <c r="BV537" s="810">
        <f t="shared" si="464"/>
        <v>52.469084585310739</v>
      </c>
      <c r="BW537" s="830">
        <f t="shared" si="465"/>
        <v>42.378976308776579</v>
      </c>
      <c r="BX537" s="816">
        <f t="shared" si="441"/>
        <v>3553.2029029352516</v>
      </c>
      <c r="BY537" s="755">
        <f t="shared" si="491"/>
        <v>0.16634845051194999</v>
      </c>
      <c r="BZ537" s="805">
        <f t="shared" ca="1" si="489"/>
        <v>96.845635360136384</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430.60731174965548</v>
      </c>
      <c r="BE538" s="808">
        <f t="shared" si="447"/>
        <v>1478.4405649108451</v>
      </c>
      <c r="BF538" s="808">
        <f t="shared" si="448"/>
        <v>0</v>
      </c>
      <c r="BG538" s="829">
        <f t="shared" si="449"/>
        <v>1326.9121554277897</v>
      </c>
      <c r="BH538" s="829">
        <f t="shared" si="450"/>
        <v>513.67471952578467</v>
      </c>
      <c r="BI538" s="829">
        <f t="shared" si="451"/>
        <v>0</v>
      </c>
      <c r="BJ538" s="829">
        <f t="shared" si="452"/>
        <v>51.64843623104224</v>
      </c>
      <c r="BK538" s="829">
        <f t="shared" si="453"/>
        <v>203.54873111231413</v>
      </c>
      <c r="BL538" s="810">
        <f t="shared" si="454"/>
        <v>991.67496768647288</v>
      </c>
      <c r="BM538" s="810">
        <f t="shared" si="455"/>
        <v>459.51078082060837</v>
      </c>
      <c r="BN538" s="810">
        <f t="shared" si="456"/>
        <v>158.87982343832493</v>
      </c>
      <c r="BO538" s="810">
        <f t="shared" si="457"/>
        <v>0</v>
      </c>
      <c r="BP538" s="810">
        <f t="shared" si="458"/>
        <v>247.20646470033842</v>
      </c>
      <c r="BQ538" s="830">
        <f t="shared" si="459"/>
        <v>75.085840148557239</v>
      </c>
      <c r="BR538" s="830">
        <f t="shared" si="460"/>
        <v>328.13131537877979</v>
      </c>
      <c r="BS538" s="830">
        <f t="shared" si="461"/>
        <v>285.69973002811633</v>
      </c>
      <c r="BT538" s="810">
        <f t="shared" si="462"/>
        <v>64.663217766331883</v>
      </c>
      <c r="BU538" s="810">
        <f t="shared" si="463"/>
        <v>147.30691929454929</v>
      </c>
      <c r="BV538" s="810">
        <f t="shared" si="464"/>
        <v>105.06034799063634</v>
      </c>
      <c r="BW538" s="830">
        <f t="shared" si="465"/>
        <v>54.964968145145072</v>
      </c>
      <c r="BX538" s="816">
        <f t="shared" si="441"/>
        <v>6923.0162943552923</v>
      </c>
      <c r="BY538" s="755">
        <f t="shared" si="491"/>
        <v>0.32411124973573469</v>
      </c>
      <c r="BZ538" s="805">
        <f t="shared" ca="1" si="489"/>
        <v>98.813781485016023</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278.26928654124856</v>
      </c>
      <c r="BE539" s="808">
        <f t="shared" si="447"/>
        <v>630.05083514493731</v>
      </c>
      <c r="BF539" s="808">
        <f t="shared" si="448"/>
        <v>0</v>
      </c>
      <c r="BG539" s="829">
        <f t="shared" si="449"/>
        <v>542.75013672279408</v>
      </c>
      <c r="BH539" s="829">
        <f t="shared" si="450"/>
        <v>182.69991852442163</v>
      </c>
      <c r="BI539" s="829">
        <f t="shared" si="451"/>
        <v>0</v>
      </c>
      <c r="BJ539" s="829">
        <f t="shared" si="452"/>
        <v>33.766885119152448</v>
      </c>
      <c r="BK539" s="829">
        <f t="shared" si="453"/>
        <v>80.794458819076709</v>
      </c>
      <c r="BL539" s="810">
        <f t="shared" si="454"/>
        <v>351.46571735140634</v>
      </c>
      <c r="BM539" s="810">
        <f t="shared" si="455"/>
        <v>196.61418496031908</v>
      </c>
      <c r="BN539" s="810">
        <f t="shared" si="456"/>
        <v>73.40033399772706</v>
      </c>
      <c r="BO539" s="810">
        <f t="shared" si="457"/>
        <v>0</v>
      </c>
      <c r="BP539" s="810">
        <f t="shared" si="458"/>
        <v>112.67167249884523</v>
      </c>
      <c r="BQ539" s="830">
        <f t="shared" si="459"/>
        <v>45.489446327224158</v>
      </c>
      <c r="BR539" s="830">
        <f t="shared" si="460"/>
        <v>153.56643998030248</v>
      </c>
      <c r="BS539" s="830">
        <f t="shared" si="461"/>
        <v>141.61482427372113</v>
      </c>
      <c r="BT539" s="810">
        <f t="shared" si="462"/>
        <v>29.821182578302192</v>
      </c>
      <c r="BU539" s="810">
        <f t="shared" si="463"/>
        <v>75.92235028114969</v>
      </c>
      <c r="BV539" s="810">
        <f t="shared" si="464"/>
        <v>46.70223772915223</v>
      </c>
      <c r="BW539" s="830">
        <f t="shared" si="465"/>
        <v>49.085153739984541</v>
      </c>
      <c r="BX539" s="816">
        <f t="shared" si="441"/>
        <v>3024.6850645897653</v>
      </c>
      <c r="BY539" s="755">
        <f t="shared" si="491"/>
        <v>0.14160510602012011</v>
      </c>
      <c r="BZ539" s="805">
        <f t="shared" ca="1" si="489"/>
        <v>95.079241146946075</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432.81198521957896</v>
      </c>
      <c r="BE540" s="808">
        <f t="shared" si="447"/>
        <v>1420.3162909513803</v>
      </c>
      <c r="BF540" s="808">
        <f t="shared" si="448"/>
        <v>0</v>
      </c>
      <c r="BG540" s="829">
        <f t="shared" si="449"/>
        <v>1197.0889725103475</v>
      </c>
      <c r="BH540" s="829">
        <f t="shared" si="450"/>
        <v>498.50422129732954</v>
      </c>
      <c r="BI540" s="829">
        <f t="shared" si="451"/>
        <v>0</v>
      </c>
      <c r="BJ540" s="829">
        <f t="shared" si="452"/>
        <v>48.901935946381592</v>
      </c>
      <c r="BK540" s="829">
        <f t="shared" si="453"/>
        <v>165.09758942770122</v>
      </c>
      <c r="BL540" s="810">
        <f t="shared" si="454"/>
        <v>905.22116446015434</v>
      </c>
      <c r="BM540" s="810">
        <f t="shared" si="455"/>
        <v>422.31774798633188</v>
      </c>
      <c r="BN540" s="810">
        <f t="shared" si="456"/>
        <v>151.46417121872662</v>
      </c>
      <c r="BO540" s="810">
        <f t="shared" si="457"/>
        <v>0</v>
      </c>
      <c r="BP540" s="810">
        <f t="shared" si="458"/>
        <v>233.43301681944925</v>
      </c>
      <c r="BQ540" s="830">
        <f t="shared" si="459"/>
        <v>62.381055845980256</v>
      </c>
      <c r="BR540" s="830">
        <f t="shared" si="460"/>
        <v>312.85031782717857</v>
      </c>
      <c r="BS540" s="830">
        <f t="shared" si="461"/>
        <v>260.83985676993603</v>
      </c>
      <c r="BT540" s="810">
        <f t="shared" si="462"/>
        <v>57.564727973334911</v>
      </c>
      <c r="BU540" s="810">
        <f t="shared" si="463"/>
        <v>107.34867463513294</v>
      </c>
      <c r="BV540" s="810">
        <f t="shared" si="464"/>
        <v>87.103016935119101</v>
      </c>
      <c r="BW540" s="830">
        <f t="shared" si="465"/>
        <v>52.216371570341884</v>
      </c>
      <c r="BX540" s="816">
        <f t="shared" si="441"/>
        <v>6415.461117394404</v>
      </c>
      <c r="BY540" s="755">
        <f t="shared" si="491"/>
        <v>0.30034930324880171</v>
      </c>
      <c r="BZ540" s="805">
        <f t="shared" ca="1" si="489"/>
        <v>99.898831624589448</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154.50012596604503</v>
      </c>
      <c r="BE541" s="808">
        <f t="shared" si="447"/>
        <v>404.78976168460872</v>
      </c>
      <c r="BF541" s="808">
        <f t="shared" si="448"/>
        <v>0</v>
      </c>
      <c r="BG541" s="829">
        <f t="shared" si="449"/>
        <v>324.04187080144146</v>
      </c>
      <c r="BH541" s="829">
        <f t="shared" si="450"/>
        <v>133.80041026049864</v>
      </c>
      <c r="BI541" s="829">
        <f t="shared" si="451"/>
        <v>0</v>
      </c>
      <c r="BJ541" s="829">
        <f t="shared" si="452"/>
        <v>26.365499166183398</v>
      </c>
      <c r="BK541" s="829">
        <f t="shared" si="453"/>
        <v>43.580974309432946</v>
      </c>
      <c r="BL541" s="810">
        <f t="shared" si="454"/>
        <v>243.2636561026315</v>
      </c>
      <c r="BM541" s="810">
        <f t="shared" si="455"/>
        <v>133.67386228382651</v>
      </c>
      <c r="BN541" s="810">
        <f t="shared" si="456"/>
        <v>40.519240797532937</v>
      </c>
      <c r="BO541" s="810">
        <f t="shared" si="457"/>
        <v>0</v>
      </c>
      <c r="BP541" s="810">
        <f t="shared" si="458"/>
        <v>66.142967564198798</v>
      </c>
      <c r="BQ541" s="830">
        <f t="shared" si="459"/>
        <v>28.519817670779364</v>
      </c>
      <c r="BR541" s="830">
        <f t="shared" si="460"/>
        <v>111.68314144250637</v>
      </c>
      <c r="BS541" s="830">
        <f t="shared" si="461"/>
        <v>104.95023300073279</v>
      </c>
      <c r="BT541" s="810">
        <f t="shared" si="462"/>
        <v>22.48957070607139</v>
      </c>
      <c r="BU541" s="810">
        <f t="shared" si="463"/>
        <v>45.708080313938474</v>
      </c>
      <c r="BV541" s="810">
        <f t="shared" si="464"/>
        <v>35.719588804907346</v>
      </c>
      <c r="BW541" s="830">
        <f t="shared" si="465"/>
        <v>41.633758404552829</v>
      </c>
      <c r="BX541" s="816">
        <f t="shared" si="441"/>
        <v>1961.3825592798889</v>
      </c>
      <c r="BY541" s="755">
        <f t="shared" si="491"/>
        <v>9.1825026183515401E-2</v>
      </c>
      <c r="BZ541" s="805">
        <f t="shared" ca="1" si="489"/>
        <v>91.985530798722692</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144.51571969978318</v>
      </c>
      <c r="BE542" s="808">
        <f t="shared" si="447"/>
        <v>415.21293843388173</v>
      </c>
      <c r="BF542" s="808">
        <f t="shared" si="448"/>
        <v>0</v>
      </c>
      <c r="BG542" s="829">
        <f t="shared" si="449"/>
        <v>374.59758964330751</v>
      </c>
      <c r="BH542" s="829">
        <f t="shared" si="450"/>
        <v>133.392879234075</v>
      </c>
      <c r="BI542" s="829">
        <f t="shared" si="451"/>
        <v>0</v>
      </c>
      <c r="BJ542" s="829">
        <f t="shared" si="452"/>
        <v>27.073611611490062</v>
      </c>
      <c r="BK542" s="829">
        <f t="shared" si="453"/>
        <v>50.030036869405698</v>
      </c>
      <c r="BL542" s="810">
        <f t="shared" si="454"/>
        <v>219.42395413254064</v>
      </c>
      <c r="BM542" s="810">
        <f t="shared" si="455"/>
        <v>127.88749689877234</v>
      </c>
      <c r="BN542" s="810">
        <f t="shared" si="456"/>
        <v>41.249212806786417</v>
      </c>
      <c r="BO542" s="810">
        <f t="shared" si="457"/>
        <v>0</v>
      </c>
      <c r="BP542" s="810">
        <f t="shared" si="458"/>
        <v>68.028903855352212</v>
      </c>
      <c r="BQ542" s="830">
        <f t="shared" si="459"/>
        <v>33.671950459358349</v>
      </c>
      <c r="BR542" s="830">
        <f t="shared" si="460"/>
        <v>100.36429743792819</v>
      </c>
      <c r="BS542" s="830">
        <f t="shared" si="461"/>
        <v>98.397469291353019</v>
      </c>
      <c r="BT542" s="810">
        <f t="shared" si="462"/>
        <v>24.98704555215053</v>
      </c>
      <c r="BU542" s="810">
        <f t="shared" si="463"/>
        <v>49.623901434763106</v>
      </c>
      <c r="BV542" s="810">
        <f t="shared" si="464"/>
        <v>36.120871038947378</v>
      </c>
      <c r="BW542" s="830">
        <f t="shared" si="465"/>
        <v>40.758144541918497</v>
      </c>
      <c r="BX542" s="816">
        <f t="shared" si="441"/>
        <v>1985.3360229418138</v>
      </c>
      <c r="BY542" s="755">
        <f t="shared" si="491"/>
        <v>9.2946443021620501E-2</v>
      </c>
      <c r="BZ542" s="805">
        <f t="shared" ca="1" si="489"/>
        <v>91.60539725257162</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211.8734980925845</v>
      </c>
      <c r="BE543" s="808">
        <f t="shared" si="447"/>
        <v>724.5537816291868</v>
      </c>
      <c r="BF543" s="808">
        <f t="shared" si="448"/>
        <v>0</v>
      </c>
      <c r="BG543" s="829">
        <f t="shared" si="449"/>
        <v>563.52699999301728</v>
      </c>
      <c r="BH543" s="829">
        <f t="shared" si="450"/>
        <v>235.27016424720637</v>
      </c>
      <c r="BI543" s="829">
        <f t="shared" si="451"/>
        <v>0</v>
      </c>
      <c r="BJ543" s="829">
        <f t="shared" si="452"/>
        <v>30.731605551667538</v>
      </c>
      <c r="BK543" s="829">
        <f t="shared" si="453"/>
        <v>77.303891101817669</v>
      </c>
      <c r="BL543" s="810">
        <f t="shared" si="454"/>
        <v>372.07746294345372</v>
      </c>
      <c r="BM543" s="810">
        <f t="shared" si="455"/>
        <v>185.44531550965672</v>
      </c>
      <c r="BN543" s="810">
        <f t="shared" si="456"/>
        <v>69.468109358290022</v>
      </c>
      <c r="BO543" s="810">
        <f t="shared" si="457"/>
        <v>0</v>
      </c>
      <c r="BP543" s="810">
        <f t="shared" si="458"/>
        <v>110.56825204082338</v>
      </c>
      <c r="BQ543" s="830">
        <f t="shared" si="459"/>
        <v>41.012297604898656</v>
      </c>
      <c r="BR543" s="830">
        <f t="shared" si="460"/>
        <v>134.65921336623717</v>
      </c>
      <c r="BS543" s="830">
        <f t="shared" si="461"/>
        <v>126.03021458892067</v>
      </c>
      <c r="BT543" s="810">
        <f t="shared" si="462"/>
        <v>29.771453680310497</v>
      </c>
      <c r="BU543" s="810">
        <f t="shared" si="463"/>
        <v>60.915371325905838</v>
      </c>
      <c r="BV543" s="810">
        <f t="shared" si="464"/>
        <v>48.523798347657277</v>
      </c>
      <c r="BW543" s="830">
        <f t="shared" si="465"/>
        <v>44.166475865630495</v>
      </c>
      <c r="BX543" s="816">
        <f t="shared" si="441"/>
        <v>3065.897905247265</v>
      </c>
      <c r="BY543" s="755">
        <f t="shared" si="491"/>
        <v>0.14353454612580829</v>
      </c>
      <c r="BZ543" s="805">
        <f t="shared" ca="1" si="489"/>
        <v>97.182212392473403</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382.90515153486058</v>
      </c>
      <c r="BE544" s="808">
        <f t="shared" si="447"/>
        <v>1167.5436460162468</v>
      </c>
      <c r="BF544" s="808">
        <f t="shared" si="448"/>
        <v>0</v>
      </c>
      <c r="BG544" s="829">
        <f t="shared" si="449"/>
        <v>797.72023014063643</v>
      </c>
      <c r="BH544" s="829">
        <f t="shared" si="450"/>
        <v>341.65591356805362</v>
      </c>
      <c r="BI544" s="829">
        <f t="shared" si="451"/>
        <v>0</v>
      </c>
      <c r="BJ544" s="829">
        <f t="shared" si="452"/>
        <v>34.677530798958507</v>
      </c>
      <c r="BK544" s="829">
        <f t="shared" si="453"/>
        <v>125.91897199107819</v>
      </c>
      <c r="BL544" s="810">
        <f t="shared" si="454"/>
        <v>661.4460799565959</v>
      </c>
      <c r="BM544" s="810">
        <f t="shared" si="455"/>
        <v>293.59917658735691</v>
      </c>
      <c r="BN544" s="810">
        <f t="shared" si="456"/>
        <v>108.80989258831372</v>
      </c>
      <c r="BO544" s="810">
        <f t="shared" si="457"/>
        <v>0</v>
      </c>
      <c r="BP544" s="810">
        <f t="shared" si="458"/>
        <v>170.56975683920089</v>
      </c>
      <c r="BQ544" s="830">
        <f t="shared" si="459"/>
        <v>45.63973861141104</v>
      </c>
      <c r="BR544" s="830">
        <f t="shared" si="460"/>
        <v>192.62988517920994</v>
      </c>
      <c r="BS544" s="830">
        <f t="shared" si="461"/>
        <v>174.40247051597436</v>
      </c>
      <c r="BT544" s="810">
        <f t="shared" si="462"/>
        <v>40.995135482501205</v>
      </c>
      <c r="BU544" s="810">
        <f t="shared" si="463"/>
        <v>74.782613515204716</v>
      </c>
      <c r="BV544" s="810">
        <f t="shared" si="464"/>
        <v>57.175739850800426</v>
      </c>
      <c r="BW544" s="830">
        <f t="shared" si="465"/>
        <v>48.094518635799886</v>
      </c>
      <c r="BX544" s="816">
        <f t="shared" si="441"/>
        <v>4718.566451812203</v>
      </c>
      <c r="BY544" s="755">
        <f t="shared" si="491"/>
        <v>0.22090666909233161</v>
      </c>
      <c r="BZ544" s="805">
        <f t="shared" ca="1" si="489"/>
        <v>101.27408576906845</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155.87434387265861</v>
      </c>
      <c r="BE545" s="808">
        <f t="shared" si="447"/>
        <v>464.20982771957097</v>
      </c>
      <c r="BF545" s="808">
        <f t="shared" si="448"/>
        <v>0</v>
      </c>
      <c r="BG545" s="829">
        <f t="shared" si="449"/>
        <v>370.55495270691716</v>
      </c>
      <c r="BH545" s="829">
        <f t="shared" si="450"/>
        <v>123.80005304841222</v>
      </c>
      <c r="BI545" s="829">
        <f t="shared" si="451"/>
        <v>0</v>
      </c>
      <c r="BJ545" s="829">
        <f t="shared" si="452"/>
        <v>27.478472823485884</v>
      </c>
      <c r="BK545" s="829">
        <f t="shared" si="453"/>
        <v>51.646873822662698</v>
      </c>
      <c r="BL545" s="810">
        <f t="shared" si="454"/>
        <v>211.6699700208834</v>
      </c>
      <c r="BM545" s="810">
        <f t="shared" si="455"/>
        <v>133.09616294268335</v>
      </c>
      <c r="BN545" s="810">
        <f t="shared" si="456"/>
        <v>37.031022604542358</v>
      </c>
      <c r="BO545" s="810">
        <f t="shared" si="457"/>
        <v>0</v>
      </c>
      <c r="BP545" s="810">
        <f t="shared" si="458"/>
        <v>72.150959030923715</v>
      </c>
      <c r="BQ545" s="830">
        <f t="shared" si="459"/>
        <v>29.429330469017387</v>
      </c>
      <c r="BR545" s="830">
        <f t="shared" si="460"/>
        <v>109.02865751594017</v>
      </c>
      <c r="BS545" s="830">
        <f t="shared" si="461"/>
        <v>96.513584135017908</v>
      </c>
      <c r="BT545" s="810">
        <f t="shared" si="462"/>
        <v>23.877250103111503</v>
      </c>
      <c r="BU545" s="810">
        <f t="shared" si="463"/>
        <v>58.854853185316102</v>
      </c>
      <c r="BV545" s="810">
        <f t="shared" si="464"/>
        <v>40.585053970362104</v>
      </c>
      <c r="BW545" s="830">
        <f t="shared" si="465"/>
        <v>40.37862852247067</v>
      </c>
      <c r="BX545" s="816">
        <f t="shared" si="441"/>
        <v>2046.1799964939767</v>
      </c>
      <c r="BY545" s="755">
        <f t="shared" si="491"/>
        <v>9.5794943656085055E-2</v>
      </c>
      <c r="BZ545" s="805">
        <f t="shared" ca="1" si="489"/>
        <v>92.778436729811403</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188.04252190487455</v>
      </c>
      <c r="BE546" s="808">
        <f t="shared" si="447"/>
        <v>532.91254267811757</v>
      </c>
      <c r="BF546" s="808">
        <f t="shared" si="448"/>
        <v>0</v>
      </c>
      <c r="BG546" s="829">
        <f t="shared" si="449"/>
        <v>438.53745726138038</v>
      </c>
      <c r="BH546" s="829">
        <f t="shared" si="450"/>
        <v>196.91122270134841</v>
      </c>
      <c r="BI546" s="829">
        <f t="shared" si="451"/>
        <v>0</v>
      </c>
      <c r="BJ546" s="829">
        <f t="shared" si="452"/>
        <v>34.668109832672314</v>
      </c>
      <c r="BK546" s="829">
        <f t="shared" si="453"/>
        <v>57.688033482785848</v>
      </c>
      <c r="BL546" s="810">
        <f t="shared" si="454"/>
        <v>378.32204827986436</v>
      </c>
      <c r="BM546" s="810">
        <f t="shared" si="455"/>
        <v>142.2137031494411</v>
      </c>
      <c r="BN546" s="810">
        <f t="shared" si="456"/>
        <v>59.501327301854218</v>
      </c>
      <c r="BO546" s="810">
        <f t="shared" si="457"/>
        <v>0</v>
      </c>
      <c r="BP546" s="810">
        <f t="shared" si="458"/>
        <v>78.317540919178725</v>
      </c>
      <c r="BQ546" s="830">
        <f t="shared" si="459"/>
        <v>47.235680182198458</v>
      </c>
      <c r="BR546" s="830">
        <f t="shared" si="460"/>
        <v>141.39461350311214</v>
      </c>
      <c r="BS546" s="830">
        <f t="shared" si="461"/>
        <v>129.56126505931036</v>
      </c>
      <c r="BT546" s="810">
        <f t="shared" si="462"/>
        <v>34.698081538914813</v>
      </c>
      <c r="BU546" s="810">
        <f t="shared" si="463"/>
        <v>63.054802215391774</v>
      </c>
      <c r="BV546" s="810">
        <f t="shared" si="464"/>
        <v>49.808892417014789</v>
      </c>
      <c r="BW546" s="830">
        <f t="shared" si="465"/>
        <v>51.95823509634856</v>
      </c>
      <c r="BX546" s="816">
        <f t="shared" si="441"/>
        <v>2624.8260775238077</v>
      </c>
      <c r="BY546" s="755">
        <f t="shared" si="491"/>
        <v>0.12288511598894231</v>
      </c>
      <c r="BZ546" s="805">
        <f t="shared" ca="1" si="489"/>
        <v>91.778680287410111</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962.90149336862225</v>
      </c>
      <c r="BE548" s="808">
        <f t="shared" si="447"/>
        <v>2933.2993169610322</v>
      </c>
      <c r="BF548" s="808">
        <f t="shared" si="448"/>
        <v>0</v>
      </c>
      <c r="BG548" s="829">
        <f t="shared" si="449"/>
        <v>2623.6802819353534</v>
      </c>
      <c r="BH548" s="829">
        <f t="shared" si="450"/>
        <v>1021.6894503315979</v>
      </c>
      <c r="BI548" s="829">
        <f t="shared" si="451"/>
        <v>0</v>
      </c>
      <c r="BJ548" s="829">
        <f t="shared" si="452"/>
        <v>71.506014707788566</v>
      </c>
      <c r="BK548" s="829">
        <f t="shared" si="453"/>
        <v>385.48851852277272</v>
      </c>
      <c r="BL548" s="810">
        <f t="shared" si="454"/>
        <v>1924.5227714926282</v>
      </c>
      <c r="BM548" s="810">
        <f t="shared" si="455"/>
        <v>883.09308440214886</v>
      </c>
      <c r="BN548" s="810">
        <f t="shared" si="456"/>
        <v>277.21914253594969</v>
      </c>
      <c r="BO548" s="810">
        <f t="shared" si="457"/>
        <v>0</v>
      </c>
      <c r="BP548" s="810">
        <f t="shared" si="458"/>
        <v>496.96090114613503</v>
      </c>
      <c r="BQ548" s="830">
        <f t="shared" si="459"/>
        <v>95.292026500337812</v>
      </c>
      <c r="BR548" s="830">
        <f t="shared" si="460"/>
        <v>562.33364263774058</v>
      </c>
      <c r="BS548" s="830">
        <f t="shared" si="461"/>
        <v>488.28889610135633</v>
      </c>
      <c r="BT548" s="810">
        <f t="shared" si="462"/>
        <v>78.859237299139266</v>
      </c>
      <c r="BU548" s="810">
        <f t="shared" si="463"/>
        <v>254.62384567441632</v>
      </c>
      <c r="BV548" s="810">
        <f t="shared" si="464"/>
        <v>136.80971895026846</v>
      </c>
      <c r="BW548" s="830">
        <f t="shared" si="465"/>
        <v>31.596799593540947</v>
      </c>
      <c r="BX548" s="816">
        <f t="shared" si="441"/>
        <v>13228.165142160826</v>
      </c>
      <c r="BY548" s="755">
        <f t="shared" si="491"/>
        <v>0.61929612088767916</v>
      </c>
      <c r="BZ548" s="805">
        <f t="shared" ca="1" si="489"/>
        <v>105.29976842191715</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527.80914482424794</v>
      </c>
      <c r="BE549" s="808">
        <f t="shared" si="447"/>
        <v>1583.432402866966</v>
      </c>
      <c r="BF549" s="808">
        <f t="shared" si="448"/>
        <v>0</v>
      </c>
      <c r="BG549" s="829">
        <f t="shared" si="449"/>
        <v>1279.4622342092282</v>
      </c>
      <c r="BH549" s="829">
        <f t="shared" si="450"/>
        <v>522.46575693673765</v>
      </c>
      <c r="BI549" s="829">
        <f t="shared" si="451"/>
        <v>0</v>
      </c>
      <c r="BJ549" s="829">
        <f t="shared" si="452"/>
        <v>38.948852327351005</v>
      </c>
      <c r="BK549" s="829">
        <f t="shared" si="453"/>
        <v>199.78412695682599</v>
      </c>
      <c r="BL549" s="810">
        <f t="shared" si="454"/>
        <v>971.12158135059667</v>
      </c>
      <c r="BM549" s="810">
        <f t="shared" si="455"/>
        <v>398.4039971761045</v>
      </c>
      <c r="BN549" s="810">
        <f t="shared" si="456"/>
        <v>125.24690822338326</v>
      </c>
      <c r="BO549" s="810">
        <f t="shared" si="457"/>
        <v>0</v>
      </c>
      <c r="BP549" s="810">
        <f t="shared" si="458"/>
        <v>247.30591780508615</v>
      </c>
      <c r="BQ549" s="830">
        <f t="shared" si="459"/>
        <v>45.5402496933864</v>
      </c>
      <c r="BR549" s="830">
        <f t="shared" si="460"/>
        <v>256.4245146341882</v>
      </c>
      <c r="BS549" s="830">
        <f t="shared" si="461"/>
        <v>206.54351390347324</v>
      </c>
      <c r="BT549" s="810">
        <f t="shared" si="462"/>
        <v>31.981370337040609</v>
      </c>
      <c r="BU549" s="810">
        <f t="shared" si="463"/>
        <v>113.31191786713009</v>
      </c>
      <c r="BV549" s="810">
        <f t="shared" si="464"/>
        <v>70.801434593916099</v>
      </c>
      <c r="BW549" s="830">
        <f t="shared" si="465"/>
        <v>16.897255503274831</v>
      </c>
      <c r="BX549" s="816">
        <f t="shared" si="441"/>
        <v>6635.4811792089386</v>
      </c>
      <c r="BY549" s="755">
        <f t="shared" si="491"/>
        <v>0.31064986794049337</v>
      </c>
      <c r="BZ549" s="805">
        <f t="shared" ca="1" si="489"/>
        <v>108.05241673581554</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210.39532029225279</v>
      </c>
      <c r="BE550" s="808">
        <f t="shared" si="447"/>
        <v>523.51116762448225</v>
      </c>
      <c r="BF550" s="808">
        <f t="shared" si="448"/>
        <v>0</v>
      </c>
      <c r="BG550" s="829">
        <f t="shared" si="449"/>
        <v>410.82785787992077</v>
      </c>
      <c r="BH550" s="829">
        <f t="shared" si="450"/>
        <v>162.04046089375669</v>
      </c>
      <c r="BI550" s="829">
        <f t="shared" si="451"/>
        <v>0</v>
      </c>
      <c r="BJ550" s="829">
        <f t="shared" si="452"/>
        <v>14.383703082523525</v>
      </c>
      <c r="BK550" s="829">
        <f t="shared" si="453"/>
        <v>62.581825348229394</v>
      </c>
      <c r="BL550" s="810">
        <f t="shared" si="454"/>
        <v>315.82444374205448</v>
      </c>
      <c r="BM550" s="810">
        <f t="shared" si="455"/>
        <v>115.95922170012143</v>
      </c>
      <c r="BN550" s="810">
        <f t="shared" si="456"/>
        <v>45.61570512066411</v>
      </c>
      <c r="BO550" s="810">
        <f t="shared" si="457"/>
        <v>0</v>
      </c>
      <c r="BP550" s="810">
        <f t="shared" si="458"/>
        <v>78.048267715864512</v>
      </c>
      <c r="BQ550" s="830">
        <f t="shared" si="459"/>
        <v>16.1583554536039</v>
      </c>
      <c r="BR550" s="830">
        <f t="shared" si="460"/>
        <v>82.44519038420222</v>
      </c>
      <c r="BS550" s="830">
        <f t="shared" si="461"/>
        <v>66.014782709099407</v>
      </c>
      <c r="BT550" s="810">
        <f t="shared" si="462"/>
        <v>13.071972133166884</v>
      </c>
      <c r="BU550" s="810">
        <f t="shared" si="463"/>
        <v>37.642219936154191</v>
      </c>
      <c r="BV550" s="810">
        <f t="shared" si="464"/>
        <v>26.764075354259727</v>
      </c>
      <c r="BW550" s="830">
        <f t="shared" si="465"/>
        <v>10.459831241507212</v>
      </c>
      <c r="BX550" s="816">
        <f t="shared" si="441"/>
        <v>2191.7444006118635</v>
      </c>
      <c r="BY550" s="755">
        <f t="shared" si="491"/>
        <v>0.1026097565829524</v>
      </c>
      <c r="BZ550" s="805">
        <f t="shared" ca="1" si="489"/>
        <v>107.67027591959703</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314.65207588030069</v>
      </c>
      <c r="BE551" s="808">
        <f t="shared" si="447"/>
        <v>819.36570542322579</v>
      </c>
      <c r="BF551" s="808">
        <f t="shared" si="448"/>
        <v>0</v>
      </c>
      <c r="BG551" s="829">
        <f t="shared" si="449"/>
        <v>679.81679458171072</v>
      </c>
      <c r="BH551" s="829">
        <f t="shared" si="450"/>
        <v>233.11931693404065</v>
      </c>
      <c r="BI551" s="829">
        <f t="shared" si="451"/>
        <v>0</v>
      </c>
      <c r="BJ551" s="829">
        <f t="shared" si="452"/>
        <v>25.505863783094455</v>
      </c>
      <c r="BK551" s="829">
        <f t="shared" si="453"/>
        <v>102.77647129424054</v>
      </c>
      <c r="BL551" s="810">
        <f t="shared" si="454"/>
        <v>472.75914203131083</v>
      </c>
      <c r="BM551" s="810">
        <f t="shared" si="455"/>
        <v>220.97072195769306</v>
      </c>
      <c r="BN551" s="810">
        <f t="shared" si="456"/>
        <v>75.739702448859603</v>
      </c>
      <c r="BO551" s="810">
        <f t="shared" si="457"/>
        <v>0</v>
      </c>
      <c r="BP551" s="810">
        <f t="shared" si="458"/>
        <v>115.37032429480894</v>
      </c>
      <c r="BQ551" s="830">
        <f t="shared" si="459"/>
        <v>32.13137667492321</v>
      </c>
      <c r="BR551" s="830">
        <f t="shared" si="460"/>
        <v>164.39539533239096</v>
      </c>
      <c r="BS551" s="830">
        <f t="shared" si="461"/>
        <v>134.72330027695486</v>
      </c>
      <c r="BT551" s="810">
        <f t="shared" si="462"/>
        <v>26.78158363034845</v>
      </c>
      <c r="BU551" s="810">
        <f t="shared" si="463"/>
        <v>70.050019447883017</v>
      </c>
      <c r="BV551" s="810">
        <f t="shared" si="464"/>
        <v>48.305002324371664</v>
      </c>
      <c r="BW551" s="830">
        <f t="shared" si="465"/>
        <v>20.386507767992015</v>
      </c>
      <c r="BX551" s="816">
        <f t="shared" si="441"/>
        <v>3556.8493040841499</v>
      </c>
      <c r="BY551" s="755">
        <f t="shared" si="491"/>
        <v>0.16651916217622426</v>
      </c>
      <c r="BZ551" s="805">
        <f t="shared" ca="1" si="489"/>
        <v>102.91637640814473</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26.022415329524566</v>
      </c>
      <c r="BE552" s="808">
        <f t="shared" si="447"/>
        <v>80.391502403426557</v>
      </c>
      <c r="BF552" s="808">
        <f t="shared" si="448"/>
        <v>0</v>
      </c>
      <c r="BG552" s="829">
        <f t="shared" si="449"/>
        <v>69.807035482980297</v>
      </c>
      <c r="BH552" s="829">
        <f t="shared" si="450"/>
        <v>39.580071174284484</v>
      </c>
      <c r="BI552" s="829">
        <f t="shared" si="451"/>
        <v>0</v>
      </c>
      <c r="BJ552" s="829">
        <f t="shared" si="452"/>
        <v>3.1087827894540832</v>
      </c>
      <c r="BK552" s="829">
        <f t="shared" si="453"/>
        <v>14.232072567118999</v>
      </c>
      <c r="BL552" s="810">
        <f t="shared" si="454"/>
        <v>54.714228691307099</v>
      </c>
      <c r="BM552" s="810">
        <f t="shared" si="455"/>
        <v>25.526126377637368</v>
      </c>
      <c r="BN552" s="810">
        <f t="shared" si="456"/>
        <v>9.1549398400809121</v>
      </c>
      <c r="BO552" s="810">
        <f t="shared" si="457"/>
        <v>0</v>
      </c>
      <c r="BP552" s="810">
        <f t="shared" si="458"/>
        <v>14.109377871183524</v>
      </c>
      <c r="BQ552" s="830">
        <f t="shared" si="459"/>
        <v>2.4686451522623418</v>
      </c>
      <c r="BR552" s="830">
        <f t="shared" si="460"/>
        <v>17.35243927220538</v>
      </c>
      <c r="BS552" s="830">
        <f t="shared" si="461"/>
        <v>8.9448872996484425</v>
      </c>
      <c r="BT552" s="810">
        <f t="shared" si="462"/>
        <v>3.2494250108713008</v>
      </c>
      <c r="BU552" s="810">
        <f t="shared" si="463"/>
        <v>7.9946248730351357</v>
      </c>
      <c r="BV552" s="810">
        <f t="shared" si="464"/>
        <v>4.7695718724759573</v>
      </c>
      <c r="BW552" s="830">
        <f t="shared" si="465"/>
        <v>1.9853613875386591</v>
      </c>
      <c r="BX552" s="816">
        <f t="shared" si="441"/>
        <v>383.41150739503513</v>
      </c>
      <c r="BY552" s="755">
        <f t="shared" si="491"/>
        <v>1.7949976937969809E-2</v>
      </c>
      <c r="BZ552" s="805">
        <f t="shared" ca="1" si="489"/>
        <v>103.20938896804313</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613.32241450470121</v>
      </c>
      <c r="BE553" s="808">
        <f t="shared" si="447"/>
        <v>2221.9818425175695</v>
      </c>
      <c r="BF553" s="808">
        <f t="shared" si="448"/>
        <v>0</v>
      </c>
      <c r="BG553" s="829">
        <f t="shared" si="449"/>
        <v>1938.337963053265</v>
      </c>
      <c r="BH553" s="829">
        <f t="shared" si="450"/>
        <v>774.22154281505573</v>
      </c>
      <c r="BI553" s="829">
        <f t="shared" si="451"/>
        <v>0</v>
      </c>
      <c r="BJ553" s="829">
        <f t="shared" si="452"/>
        <v>43.94021708709009</v>
      </c>
      <c r="BK553" s="829">
        <f t="shared" si="453"/>
        <v>295.17762521745317</v>
      </c>
      <c r="BL553" s="810">
        <f t="shared" si="454"/>
        <v>1545.1967888641489</v>
      </c>
      <c r="BM553" s="810">
        <f t="shared" si="455"/>
        <v>743.8912697171387</v>
      </c>
      <c r="BN553" s="810">
        <f t="shared" si="456"/>
        <v>218.14541559588898</v>
      </c>
      <c r="BO553" s="810">
        <f t="shared" si="457"/>
        <v>0</v>
      </c>
      <c r="BP553" s="810">
        <f t="shared" si="458"/>
        <v>405.04069648121981</v>
      </c>
      <c r="BQ553" s="830">
        <f t="shared" si="459"/>
        <v>67.812395545155496</v>
      </c>
      <c r="BR553" s="830">
        <f t="shared" si="460"/>
        <v>517.01809422003373</v>
      </c>
      <c r="BS553" s="830">
        <f t="shared" si="461"/>
        <v>413.02627039063253</v>
      </c>
      <c r="BT553" s="810">
        <f t="shared" si="462"/>
        <v>72.677227228768629</v>
      </c>
      <c r="BU553" s="810">
        <f t="shared" si="463"/>
        <v>233.94199383160137</v>
      </c>
      <c r="BV553" s="810">
        <f t="shared" si="464"/>
        <v>129.88980602290863</v>
      </c>
      <c r="BW553" s="830">
        <f t="shared" si="465"/>
        <v>18.914574902975922</v>
      </c>
      <c r="BX553" s="816">
        <f t="shared" si="441"/>
        <v>10252.536137995605</v>
      </c>
      <c r="BY553" s="755">
        <f t="shared" si="491"/>
        <v>0.47998764690990658</v>
      </c>
      <c r="BZ553" s="805">
        <f t="shared" ca="1" si="489"/>
        <v>102.5918550914088</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126.1974916623562</v>
      </c>
      <c r="BE554" s="808">
        <f t="shared" si="447"/>
        <v>453.19596071309815</v>
      </c>
      <c r="BF554" s="808">
        <f t="shared" si="448"/>
        <v>0</v>
      </c>
      <c r="BG554" s="829">
        <f t="shared" si="449"/>
        <v>482.51056923815673</v>
      </c>
      <c r="BH554" s="829">
        <f t="shared" si="450"/>
        <v>200.34084758663769</v>
      </c>
      <c r="BI554" s="829">
        <f t="shared" si="451"/>
        <v>0</v>
      </c>
      <c r="BJ554" s="829">
        <f t="shared" si="452"/>
        <v>18.27219210245125</v>
      </c>
      <c r="BK554" s="829">
        <f t="shared" si="453"/>
        <v>77.373859989226148</v>
      </c>
      <c r="BL554" s="810">
        <f t="shared" si="454"/>
        <v>398.19497366667275</v>
      </c>
      <c r="BM554" s="810">
        <f t="shared" si="455"/>
        <v>216.72702331935611</v>
      </c>
      <c r="BN554" s="810">
        <f t="shared" si="456"/>
        <v>64.139112373794632</v>
      </c>
      <c r="BO554" s="810">
        <f t="shared" si="457"/>
        <v>0</v>
      </c>
      <c r="BP554" s="810">
        <f t="shared" si="458"/>
        <v>110.19400247909928</v>
      </c>
      <c r="BQ554" s="830">
        <f t="shared" si="459"/>
        <v>26.020313772922854</v>
      </c>
      <c r="BR554" s="830">
        <f t="shared" si="460"/>
        <v>137.56815426463035</v>
      </c>
      <c r="BS554" s="830">
        <f t="shared" si="461"/>
        <v>113.65120102494798</v>
      </c>
      <c r="BT554" s="810">
        <f t="shared" si="462"/>
        <v>22.619511844463599</v>
      </c>
      <c r="BU554" s="810">
        <f t="shared" si="463"/>
        <v>74.846903414639726</v>
      </c>
      <c r="BV554" s="810">
        <f t="shared" si="464"/>
        <v>45.002822857913777</v>
      </c>
      <c r="BW554" s="830">
        <f t="shared" si="465"/>
        <v>8.4496336323191183</v>
      </c>
      <c r="BX554" s="816">
        <f t="shared" si="441"/>
        <v>2575.3045739426861</v>
      </c>
      <c r="BY554" s="755">
        <f t="shared" si="491"/>
        <v>0.12056669353664261</v>
      </c>
      <c r="BZ554" s="805">
        <f t="shared" ca="1" si="489"/>
        <v>97.233959544649181</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117.00608575043574</v>
      </c>
      <c r="BE555" s="808">
        <f t="shared" si="447"/>
        <v>380.09211306523616</v>
      </c>
      <c r="BF555" s="808">
        <f t="shared" si="448"/>
        <v>0</v>
      </c>
      <c r="BG555" s="829">
        <f t="shared" si="449"/>
        <v>401.47704854793051</v>
      </c>
      <c r="BH555" s="829">
        <f t="shared" si="450"/>
        <v>177.0016361701237</v>
      </c>
      <c r="BI555" s="829">
        <f t="shared" si="451"/>
        <v>0</v>
      </c>
      <c r="BJ555" s="829">
        <f t="shared" si="452"/>
        <v>11.735256591829163</v>
      </c>
      <c r="BK555" s="829">
        <f t="shared" si="453"/>
        <v>63.391114560407921</v>
      </c>
      <c r="BL555" s="810">
        <f t="shared" si="454"/>
        <v>358.1243827869236</v>
      </c>
      <c r="BM555" s="810">
        <f t="shared" si="455"/>
        <v>143.87182780634339</v>
      </c>
      <c r="BN555" s="810">
        <f t="shared" si="456"/>
        <v>48.170518285073385</v>
      </c>
      <c r="BO555" s="810">
        <f t="shared" si="457"/>
        <v>0</v>
      </c>
      <c r="BP555" s="810">
        <f t="shared" si="458"/>
        <v>91.598343864022524</v>
      </c>
      <c r="BQ555" s="830">
        <f t="shared" si="459"/>
        <v>15.762607777994013</v>
      </c>
      <c r="BR555" s="830">
        <f t="shared" si="460"/>
        <v>118.56189888750987</v>
      </c>
      <c r="BS555" s="830">
        <f t="shared" si="461"/>
        <v>95.785479594443373</v>
      </c>
      <c r="BT555" s="810">
        <f t="shared" si="462"/>
        <v>14.046814599875219</v>
      </c>
      <c r="BU555" s="810">
        <f t="shared" si="463"/>
        <v>61.047223588420749</v>
      </c>
      <c r="BV555" s="810">
        <f t="shared" si="464"/>
        <v>41.377196257714253</v>
      </c>
      <c r="BW555" s="830">
        <f t="shared" si="465"/>
        <v>8.3165939644206617</v>
      </c>
      <c r="BX555" s="816">
        <f t="shared" si="441"/>
        <v>2147.3661420987041</v>
      </c>
      <c r="BY555" s="755">
        <f t="shared" si="491"/>
        <v>0.10053212275742997</v>
      </c>
      <c r="BZ555" s="805">
        <f t="shared" ca="1" si="489"/>
        <v>100.70336752097984</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83.39779024134279</v>
      </c>
      <c r="BE556" s="808">
        <f t="shared" si="447"/>
        <v>271.77305011602419</v>
      </c>
      <c r="BF556" s="808">
        <f t="shared" si="448"/>
        <v>0</v>
      </c>
      <c r="BG556" s="829">
        <f t="shared" si="449"/>
        <v>264.2633651122768</v>
      </c>
      <c r="BH556" s="829">
        <f t="shared" si="450"/>
        <v>126.44271788101089</v>
      </c>
      <c r="BI556" s="829">
        <f t="shared" si="451"/>
        <v>0</v>
      </c>
      <c r="BJ556" s="829">
        <f t="shared" si="452"/>
        <v>7.7872517763054727</v>
      </c>
      <c r="BK556" s="829">
        <f t="shared" si="453"/>
        <v>49.88689990413863</v>
      </c>
      <c r="BL556" s="810">
        <f t="shared" si="454"/>
        <v>229.80459784109038</v>
      </c>
      <c r="BM556" s="810">
        <f t="shared" si="455"/>
        <v>99.549232722474102</v>
      </c>
      <c r="BN556" s="810">
        <f t="shared" si="456"/>
        <v>37.633129253467175</v>
      </c>
      <c r="BO556" s="810">
        <f t="shared" si="457"/>
        <v>0</v>
      </c>
      <c r="BP556" s="810">
        <f t="shared" si="458"/>
        <v>65.531947446026649</v>
      </c>
      <c r="BQ556" s="830">
        <f t="shared" si="459"/>
        <v>12.88643581042453</v>
      </c>
      <c r="BR556" s="830">
        <f t="shared" si="460"/>
        <v>87.881186981682831</v>
      </c>
      <c r="BS556" s="830">
        <f t="shared" si="461"/>
        <v>68.208270133573606</v>
      </c>
      <c r="BT556" s="810">
        <f t="shared" si="462"/>
        <v>11.091347916368525</v>
      </c>
      <c r="BU556" s="810">
        <f t="shared" si="463"/>
        <v>38.989144365890233</v>
      </c>
      <c r="BV556" s="810">
        <f t="shared" si="464"/>
        <v>33.204562126979098</v>
      </c>
      <c r="BW556" s="830">
        <f t="shared" si="465"/>
        <v>8.1845295166219767</v>
      </c>
      <c r="BX556" s="816">
        <f t="shared" si="441"/>
        <v>1496.5154591456976</v>
      </c>
      <c r="BY556" s="755">
        <f t="shared" si="491"/>
        <v>7.0061585165997073E-2</v>
      </c>
      <c r="BZ556" s="805">
        <f t="shared" ca="1" si="489"/>
        <v>98.388014876147793</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518.61353918581653</v>
      </c>
      <c r="BE557" s="808">
        <f t="shared" si="447"/>
        <v>1787.6858533944053</v>
      </c>
      <c r="BF557" s="808">
        <f t="shared" si="448"/>
        <v>0</v>
      </c>
      <c r="BG557" s="829">
        <f t="shared" si="449"/>
        <v>1548.2425798751513</v>
      </c>
      <c r="BH557" s="829">
        <f t="shared" si="450"/>
        <v>636.17333534712543</v>
      </c>
      <c r="BI557" s="829">
        <f t="shared" si="451"/>
        <v>0</v>
      </c>
      <c r="BJ557" s="829">
        <f t="shared" si="452"/>
        <v>47.58715412309548</v>
      </c>
      <c r="BK557" s="829">
        <f t="shared" si="453"/>
        <v>235.49500211988769</v>
      </c>
      <c r="BL557" s="810">
        <f t="shared" si="454"/>
        <v>1135.5250533633912</v>
      </c>
      <c r="BM557" s="810">
        <f t="shared" si="455"/>
        <v>527.80737088071999</v>
      </c>
      <c r="BN557" s="810">
        <f t="shared" si="456"/>
        <v>175.24009785624344</v>
      </c>
      <c r="BO557" s="810">
        <f t="shared" si="457"/>
        <v>0</v>
      </c>
      <c r="BP557" s="810">
        <f t="shared" si="458"/>
        <v>320.0367038564363</v>
      </c>
      <c r="BQ557" s="830">
        <f t="shared" si="459"/>
        <v>65.051813569434756</v>
      </c>
      <c r="BR557" s="830">
        <f t="shared" si="460"/>
        <v>361.25859829821155</v>
      </c>
      <c r="BS557" s="830">
        <f t="shared" si="461"/>
        <v>308.02869758355507</v>
      </c>
      <c r="BT557" s="810">
        <f t="shared" si="462"/>
        <v>48.93623556007595</v>
      </c>
      <c r="BU557" s="810">
        <f t="shared" si="463"/>
        <v>176.99850937647184</v>
      </c>
      <c r="BV557" s="810">
        <f t="shared" si="464"/>
        <v>99.63516775658367</v>
      </c>
      <c r="BW557" s="830">
        <f t="shared" si="465"/>
        <v>22.324982930381374</v>
      </c>
      <c r="BX557" s="816">
        <f t="shared" si="441"/>
        <v>8014.640695076987</v>
      </c>
      <c r="BY557" s="755">
        <f t="shared" si="491"/>
        <v>0.37521726100547692</v>
      </c>
      <c r="BZ557" s="805">
        <f t="shared" ca="1" si="489"/>
        <v>103.64499600326624</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281.29918532998607</v>
      </c>
      <c r="BE558" s="808">
        <f t="shared" si="447"/>
        <v>1107.9308437777104</v>
      </c>
      <c r="BF558" s="808">
        <f t="shared" si="448"/>
        <v>0</v>
      </c>
      <c r="BG558" s="829">
        <f t="shared" si="449"/>
        <v>1104.0716660519067</v>
      </c>
      <c r="BH558" s="829">
        <f t="shared" si="450"/>
        <v>414.68142673570975</v>
      </c>
      <c r="BI558" s="829">
        <f t="shared" si="451"/>
        <v>0</v>
      </c>
      <c r="BJ558" s="829">
        <f t="shared" si="452"/>
        <v>23.451119769694753</v>
      </c>
      <c r="BK558" s="829">
        <f t="shared" si="453"/>
        <v>151.93596215083133</v>
      </c>
      <c r="BL558" s="810">
        <f t="shared" si="454"/>
        <v>831.17130658000383</v>
      </c>
      <c r="BM558" s="810">
        <f t="shared" si="455"/>
        <v>392.02528766631156</v>
      </c>
      <c r="BN558" s="810">
        <f t="shared" si="456"/>
        <v>115.46196453771122</v>
      </c>
      <c r="BO558" s="810">
        <f t="shared" si="457"/>
        <v>0</v>
      </c>
      <c r="BP558" s="810">
        <f t="shared" si="458"/>
        <v>215.50117620414542</v>
      </c>
      <c r="BQ558" s="830">
        <f t="shared" si="459"/>
        <v>32.959853665253405</v>
      </c>
      <c r="BR558" s="830">
        <f t="shared" si="460"/>
        <v>281.78099554480252</v>
      </c>
      <c r="BS558" s="830">
        <f t="shared" si="461"/>
        <v>210.63856911432765</v>
      </c>
      <c r="BT558" s="810">
        <f t="shared" si="462"/>
        <v>35.45836543358736</v>
      </c>
      <c r="BU558" s="810">
        <f t="shared" si="463"/>
        <v>134.08678266986993</v>
      </c>
      <c r="BV558" s="810">
        <f t="shared" si="464"/>
        <v>72.629135885382752</v>
      </c>
      <c r="BW558" s="830">
        <f t="shared" si="465"/>
        <v>11.529195207777969</v>
      </c>
      <c r="BX558" s="816">
        <f t="shared" si="441"/>
        <v>5416.6128363250136</v>
      </c>
      <c r="BY558" s="755">
        <f t="shared" si="491"/>
        <v>0.25358674327364294</v>
      </c>
      <c r="BZ558" s="805">
        <f t="shared" ca="1" si="489"/>
        <v>102.96265506786453</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20.199074399545133</v>
      </c>
      <c r="BE559" s="808">
        <f t="shared" si="447"/>
        <v>52.112014338915323</v>
      </c>
      <c r="BF559" s="808">
        <f t="shared" si="448"/>
        <v>0</v>
      </c>
      <c r="BG559" s="829">
        <f t="shared" si="449"/>
        <v>48.135545876766024</v>
      </c>
      <c r="BH559" s="829">
        <f t="shared" si="450"/>
        <v>25.091154180953946</v>
      </c>
      <c r="BI559" s="829">
        <f t="shared" si="451"/>
        <v>0</v>
      </c>
      <c r="BJ559" s="829">
        <f t="shared" si="452"/>
        <v>1.8494490513568957</v>
      </c>
      <c r="BK559" s="829">
        <f t="shared" si="453"/>
        <v>9.6904823651884371</v>
      </c>
      <c r="BL559" s="810">
        <f t="shared" si="454"/>
        <v>53.53190124393025</v>
      </c>
      <c r="BM559" s="810">
        <f t="shared" si="455"/>
        <v>22.953772909484648</v>
      </c>
      <c r="BN559" s="810">
        <f t="shared" si="456"/>
        <v>7.8078053787541775</v>
      </c>
      <c r="BO559" s="810">
        <f t="shared" si="457"/>
        <v>0</v>
      </c>
      <c r="BP559" s="810">
        <f t="shared" si="458"/>
        <v>12.314920566072619</v>
      </c>
      <c r="BQ559" s="830">
        <f t="shared" si="459"/>
        <v>3.6058882869342361</v>
      </c>
      <c r="BR559" s="830">
        <f t="shared" si="460"/>
        <v>18.398416050078406</v>
      </c>
      <c r="BS559" s="830">
        <f t="shared" si="461"/>
        <v>15.960949701658636</v>
      </c>
      <c r="BT559" s="810">
        <f t="shared" si="462"/>
        <v>3.7600119376120049</v>
      </c>
      <c r="BU559" s="810">
        <f t="shared" si="463"/>
        <v>11.491009571008441</v>
      </c>
      <c r="BV559" s="810">
        <f t="shared" si="464"/>
        <v>6.6441120033939409</v>
      </c>
      <c r="BW559" s="830">
        <f t="shared" si="465"/>
        <v>1.9136785789562896</v>
      </c>
      <c r="BX559" s="816">
        <f t="shared" si="441"/>
        <v>315.46018644060945</v>
      </c>
      <c r="BY559" s="755">
        <f t="shared" si="491"/>
        <v>1.4768735320253251E-2</v>
      </c>
      <c r="BZ559" s="805">
        <f t="shared" ca="1" si="489"/>
        <v>94.01187371490694</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39.239292395767528</v>
      </c>
      <c r="BE560" s="808">
        <f t="shared" si="447"/>
        <v>113.26526614437098</v>
      </c>
      <c r="BF560" s="808">
        <f t="shared" si="448"/>
        <v>0</v>
      </c>
      <c r="BG560" s="829">
        <f t="shared" si="449"/>
        <v>91.825084923503013</v>
      </c>
      <c r="BH560" s="829">
        <f t="shared" si="450"/>
        <v>40.124630183911385</v>
      </c>
      <c r="BI560" s="829">
        <f t="shared" si="451"/>
        <v>0</v>
      </c>
      <c r="BJ560" s="829">
        <f t="shared" si="452"/>
        <v>4.2281314533004135</v>
      </c>
      <c r="BK560" s="829">
        <f t="shared" si="453"/>
        <v>17.49285758130171</v>
      </c>
      <c r="BL560" s="810">
        <f t="shared" si="454"/>
        <v>88.742483292473622</v>
      </c>
      <c r="BM560" s="810">
        <f t="shared" si="455"/>
        <v>34.265399590596331</v>
      </c>
      <c r="BN560" s="810">
        <f t="shared" si="456"/>
        <v>16.153563907823475</v>
      </c>
      <c r="BO560" s="810">
        <f t="shared" si="457"/>
        <v>0</v>
      </c>
      <c r="BP560" s="810">
        <f t="shared" si="458"/>
        <v>22.955346083695321</v>
      </c>
      <c r="BQ560" s="830">
        <f t="shared" si="459"/>
        <v>5.1314788005102043</v>
      </c>
      <c r="BR560" s="830">
        <f t="shared" si="460"/>
        <v>34.160854451870051</v>
      </c>
      <c r="BS560" s="830">
        <f t="shared" si="461"/>
        <v>23.843162794657893</v>
      </c>
      <c r="BT560" s="810">
        <f t="shared" si="462"/>
        <v>5.9437191764683917</v>
      </c>
      <c r="BU560" s="810">
        <f t="shared" si="463"/>
        <v>15.230780389700254</v>
      </c>
      <c r="BV560" s="810">
        <f t="shared" si="464"/>
        <v>12.274676074176112</v>
      </c>
      <c r="BW560" s="830">
        <f t="shared" si="465"/>
        <v>3.1642630150928719</v>
      </c>
      <c r="BX560" s="816">
        <f t="shared" si="441"/>
        <v>568.0409902592196</v>
      </c>
      <c r="BY560" s="755">
        <f t="shared" si="491"/>
        <v>2.6593679319251853E-2</v>
      </c>
      <c r="BZ560" s="805">
        <f t="shared" ca="1" si="489"/>
        <v>97.539843244479101</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54.898354208864035</v>
      </c>
      <c r="BE561" s="808">
        <f t="shared" si="447"/>
        <v>170.82183673780375</v>
      </c>
      <c r="BF561" s="808">
        <f t="shared" si="448"/>
        <v>0</v>
      </c>
      <c r="BG561" s="829">
        <f t="shared" si="449"/>
        <v>130.72185283862885</v>
      </c>
      <c r="BH561" s="829">
        <f t="shared" si="450"/>
        <v>65.153717466934566</v>
      </c>
      <c r="BI561" s="829">
        <f t="shared" si="451"/>
        <v>0</v>
      </c>
      <c r="BJ561" s="829">
        <f t="shared" si="452"/>
        <v>4.4821085174861066</v>
      </c>
      <c r="BK561" s="829">
        <f t="shared" si="453"/>
        <v>24.85917046396899</v>
      </c>
      <c r="BL561" s="810">
        <f t="shared" si="454"/>
        <v>143.18248707801084</v>
      </c>
      <c r="BM561" s="810">
        <f t="shared" si="455"/>
        <v>63.936299344614945</v>
      </c>
      <c r="BN561" s="810">
        <f t="shared" si="456"/>
        <v>18.631539213839936</v>
      </c>
      <c r="BO561" s="810">
        <f t="shared" si="457"/>
        <v>0</v>
      </c>
      <c r="BP561" s="810">
        <f t="shared" si="458"/>
        <v>44.815288665607198</v>
      </c>
      <c r="BQ561" s="830">
        <f t="shared" si="459"/>
        <v>6.8886022463889285</v>
      </c>
      <c r="BR561" s="830">
        <f t="shared" si="460"/>
        <v>58.379940586775007</v>
      </c>
      <c r="BS561" s="830">
        <f t="shared" si="461"/>
        <v>47.021534105908358</v>
      </c>
      <c r="BT561" s="810">
        <f t="shared" si="462"/>
        <v>7.9169964161741726</v>
      </c>
      <c r="BU561" s="810">
        <f t="shared" si="463"/>
        <v>23.525719891308707</v>
      </c>
      <c r="BV561" s="810">
        <f t="shared" si="464"/>
        <v>13.989692530853226</v>
      </c>
      <c r="BW561" s="830">
        <f t="shared" si="465"/>
        <v>7.2174208591135738</v>
      </c>
      <c r="BX561" s="816">
        <f t="shared" si="441"/>
        <v>886.44256117228088</v>
      </c>
      <c r="BY561" s="755">
        <f t="shared" si="491"/>
        <v>4.1500119905069327E-2</v>
      </c>
      <c r="BZ561" s="805">
        <f t="shared" ca="1" si="489"/>
        <v>96.338459407581041</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126.87864837459804</v>
      </c>
      <c r="BE562" s="808">
        <f t="shared" si="447"/>
        <v>364.47620056756989</v>
      </c>
      <c r="BF562" s="808">
        <f t="shared" si="448"/>
        <v>0</v>
      </c>
      <c r="BG562" s="829">
        <f t="shared" si="449"/>
        <v>320.40884723493667</v>
      </c>
      <c r="BH562" s="829">
        <f t="shared" si="450"/>
        <v>148.59017127478248</v>
      </c>
      <c r="BI562" s="829">
        <f t="shared" si="451"/>
        <v>0</v>
      </c>
      <c r="BJ562" s="829">
        <f t="shared" si="452"/>
        <v>13.870833560123074</v>
      </c>
      <c r="BK562" s="829">
        <f t="shared" si="453"/>
        <v>57.387174140901344</v>
      </c>
      <c r="BL562" s="810">
        <f t="shared" si="454"/>
        <v>244.61051529668532</v>
      </c>
      <c r="BM562" s="810">
        <f t="shared" si="455"/>
        <v>137.91002876437173</v>
      </c>
      <c r="BN562" s="810">
        <f t="shared" si="456"/>
        <v>53.058718743581878</v>
      </c>
      <c r="BO562" s="810">
        <f t="shared" si="457"/>
        <v>0</v>
      </c>
      <c r="BP562" s="810">
        <f t="shared" si="458"/>
        <v>87.913154590704124</v>
      </c>
      <c r="BQ562" s="830">
        <f t="shared" si="459"/>
        <v>20.937743924444142</v>
      </c>
      <c r="BR562" s="830">
        <f t="shared" si="460"/>
        <v>135.67652153796487</v>
      </c>
      <c r="BS562" s="830">
        <f t="shared" si="461"/>
        <v>93.495669825336208</v>
      </c>
      <c r="BT562" s="810">
        <f t="shared" si="462"/>
        <v>19.52952397673323</v>
      </c>
      <c r="BU562" s="810">
        <f t="shared" si="463"/>
        <v>57.702409479437165</v>
      </c>
      <c r="BV562" s="810">
        <f t="shared" si="464"/>
        <v>44.36450143068793</v>
      </c>
      <c r="BW562" s="830">
        <f t="shared" si="465"/>
        <v>4.4875832323441953</v>
      </c>
      <c r="BX562" s="816">
        <f t="shared" si="441"/>
        <v>1931.2982459552022</v>
      </c>
      <c r="BY562" s="755">
        <f t="shared" si="491"/>
        <v>9.0416584548464518E-2</v>
      </c>
      <c r="BZ562" s="805">
        <f t="shared" ca="1" si="489"/>
        <v>95.131064058843208</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43.321472683262712</v>
      </c>
      <c r="BE563" s="808">
        <f t="shared" si="447"/>
        <v>107.71390783127913</v>
      </c>
      <c r="BF563" s="808">
        <f t="shared" si="448"/>
        <v>0</v>
      </c>
      <c r="BG563" s="829">
        <f t="shared" si="449"/>
        <v>97.34055438025554</v>
      </c>
      <c r="BH563" s="829">
        <f t="shared" si="450"/>
        <v>39.380569916454718</v>
      </c>
      <c r="BI563" s="829">
        <f t="shared" si="451"/>
        <v>0</v>
      </c>
      <c r="BJ563" s="829">
        <f t="shared" si="452"/>
        <v>3.510032147376235</v>
      </c>
      <c r="BK563" s="829">
        <f t="shared" si="453"/>
        <v>15.209213396653956</v>
      </c>
      <c r="BL563" s="810">
        <f t="shared" si="454"/>
        <v>73.234885360191569</v>
      </c>
      <c r="BM563" s="810">
        <f t="shared" si="455"/>
        <v>34.166668957412206</v>
      </c>
      <c r="BN563" s="810">
        <f t="shared" si="456"/>
        <v>10.262199349726833</v>
      </c>
      <c r="BO563" s="810">
        <f t="shared" si="457"/>
        <v>0</v>
      </c>
      <c r="BP563" s="810">
        <f t="shared" si="458"/>
        <v>18.272230242019596</v>
      </c>
      <c r="BQ563" s="830">
        <f t="shared" si="459"/>
        <v>3.7405658341213215</v>
      </c>
      <c r="BR563" s="830">
        <f t="shared" si="460"/>
        <v>17.806362802395945</v>
      </c>
      <c r="BS563" s="830">
        <f t="shared" si="461"/>
        <v>24.958275056762961</v>
      </c>
      <c r="BT563" s="810">
        <f t="shared" si="462"/>
        <v>4.3471448802060051</v>
      </c>
      <c r="BU563" s="810">
        <f t="shared" si="463"/>
        <v>14.888693149930953</v>
      </c>
      <c r="BV563" s="810">
        <f t="shared" si="464"/>
        <v>7.7319226767366143</v>
      </c>
      <c r="BW563" s="830">
        <f t="shared" si="465"/>
        <v>4.7160954907717283</v>
      </c>
      <c r="BX563" s="816">
        <f t="shared" si="441"/>
        <v>520.60079415555799</v>
      </c>
      <c r="BY563" s="755">
        <f t="shared" si="491"/>
        <v>2.4372696355597284E-2</v>
      </c>
      <c r="BZ563" s="805">
        <f t="shared" ca="1" si="489"/>
        <v>100.98172448224922</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94.254673200229959</v>
      </c>
      <c r="BE564" s="808">
        <f t="shared" si="447"/>
        <v>344.66492465389535</v>
      </c>
      <c r="BF564" s="808">
        <f t="shared" si="448"/>
        <v>0</v>
      </c>
      <c r="BG564" s="829">
        <f t="shared" si="449"/>
        <v>311.21920720369133</v>
      </c>
      <c r="BH564" s="829">
        <f t="shared" si="450"/>
        <v>101.05145415603126</v>
      </c>
      <c r="BI564" s="829">
        <f t="shared" si="451"/>
        <v>0</v>
      </c>
      <c r="BJ564" s="829">
        <f t="shared" si="452"/>
        <v>5.5278353508437927</v>
      </c>
      <c r="BK564" s="829">
        <f t="shared" si="453"/>
        <v>41.800808121209613</v>
      </c>
      <c r="BL564" s="810">
        <f t="shared" si="454"/>
        <v>217.14101452803578</v>
      </c>
      <c r="BM564" s="810">
        <f t="shared" si="455"/>
        <v>90.225233323592391</v>
      </c>
      <c r="BN564" s="810">
        <f t="shared" si="456"/>
        <v>24.275785505166045</v>
      </c>
      <c r="BO564" s="810">
        <f t="shared" si="457"/>
        <v>0</v>
      </c>
      <c r="BP564" s="810">
        <f t="shared" si="458"/>
        <v>58.953722475550009</v>
      </c>
      <c r="BQ564" s="830">
        <f t="shared" si="459"/>
        <v>11.146616563392353</v>
      </c>
      <c r="BR564" s="830">
        <f t="shared" si="460"/>
        <v>70.127649929036508</v>
      </c>
      <c r="BS564" s="830">
        <f t="shared" si="461"/>
        <v>55.472230747672441</v>
      </c>
      <c r="BT564" s="810">
        <f t="shared" si="462"/>
        <v>11.943493617824156</v>
      </c>
      <c r="BU564" s="810">
        <f t="shared" si="463"/>
        <v>36.074000633152373</v>
      </c>
      <c r="BV564" s="810">
        <f t="shared" si="464"/>
        <v>26.277669392407073</v>
      </c>
      <c r="BW564" s="830">
        <f t="shared" si="465"/>
        <v>2.0058124376367168</v>
      </c>
      <c r="BX564" s="816">
        <f t="shared" si="441"/>
        <v>1502.162131839367</v>
      </c>
      <c r="BY564" s="755">
        <f t="shared" si="491"/>
        <v>7.0325942501843028E-2</v>
      </c>
      <c r="BZ564" s="805">
        <f t="shared" ca="1" si="489"/>
        <v>103.65186233279407</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32.346458160886918</v>
      </c>
      <c r="BE565" s="808">
        <f t="shared" si="447"/>
        <v>95.616895784555169</v>
      </c>
      <c r="BF565" s="808">
        <f t="shared" si="448"/>
        <v>0</v>
      </c>
      <c r="BG565" s="829">
        <f t="shared" si="449"/>
        <v>81.375132212059668</v>
      </c>
      <c r="BH565" s="829">
        <f t="shared" si="450"/>
        <v>29.261342197131381</v>
      </c>
      <c r="BI565" s="829">
        <f t="shared" si="451"/>
        <v>0</v>
      </c>
      <c r="BJ565" s="829">
        <f t="shared" si="452"/>
        <v>3.4359439947852723</v>
      </c>
      <c r="BK565" s="829">
        <f t="shared" si="453"/>
        <v>14.215376135288087</v>
      </c>
      <c r="BL565" s="810">
        <f t="shared" si="454"/>
        <v>81.306524498847267</v>
      </c>
      <c r="BM565" s="810">
        <f t="shared" si="455"/>
        <v>33.535451339837394</v>
      </c>
      <c r="BN565" s="810">
        <f t="shared" si="456"/>
        <v>8.6763348305909282</v>
      </c>
      <c r="BO565" s="810">
        <f t="shared" si="457"/>
        <v>0</v>
      </c>
      <c r="BP565" s="810">
        <f t="shared" si="458"/>
        <v>18.536473103454423</v>
      </c>
      <c r="BQ565" s="830">
        <f t="shared" si="459"/>
        <v>4.8256812093167234</v>
      </c>
      <c r="BR565" s="830">
        <f t="shared" si="460"/>
        <v>23.391303648742312</v>
      </c>
      <c r="BS565" s="830">
        <f t="shared" si="461"/>
        <v>25.813355263297645</v>
      </c>
      <c r="BT565" s="810">
        <f t="shared" si="462"/>
        <v>4.0157820463067297</v>
      </c>
      <c r="BU565" s="810">
        <f t="shared" si="463"/>
        <v>12.104635769183542</v>
      </c>
      <c r="BV565" s="810">
        <f t="shared" si="464"/>
        <v>7.3344060243948164</v>
      </c>
      <c r="BW565" s="830">
        <f t="shared" si="465"/>
        <v>6.9899297282201402</v>
      </c>
      <c r="BX565" s="816">
        <f t="shared" si="441"/>
        <v>482.78102594689835</v>
      </c>
      <c r="BY565" s="755">
        <f t="shared" si="491"/>
        <v>2.2602107956315468E-2</v>
      </c>
      <c r="BZ565" s="805">
        <f t="shared" ca="1" si="489"/>
        <v>96.907167038315549</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88.219826961594478</v>
      </c>
      <c r="BE566" s="808">
        <f t="shared" si="447"/>
        <v>240.97061935106601</v>
      </c>
      <c r="BF566" s="808">
        <f t="shared" si="448"/>
        <v>0</v>
      </c>
      <c r="BG566" s="829">
        <f t="shared" si="449"/>
        <v>190.66272508968038</v>
      </c>
      <c r="BH566" s="829">
        <f t="shared" si="450"/>
        <v>78.973011478894662</v>
      </c>
      <c r="BI566" s="829">
        <f t="shared" si="451"/>
        <v>0</v>
      </c>
      <c r="BJ566" s="829">
        <f t="shared" si="452"/>
        <v>7.3720993021786958</v>
      </c>
      <c r="BK566" s="829">
        <f t="shared" si="453"/>
        <v>30.500253975680486</v>
      </c>
      <c r="BL566" s="810">
        <f t="shared" si="454"/>
        <v>179.30676207085713</v>
      </c>
      <c r="BM566" s="810">
        <f t="shared" si="455"/>
        <v>65.508749545907847</v>
      </c>
      <c r="BN566" s="810">
        <f t="shared" si="456"/>
        <v>19.334146247601211</v>
      </c>
      <c r="BO566" s="810">
        <f t="shared" si="457"/>
        <v>0</v>
      </c>
      <c r="BP566" s="810">
        <f t="shared" si="458"/>
        <v>36.533873837218508</v>
      </c>
      <c r="BQ566" s="830">
        <f t="shared" si="459"/>
        <v>6.3908013076981769</v>
      </c>
      <c r="BR566" s="830">
        <f t="shared" si="460"/>
        <v>37.54200471288086</v>
      </c>
      <c r="BS566" s="830">
        <f t="shared" si="461"/>
        <v>40.085642203313576</v>
      </c>
      <c r="BT566" s="810">
        <f t="shared" si="462"/>
        <v>7.4993012676813091</v>
      </c>
      <c r="BU566" s="810">
        <f t="shared" si="463"/>
        <v>29.083201131857333</v>
      </c>
      <c r="BV566" s="810">
        <f t="shared" si="464"/>
        <v>14.545328469349</v>
      </c>
      <c r="BW566" s="830">
        <f t="shared" si="465"/>
        <v>5.2058446180260463</v>
      </c>
      <c r="BX566" s="816">
        <f t="shared" si="441"/>
        <v>1077.7341915714858</v>
      </c>
      <c r="BY566" s="755">
        <f t="shared" si="491"/>
        <v>5.0455720579189407E-2</v>
      </c>
      <c r="BZ566" s="805">
        <f t="shared" ca="1" si="489"/>
        <v>105.41539961654371</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105.49771613536582</v>
      </c>
      <c r="BE567" s="808">
        <f t="shared" si="447"/>
        <v>347.19983042748049</v>
      </c>
      <c r="BF567" s="808">
        <f t="shared" si="448"/>
        <v>0</v>
      </c>
      <c r="BG567" s="829">
        <f t="shared" si="449"/>
        <v>297.40945535691782</v>
      </c>
      <c r="BH567" s="829">
        <f t="shared" si="450"/>
        <v>114.83403589232742</v>
      </c>
      <c r="BI567" s="829">
        <f t="shared" si="451"/>
        <v>0</v>
      </c>
      <c r="BJ567" s="829">
        <f t="shared" si="452"/>
        <v>8.1824604017102445</v>
      </c>
      <c r="BK567" s="829">
        <f t="shared" si="453"/>
        <v>46.658639912549972</v>
      </c>
      <c r="BL567" s="810">
        <f t="shared" si="454"/>
        <v>212.67313466924298</v>
      </c>
      <c r="BM567" s="810">
        <f t="shared" si="455"/>
        <v>110.92840739848913</v>
      </c>
      <c r="BN567" s="810">
        <f t="shared" si="456"/>
        <v>28.623469341988894</v>
      </c>
      <c r="BO567" s="810">
        <f t="shared" si="457"/>
        <v>0</v>
      </c>
      <c r="BP567" s="810">
        <f t="shared" si="458"/>
        <v>58.976765043282214</v>
      </c>
      <c r="BQ567" s="830">
        <f t="shared" si="459"/>
        <v>9.746725318682719</v>
      </c>
      <c r="BR567" s="830">
        <f t="shared" si="460"/>
        <v>69.345918727500759</v>
      </c>
      <c r="BS567" s="830">
        <f t="shared" si="461"/>
        <v>66.567875402493499</v>
      </c>
      <c r="BT567" s="810">
        <f t="shared" si="462"/>
        <v>10.7456875651887</v>
      </c>
      <c r="BU567" s="810">
        <f t="shared" si="463"/>
        <v>29.113001033618527</v>
      </c>
      <c r="BV567" s="810">
        <f t="shared" si="464"/>
        <v>20.075705812539603</v>
      </c>
      <c r="BW567" s="830">
        <f t="shared" si="465"/>
        <v>7.7527174650052846</v>
      </c>
      <c r="BX567" s="816">
        <f t="shared" si="441"/>
        <v>1544.3315459043843</v>
      </c>
      <c r="BY567" s="755">
        <f t="shared" si="491"/>
        <v>7.2300166006759564E-2</v>
      </c>
      <c r="BZ567" s="805">
        <f t="shared" ca="1" si="489"/>
        <v>102.54060930918179</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53.768065047514376</v>
      </c>
      <c r="BE568" s="808">
        <f t="shared" si="447"/>
        <v>183.04515172389574</v>
      </c>
      <c r="BF568" s="808">
        <f t="shared" si="448"/>
        <v>0</v>
      </c>
      <c r="BG568" s="829">
        <f t="shared" si="449"/>
        <v>166.0489548814042</v>
      </c>
      <c r="BH568" s="829">
        <f t="shared" si="450"/>
        <v>72.424071070869616</v>
      </c>
      <c r="BI568" s="829">
        <f t="shared" si="451"/>
        <v>0</v>
      </c>
      <c r="BJ568" s="829">
        <f t="shared" si="452"/>
        <v>3.5514785991607876</v>
      </c>
      <c r="BK568" s="829">
        <f t="shared" si="453"/>
        <v>27.970980468493266</v>
      </c>
      <c r="BL568" s="810">
        <f t="shared" si="454"/>
        <v>135.009203558156</v>
      </c>
      <c r="BM568" s="810">
        <f t="shared" si="455"/>
        <v>79.27050176899445</v>
      </c>
      <c r="BN568" s="810">
        <f t="shared" si="456"/>
        <v>24.02899285441244</v>
      </c>
      <c r="BO568" s="810">
        <f t="shared" si="457"/>
        <v>0</v>
      </c>
      <c r="BP568" s="810">
        <f t="shared" si="458"/>
        <v>35.31292346602023</v>
      </c>
      <c r="BQ568" s="830">
        <f t="shared" si="459"/>
        <v>8.5671422082679936</v>
      </c>
      <c r="BR568" s="830">
        <f t="shared" si="460"/>
        <v>51.658425629175092</v>
      </c>
      <c r="BS568" s="830">
        <f t="shared" si="461"/>
        <v>51.436386771394247</v>
      </c>
      <c r="BT568" s="810">
        <f t="shared" si="462"/>
        <v>8.2109085704879021</v>
      </c>
      <c r="BU568" s="810">
        <f t="shared" si="463"/>
        <v>17.777009343089734</v>
      </c>
      <c r="BV568" s="810">
        <f t="shared" si="464"/>
        <v>18.636356328122126</v>
      </c>
      <c r="BW568" s="830">
        <f t="shared" si="465"/>
        <v>5.7255969256416783</v>
      </c>
      <c r="BX568" s="816">
        <f t="shared" si="441"/>
        <v>942.4421492150999</v>
      </c>
      <c r="BY568" s="755">
        <f t="shared" si="491"/>
        <v>4.41218234651264E-2</v>
      </c>
      <c r="BZ568" s="805">
        <f t="shared" ca="1" si="489"/>
        <v>96.289470823793607</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133.92263989651576</v>
      </c>
      <c r="BE569" s="808">
        <f t="shared" si="447"/>
        <v>449.54143139716814</v>
      </c>
      <c r="BF569" s="808">
        <f t="shared" si="448"/>
        <v>0</v>
      </c>
      <c r="BG569" s="829">
        <f t="shared" si="449"/>
        <v>365.56028364321531</v>
      </c>
      <c r="BH569" s="829">
        <f t="shared" si="450"/>
        <v>151.41604874683597</v>
      </c>
      <c r="BI569" s="829">
        <f t="shared" si="451"/>
        <v>0</v>
      </c>
      <c r="BJ569" s="829">
        <f t="shared" si="452"/>
        <v>13.756071047879066</v>
      </c>
      <c r="BK569" s="829">
        <f t="shared" si="453"/>
        <v>55.810687018751857</v>
      </c>
      <c r="BL569" s="810">
        <f t="shared" si="454"/>
        <v>259.36709158339198</v>
      </c>
      <c r="BM569" s="810">
        <f t="shared" si="455"/>
        <v>133.39464361904223</v>
      </c>
      <c r="BN569" s="810">
        <f t="shared" si="456"/>
        <v>44.493021631122282</v>
      </c>
      <c r="BO569" s="810">
        <f t="shared" si="457"/>
        <v>0</v>
      </c>
      <c r="BP569" s="810">
        <f t="shared" si="458"/>
        <v>64.91307119907718</v>
      </c>
      <c r="BQ569" s="830">
        <f t="shared" si="459"/>
        <v>20.291586030094805</v>
      </c>
      <c r="BR569" s="830">
        <f t="shared" si="460"/>
        <v>103.31511205665943</v>
      </c>
      <c r="BS569" s="830">
        <f t="shared" si="461"/>
        <v>86.920121632001496</v>
      </c>
      <c r="BT569" s="810">
        <f t="shared" si="462"/>
        <v>16.610786703705514</v>
      </c>
      <c r="BU569" s="810">
        <f t="shared" si="463"/>
        <v>42.711647649255525</v>
      </c>
      <c r="BV569" s="810">
        <f t="shared" si="464"/>
        <v>28.537117999958213</v>
      </c>
      <c r="BW569" s="830">
        <f t="shared" si="465"/>
        <v>14.081060204694786</v>
      </c>
      <c r="BX569" s="816">
        <f t="shared" si="441"/>
        <v>1984.6424220593697</v>
      </c>
      <c r="BY569" s="755">
        <f t="shared" si="491"/>
        <v>9.2913971070195209E-2</v>
      </c>
      <c r="BZ569" s="805">
        <f t="shared" ca="1" si="489"/>
        <v>99.294197311657797</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174.64372819494963</v>
      </c>
      <c r="BE570" s="808">
        <f t="shared" si="447"/>
        <v>583.129805217544</v>
      </c>
      <c r="BF570" s="808">
        <f t="shared" si="448"/>
        <v>0</v>
      </c>
      <c r="BG570" s="829">
        <f t="shared" si="449"/>
        <v>480.51032411943874</v>
      </c>
      <c r="BH570" s="829">
        <f t="shared" si="450"/>
        <v>205.97591174761357</v>
      </c>
      <c r="BI570" s="829">
        <f t="shared" si="451"/>
        <v>0</v>
      </c>
      <c r="BJ570" s="829">
        <f t="shared" si="452"/>
        <v>13.156850243269753</v>
      </c>
      <c r="BK570" s="829">
        <f t="shared" si="453"/>
        <v>82.828968128276927</v>
      </c>
      <c r="BL570" s="810">
        <f t="shared" si="454"/>
        <v>345.95304683634674</v>
      </c>
      <c r="BM570" s="810">
        <f t="shared" si="455"/>
        <v>187.23678942613495</v>
      </c>
      <c r="BN570" s="810">
        <f t="shared" si="456"/>
        <v>66.163163023106193</v>
      </c>
      <c r="BO570" s="810">
        <f t="shared" si="457"/>
        <v>0</v>
      </c>
      <c r="BP570" s="810">
        <f t="shared" si="458"/>
        <v>96.905231625254672</v>
      </c>
      <c r="BQ570" s="830">
        <f t="shared" si="459"/>
        <v>20.665018372759846</v>
      </c>
      <c r="BR570" s="830">
        <f t="shared" si="460"/>
        <v>107.74104050546319</v>
      </c>
      <c r="BS570" s="830">
        <f t="shared" si="461"/>
        <v>115.51317218133043</v>
      </c>
      <c r="BT570" s="810">
        <f t="shared" si="462"/>
        <v>18.101441966277822</v>
      </c>
      <c r="BU570" s="810">
        <f t="shared" si="463"/>
        <v>52.110705006421796</v>
      </c>
      <c r="BV570" s="810">
        <f t="shared" si="464"/>
        <v>39.352480811409279</v>
      </c>
      <c r="BW570" s="830">
        <f t="shared" si="465"/>
        <v>16.585552564442175</v>
      </c>
      <c r="BX570" s="816">
        <f t="shared" si="441"/>
        <v>2606.5732299700403</v>
      </c>
      <c r="BY570" s="755">
        <f t="shared" si="491"/>
        <v>0.12203058192743635</v>
      </c>
      <c r="BZ570" s="805">
        <f t="shared" ca="1" si="489"/>
        <v>101.03151452397321</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602.60152855533045</v>
      </c>
      <c r="BE572" s="808">
        <f t="shared" si="447"/>
        <v>1668.9997005819296</v>
      </c>
      <c r="BF572" s="808">
        <f t="shared" si="448"/>
        <v>0</v>
      </c>
      <c r="BG572" s="829">
        <f t="shared" si="449"/>
        <v>1231.9827791845391</v>
      </c>
      <c r="BH572" s="829">
        <f t="shared" si="450"/>
        <v>544.34212742264401</v>
      </c>
      <c r="BI572" s="829">
        <f t="shared" si="451"/>
        <v>0</v>
      </c>
      <c r="BJ572" s="829">
        <f t="shared" si="452"/>
        <v>74.438302150122283</v>
      </c>
      <c r="BK572" s="829">
        <f t="shared" si="453"/>
        <v>232.99942294258659</v>
      </c>
      <c r="BL572" s="810">
        <f t="shared" si="454"/>
        <v>873.01191653131343</v>
      </c>
      <c r="BM572" s="810">
        <f t="shared" si="455"/>
        <v>429.30345826893182</v>
      </c>
      <c r="BN572" s="810">
        <f t="shared" si="456"/>
        <v>180.19472771611902</v>
      </c>
      <c r="BO572" s="810">
        <f t="shared" si="457"/>
        <v>0</v>
      </c>
      <c r="BP572" s="810">
        <f t="shared" si="458"/>
        <v>205.35264252285893</v>
      </c>
      <c r="BQ572" s="830">
        <f t="shared" si="459"/>
        <v>95.902219511399309</v>
      </c>
      <c r="BR572" s="830">
        <f t="shared" si="460"/>
        <v>324.31863887607847</v>
      </c>
      <c r="BS572" s="830">
        <f t="shared" si="461"/>
        <v>290.23846349994898</v>
      </c>
      <c r="BT572" s="810">
        <f t="shared" si="462"/>
        <v>61.444972921121497</v>
      </c>
      <c r="BU572" s="810">
        <f t="shared" si="463"/>
        <v>114.65002519253966</v>
      </c>
      <c r="BV572" s="810">
        <f t="shared" si="464"/>
        <v>93.301327975435967</v>
      </c>
      <c r="BW572" s="830">
        <f t="shared" si="465"/>
        <v>62.177632842925931</v>
      </c>
      <c r="BX572" s="816">
        <f t="shared" si="441"/>
        <v>7085.259886695826</v>
      </c>
      <c r="BY572" s="755">
        <f t="shared" si="491"/>
        <v>0.33170692353444881</v>
      </c>
      <c r="BZ572" s="805">
        <f t="shared" ca="1" si="489"/>
        <v>99.14937290390607</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210.79476369339878</v>
      </c>
      <c r="BE573" s="808">
        <f t="shared" si="447"/>
        <v>703.95877356484527</v>
      </c>
      <c r="BF573" s="808">
        <f t="shared" si="448"/>
        <v>0</v>
      </c>
      <c r="BG573" s="829">
        <f t="shared" si="449"/>
        <v>658.66205960960315</v>
      </c>
      <c r="BH573" s="829">
        <f t="shared" si="450"/>
        <v>298.38736373416094</v>
      </c>
      <c r="BI573" s="829">
        <f t="shared" si="451"/>
        <v>0</v>
      </c>
      <c r="BJ573" s="829">
        <f t="shared" si="452"/>
        <v>32.808206562326504</v>
      </c>
      <c r="BK573" s="829">
        <f t="shared" si="453"/>
        <v>106.92064974133392</v>
      </c>
      <c r="BL573" s="810">
        <f t="shared" si="454"/>
        <v>486.81450162416149</v>
      </c>
      <c r="BM573" s="810">
        <f t="shared" si="455"/>
        <v>275.62596511971071</v>
      </c>
      <c r="BN573" s="810">
        <f t="shared" si="456"/>
        <v>103.76266865799289</v>
      </c>
      <c r="BO573" s="810">
        <f t="shared" si="457"/>
        <v>0</v>
      </c>
      <c r="BP573" s="810">
        <f t="shared" si="458"/>
        <v>143.22539273431434</v>
      </c>
      <c r="BQ573" s="830">
        <f t="shared" si="459"/>
        <v>53.093171460734283</v>
      </c>
      <c r="BR573" s="830">
        <f t="shared" si="460"/>
        <v>247.70557492507152</v>
      </c>
      <c r="BS573" s="830">
        <f t="shared" si="461"/>
        <v>206.04040816751004</v>
      </c>
      <c r="BT573" s="810">
        <f t="shared" si="462"/>
        <v>45.126012979869891</v>
      </c>
      <c r="BU573" s="810">
        <f t="shared" si="463"/>
        <v>106.3260893154435</v>
      </c>
      <c r="BV573" s="810">
        <f t="shared" si="464"/>
        <v>80.794090927802316</v>
      </c>
      <c r="BW573" s="830">
        <f t="shared" si="465"/>
        <v>31.376831990213699</v>
      </c>
      <c r="BX573" s="816">
        <f t="shared" si="441"/>
        <v>3791.4225248084927</v>
      </c>
      <c r="BY573" s="755">
        <f t="shared" si="491"/>
        <v>0.1775010545322328</v>
      </c>
      <c r="BZ573" s="805">
        <f t="shared" ca="1" si="489"/>
        <v>92.042581751310024</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281.74879667055808</v>
      </c>
      <c r="BE574" s="808">
        <f t="shared" si="447"/>
        <v>883.11423608716166</v>
      </c>
      <c r="BF574" s="808">
        <f t="shared" si="448"/>
        <v>0</v>
      </c>
      <c r="BG574" s="829">
        <f t="shared" si="449"/>
        <v>755.15983758799769</v>
      </c>
      <c r="BH574" s="829">
        <f t="shared" si="450"/>
        <v>311.44631529866081</v>
      </c>
      <c r="BI574" s="829">
        <f t="shared" si="451"/>
        <v>0</v>
      </c>
      <c r="BJ574" s="829">
        <f t="shared" si="452"/>
        <v>23.066623733150546</v>
      </c>
      <c r="BK574" s="829">
        <f t="shared" si="453"/>
        <v>120.28402537159994</v>
      </c>
      <c r="BL574" s="810">
        <f t="shared" si="454"/>
        <v>588.85003107450086</v>
      </c>
      <c r="BM574" s="810">
        <f t="shared" si="455"/>
        <v>292.07034012347742</v>
      </c>
      <c r="BN574" s="810">
        <f t="shared" si="456"/>
        <v>87.737678630189137</v>
      </c>
      <c r="BO574" s="810">
        <f t="shared" si="457"/>
        <v>0</v>
      </c>
      <c r="BP574" s="810">
        <f t="shared" si="458"/>
        <v>155.24118750783833</v>
      </c>
      <c r="BQ574" s="830">
        <f t="shared" si="459"/>
        <v>37.161174560901273</v>
      </c>
      <c r="BR574" s="830">
        <f t="shared" si="460"/>
        <v>212.36965066747283</v>
      </c>
      <c r="BS574" s="830">
        <f t="shared" si="461"/>
        <v>184.85685528813494</v>
      </c>
      <c r="BT574" s="810">
        <f t="shared" si="462"/>
        <v>35.649241054300894</v>
      </c>
      <c r="BU574" s="810">
        <f t="shared" si="463"/>
        <v>86.559064917180976</v>
      </c>
      <c r="BV574" s="810">
        <f t="shared" si="464"/>
        <v>51.504969775945732</v>
      </c>
      <c r="BW574" s="830">
        <f t="shared" si="465"/>
        <v>24.440992502138801</v>
      </c>
      <c r="BX574" s="816">
        <f t="shared" si="441"/>
        <v>4131.2610208512097</v>
      </c>
      <c r="BY574" s="755">
        <f t="shared" si="491"/>
        <v>0.19341109648179822</v>
      </c>
      <c r="BZ574" s="805">
        <f t="shared" ca="1" si="489"/>
        <v>99.677777157227709</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145.46260889761189</v>
      </c>
      <c r="BE575" s="808">
        <f t="shared" si="447"/>
        <v>490.85255069191709</v>
      </c>
      <c r="BF575" s="808">
        <f t="shared" si="448"/>
        <v>0</v>
      </c>
      <c r="BG575" s="829">
        <f t="shared" si="449"/>
        <v>337.14669011243944</v>
      </c>
      <c r="BH575" s="829">
        <f t="shared" si="450"/>
        <v>151.22901454995036</v>
      </c>
      <c r="BI575" s="829">
        <f t="shared" si="451"/>
        <v>0</v>
      </c>
      <c r="BJ575" s="829">
        <f t="shared" si="452"/>
        <v>14.251716039801453</v>
      </c>
      <c r="BK575" s="829">
        <f t="shared" si="453"/>
        <v>65.515312269751192</v>
      </c>
      <c r="BL575" s="810">
        <f t="shared" si="454"/>
        <v>231.7950867769535</v>
      </c>
      <c r="BM575" s="810">
        <f t="shared" si="455"/>
        <v>103.08623441923679</v>
      </c>
      <c r="BN575" s="810">
        <f t="shared" si="456"/>
        <v>37.684141619794076</v>
      </c>
      <c r="BO575" s="810">
        <f t="shared" si="457"/>
        <v>0</v>
      </c>
      <c r="BP575" s="810">
        <f t="shared" si="458"/>
        <v>61.345661971689658</v>
      </c>
      <c r="BQ575" s="830">
        <f t="shared" si="459"/>
        <v>22.310522398509409</v>
      </c>
      <c r="BR575" s="830">
        <f t="shared" si="460"/>
        <v>95.898526398472427</v>
      </c>
      <c r="BS575" s="830">
        <f t="shared" si="461"/>
        <v>59.14989784183939</v>
      </c>
      <c r="BT575" s="810">
        <f t="shared" si="462"/>
        <v>11.677988152126121</v>
      </c>
      <c r="BU575" s="810">
        <f t="shared" si="463"/>
        <v>29.924844639823185</v>
      </c>
      <c r="BV575" s="810">
        <f t="shared" si="464"/>
        <v>18.757549043097473</v>
      </c>
      <c r="BW575" s="830">
        <f t="shared" si="465"/>
        <v>14.574902479890479</v>
      </c>
      <c r="BX575" s="816">
        <f t="shared" si="441"/>
        <v>1890.6632483029039</v>
      </c>
      <c r="BY575" s="755">
        <f t="shared" si="491"/>
        <v>8.8514197017926205E-2</v>
      </c>
      <c r="BZ575" s="805">
        <f t="shared" ca="1" si="489"/>
        <v>102.96529914390702</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31.338615051776671</v>
      </c>
      <c r="BE576" s="808">
        <f t="shared" si="447"/>
        <v>82.828810980388511</v>
      </c>
      <c r="BF576" s="808">
        <f t="shared" si="448"/>
        <v>0</v>
      </c>
      <c r="BG576" s="829">
        <f t="shared" si="449"/>
        <v>41.858263967060687</v>
      </c>
      <c r="BH576" s="829">
        <f t="shared" si="450"/>
        <v>27.348383214049331</v>
      </c>
      <c r="BI576" s="829">
        <f t="shared" si="451"/>
        <v>0</v>
      </c>
      <c r="BJ576" s="829">
        <f t="shared" si="452"/>
        <v>2.7584644267512055</v>
      </c>
      <c r="BK576" s="829">
        <f t="shared" si="453"/>
        <v>12.09791992713085</v>
      </c>
      <c r="BL576" s="810">
        <f t="shared" si="454"/>
        <v>34.714097578443528</v>
      </c>
      <c r="BM576" s="810">
        <f t="shared" si="455"/>
        <v>16.283744794498205</v>
      </c>
      <c r="BN576" s="810">
        <f t="shared" si="456"/>
        <v>11.939641206068139</v>
      </c>
      <c r="BO576" s="810">
        <f t="shared" si="457"/>
        <v>0</v>
      </c>
      <c r="BP576" s="810">
        <f t="shared" si="458"/>
        <v>8.0509623926420701</v>
      </c>
      <c r="BQ576" s="830">
        <f t="shared" si="459"/>
        <v>5.6455972082643688</v>
      </c>
      <c r="BR576" s="830">
        <f t="shared" si="460"/>
        <v>26.937224348083046</v>
      </c>
      <c r="BS576" s="830">
        <f t="shared" si="461"/>
        <v>22.075264073770882</v>
      </c>
      <c r="BT576" s="810">
        <f t="shared" si="462"/>
        <v>5.7277848728449543</v>
      </c>
      <c r="BU576" s="810">
        <f t="shared" si="463"/>
        <v>9.2923194644492781</v>
      </c>
      <c r="BV576" s="810">
        <f t="shared" si="464"/>
        <v>8.1542145823746264</v>
      </c>
      <c r="BW576" s="830">
        <f t="shared" si="465"/>
        <v>3.4798141524539341</v>
      </c>
      <c r="BX576" s="816">
        <f t="shared" ref="BX576:BX639" si="494">IF(SUM(BB576:BW576)=0,"",SUM(BB576:BW576))</f>
        <v>350.53112224105024</v>
      </c>
      <c r="BY576" s="755">
        <f t="shared" si="491"/>
        <v>1.6410633063719579E-2</v>
      </c>
      <c r="BZ576" s="805">
        <f t="shared" ca="1" si="489"/>
        <v>88.893197809928395</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13.649710843840237</v>
      </c>
      <c r="BE577" s="808">
        <f t="shared" si="447"/>
        <v>34.225809548863474</v>
      </c>
      <c r="BF577" s="808">
        <f t="shared" si="448"/>
        <v>0</v>
      </c>
      <c r="BG577" s="829">
        <f t="shared" si="449"/>
        <v>26.17419973947127</v>
      </c>
      <c r="BH577" s="829">
        <f t="shared" si="450"/>
        <v>10.072065537010152</v>
      </c>
      <c r="BI577" s="829">
        <f t="shared" si="451"/>
        <v>0</v>
      </c>
      <c r="BJ577" s="829">
        <f t="shared" si="452"/>
        <v>2.1249781442455058</v>
      </c>
      <c r="BK577" s="829">
        <f t="shared" si="453"/>
        <v>6.6240758318479367</v>
      </c>
      <c r="BL577" s="810">
        <f t="shared" si="454"/>
        <v>28.171900045474818</v>
      </c>
      <c r="BM577" s="810">
        <f t="shared" si="455"/>
        <v>15.042763559955954</v>
      </c>
      <c r="BN577" s="810">
        <f t="shared" si="456"/>
        <v>7.5696623092208934</v>
      </c>
      <c r="BO577" s="810">
        <f t="shared" si="457"/>
        <v>0</v>
      </c>
      <c r="BP577" s="810">
        <f t="shared" si="458"/>
        <v>8.898462371289547</v>
      </c>
      <c r="BQ577" s="830">
        <f t="shared" si="459"/>
        <v>3.1349014991800921</v>
      </c>
      <c r="BR577" s="830">
        <f t="shared" si="460"/>
        <v>16.364666449000715</v>
      </c>
      <c r="BS577" s="830">
        <f t="shared" si="461"/>
        <v>13.410970955015172</v>
      </c>
      <c r="BT577" s="810">
        <f t="shared" si="462"/>
        <v>3.33467543959447</v>
      </c>
      <c r="BU577" s="810">
        <f t="shared" si="463"/>
        <v>8.2794812890941998</v>
      </c>
      <c r="BV577" s="810">
        <f t="shared" si="464"/>
        <v>7.2646704293231368</v>
      </c>
      <c r="BW577" s="830">
        <f t="shared" si="465"/>
        <v>9.007856408653895</v>
      </c>
      <c r="BX577" s="816">
        <f t="shared" si="494"/>
        <v>213.35085040108146</v>
      </c>
      <c r="BY577" s="755">
        <f t="shared" si="491"/>
        <v>9.988335692934525E-3</v>
      </c>
      <c r="BZ577" s="805">
        <f t="shared" ca="1" si="489"/>
        <v>81.772355357391618</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17.661600421055095</v>
      </c>
      <c r="BE578" s="808">
        <f t="shared" si="447"/>
        <v>36.540493703501056</v>
      </c>
      <c r="BF578" s="808">
        <f t="shared" si="448"/>
        <v>0</v>
      </c>
      <c r="BG578" s="829">
        <f t="shared" si="449"/>
        <v>21.186246487784924</v>
      </c>
      <c r="BH578" s="829">
        <f t="shared" si="450"/>
        <v>12.885032126484266</v>
      </c>
      <c r="BI578" s="829">
        <f t="shared" si="451"/>
        <v>0</v>
      </c>
      <c r="BJ578" s="829">
        <f t="shared" si="452"/>
        <v>1.5535755122372585</v>
      </c>
      <c r="BK578" s="829">
        <f t="shared" si="453"/>
        <v>9.6498298951736778</v>
      </c>
      <c r="BL578" s="810">
        <f t="shared" si="454"/>
        <v>17.36164390926216</v>
      </c>
      <c r="BM578" s="810">
        <f t="shared" si="455"/>
        <v>8.0174108512914071</v>
      </c>
      <c r="BN578" s="810">
        <f t="shared" si="456"/>
        <v>3.7546663063616457</v>
      </c>
      <c r="BO578" s="810">
        <f t="shared" si="457"/>
        <v>0</v>
      </c>
      <c r="BP578" s="810">
        <f t="shared" si="458"/>
        <v>3.5996078247371179</v>
      </c>
      <c r="BQ578" s="830">
        <f t="shared" si="459"/>
        <v>2.3393622389161073</v>
      </c>
      <c r="BR578" s="830">
        <f t="shared" si="460"/>
        <v>8.7388463699988055</v>
      </c>
      <c r="BS578" s="830">
        <f t="shared" si="461"/>
        <v>9.7795861927710401</v>
      </c>
      <c r="BT578" s="810">
        <f t="shared" si="462"/>
        <v>4.1021017886664284</v>
      </c>
      <c r="BU578" s="810">
        <f t="shared" si="463"/>
        <v>5.2917418122599145</v>
      </c>
      <c r="BV578" s="810">
        <f t="shared" si="464"/>
        <v>4.6088864981626001</v>
      </c>
      <c r="BW578" s="830">
        <f t="shared" si="465"/>
        <v>3.3901307246413825</v>
      </c>
      <c r="BX578" s="816">
        <f t="shared" si="494"/>
        <v>170.46076266330488</v>
      </c>
      <c r="BY578" s="755">
        <f t="shared" si="491"/>
        <v>7.9803727838625872E-3</v>
      </c>
      <c r="BZ578" s="805">
        <f t="shared" ca="1" si="489"/>
        <v>85.482187186560239</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5.8359553530336488</v>
      </c>
      <c r="BE579" s="808">
        <f t="shared" si="447"/>
        <v>13.57253455882034</v>
      </c>
      <c r="BF579" s="808">
        <f t="shared" si="448"/>
        <v>0</v>
      </c>
      <c r="BG579" s="829">
        <f t="shared" si="449"/>
        <v>6.881715804830927</v>
      </c>
      <c r="BH579" s="829">
        <f t="shared" si="450"/>
        <v>2.5275997211277565</v>
      </c>
      <c r="BI579" s="829">
        <f t="shared" si="451"/>
        <v>0</v>
      </c>
      <c r="BJ579" s="829">
        <f t="shared" si="452"/>
        <v>0.32481125060629479</v>
      </c>
      <c r="BK579" s="829">
        <f t="shared" si="453"/>
        <v>1.6214851911375161</v>
      </c>
      <c r="BL579" s="810">
        <f t="shared" si="454"/>
        <v>5.6639307243064572</v>
      </c>
      <c r="BM579" s="810">
        <f t="shared" si="455"/>
        <v>3.44245931319462</v>
      </c>
      <c r="BN579" s="810">
        <f t="shared" si="456"/>
        <v>0.94992175374020404</v>
      </c>
      <c r="BO579" s="810">
        <f t="shared" si="457"/>
        <v>0</v>
      </c>
      <c r="BP579" s="810">
        <f t="shared" si="458"/>
        <v>1.9027939663649587</v>
      </c>
      <c r="BQ579" s="830">
        <f t="shared" si="459"/>
        <v>1.5389310194591721</v>
      </c>
      <c r="BR579" s="830">
        <f t="shared" si="460"/>
        <v>1.902174454751453</v>
      </c>
      <c r="BS579" s="830">
        <f t="shared" si="461"/>
        <v>3.3199485860404385</v>
      </c>
      <c r="BT579" s="810">
        <f t="shared" si="462"/>
        <v>0.35827917057889969</v>
      </c>
      <c r="BU579" s="810">
        <f t="shared" si="463"/>
        <v>0.91809037460843035</v>
      </c>
      <c r="BV579" s="810">
        <f t="shared" si="464"/>
        <v>0.63309557982976017</v>
      </c>
      <c r="BW579" s="830">
        <f t="shared" si="465"/>
        <v>0.21402525417898463</v>
      </c>
      <c r="BX579" s="816">
        <f t="shared" si="494"/>
        <v>51.607752076609863</v>
      </c>
      <c r="BY579" s="755">
        <f t="shared" si="491"/>
        <v>2.4160932620135704E-3</v>
      </c>
      <c r="BZ579" s="805">
        <f t="shared" ca="1" si="489"/>
        <v>94.417766295719062</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309.2929864253382</v>
      </c>
      <c r="BE581" s="808">
        <f t="shared" si="447"/>
        <v>456.56231103748019</v>
      </c>
      <c r="BF581" s="808">
        <f t="shared" si="448"/>
        <v>0</v>
      </c>
      <c r="BG581" s="829">
        <f t="shared" si="449"/>
        <v>227.42139573756754</v>
      </c>
      <c r="BH581" s="829">
        <f t="shared" si="450"/>
        <v>16.278347233717447</v>
      </c>
      <c r="BI581" s="829">
        <f t="shared" si="451"/>
        <v>0</v>
      </c>
      <c r="BJ581" s="829">
        <f t="shared" si="452"/>
        <v>3.1442796610169461</v>
      </c>
      <c r="BK581" s="829">
        <f t="shared" si="453"/>
        <v>14.338107262654017</v>
      </c>
      <c r="BL581" s="810">
        <f t="shared" si="454"/>
        <v>76.689730616709838</v>
      </c>
      <c r="BM581" s="810">
        <f t="shared" si="455"/>
        <v>5.3461862367661146</v>
      </c>
      <c r="BN581" s="810">
        <f t="shared" si="456"/>
        <v>1.2585074626865627</v>
      </c>
      <c r="BO581" s="810">
        <f t="shared" si="457"/>
        <v>0</v>
      </c>
      <c r="BP581" s="810">
        <f t="shared" si="458"/>
        <v>4.7964566929133783</v>
      </c>
      <c r="BQ581" s="830">
        <f t="shared" si="459"/>
        <v>1.8886759303625595</v>
      </c>
      <c r="BR581" s="830">
        <f t="shared" si="460"/>
        <v>1.1501285173160107</v>
      </c>
      <c r="BS581" s="830">
        <f t="shared" si="461"/>
        <v>0.48753913279266387</v>
      </c>
      <c r="BT581" s="810">
        <f t="shared" si="462"/>
        <v>0.2298003072196603</v>
      </c>
      <c r="BU581" s="810">
        <f t="shared" si="463"/>
        <v>1.4311781039270128</v>
      </c>
      <c r="BV581" s="810">
        <f t="shared" si="464"/>
        <v>0.36291872597473862</v>
      </c>
      <c r="BW581" s="830">
        <f t="shared" si="465"/>
        <v>3.8516746411483198</v>
      </c>
      <c r="BX581" s="816">
        <f t="shared" si="494"/>
        <v>1124.530223725591</v>
      </c>
      <c r="BY581" s="755">
        <f t="shared" si="491"/>
        <v>5.2646546054568866E-2</v>
      </c>
      <c r="BZ581" s="805">
        <f t="shared" ca="1" si="489"/>
        <v>145.9809694029554</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347.62594268476545</v>
      </c>
      <c r="BE582" s="808">
        <f t="shared" si="447"/>
        <v>443.37974735970141</v>
      </c>
      <c r="BF582" s="808">
        <f t="shared" si="448"/>
        <v>0</v>
      </c>
      <c r="BG582" s="829">
        <f t="shared" si="449"/>
        <v>134.3803593815291</v>
      </c>
      <c r="BH582" s="829">
        <f t="shared" si="450"/>
        <v>16.956611701788979</v>
      </c>
      <c r="BI582" s="829">
        <f t="shared" si="451"/>
        <v>0</v>
      </c>
      <c r="BJ582" s="829">
        <f t="shared" si="452"/>
        <v>6.7747881355932122</v>
      </c>
      <c r="BK582" s="829">
        <f t="shared" si="453"/>
        <v>12.023970150378721</v>
      </c>
      <c r="BL582" s="810">
        <f t="shared" si="454"/>
        <v>30.738411048816999</v>
      </c>
      <c r="BM582" s="810">
        <f t="shared" si="455"/>
        <v>2.6517083734359916</v>
      </c>
      <c r="BN582" s="810">
        <f t="shared" si="456"/>
        <v>0.95402985074626645</v>
      </c>
      <c r="BO582" s="810">
        <f t="shared" si="457"/>
        <v>0</v>
      </c>
      <c r="BP582" s="810">
        <f t="shared" si="458"/>
        <v>1.9804724409448751</v>
      </c>
      <c r="BQ582" s="830">
        <f t="shared" si="459"/>
        <v>1.8457514773997765</v>
      </c>
      <c r="BR582" s="830">
        <f t="shared" si="460"/>
        <v>0.33390827922077826</v>
      </c>
      <c r="BS582" s="830">
        <f t="shared" si="461"/>
        <v>0.33241304508590708</v>
      </c>
      <c r="BT582" s="810">
        <f t="shared" si="462"/>
        <v>0.1441884280593958</v>
      </c>
      <c r="BU582" s="810">
        <f t="shared" si="463"/>
        <v>0.53669178897262593</v>
      </c>
      <c r="BV582" s="810">
        <f t="shared" si="464"/>
        <v>0.38426688632619233</v>
      </c>
      <c r="BW582" s="830">
        <f t="shared" si="465"/>
        <v>4.2870813397129091</v>
      </c>
      <c r="BX582" s="816">
        <f t="shared" si="494"/>
        <v>1005.3303423724783</v>
      </c>
      <c r="BY582" s="755">
        <f t="shared" si="491"/>
        <v>4.7066027264629134E-2</v>
      </c>
      <c r="BZ582" s="805">
        <f t="shared" ca="1" si="489"/>
        <v>147.71227430306669</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64.487933634992316</v>
      </c>
      <c r="BE583" s="808">
        <f t="shared" ref="BE583:BE646" si="499">IF(OR(L583="",L583="*"),"",BE$5*L583)</f>
        <v>148.72159867467363</v>
      </c>
      <c r="BF583" s="808">
        <f t="shared" ref="BF583:BF646" si="500">IF(OR(N583="",N583="*"),"",BF$5*N583)</f>
        <v>0</v>
      </c>
      <c r="BG583" s="829">
        <f t="shared" ref="BG583:BG646" si="501">IF(OR(P583="",P583="*"),"",BG$5*P583)</f>
        <v>57.654575846218052</v>
      </c>
      <c r="BH583" s="829">
        <f t="shared" ref="BH583:BH646" si="502">IF(OR(R583="",R583="*"),"",BH$5*R583)</f>
        <v>19.774017953778415</v>
      </c>
      <c r="BI583" s="829">
        <f t="shared" ref="BI583:BI646" si="503">IF(OR(T583="",T583="*"),"",BI$5*T583)</f>
        <v>0</v>
      </c>
      <c r="BJ583" s="829">
        <f t="shared" ref="BJ583:BJ646" si="504">IF(OR(V583="",V583="*"),"",BJ$5*V583)</f>
        <v>29.352012711864397</v>
      </c>
      <c r="BK583" s="829">
        <f t="shared" ref="BK583:BK646" si="505">IF(OR(X583="",X583="*"),"",BK$5*X583)</f>
        <v>12.59654015753962</v>
      </c>
      <c r="BL583" s="810">
        <f t="shared" ref="BL583:BL646" si="506">IF(OR(Z583="",Z583="*"),"",BL$5*Z583)</f>
        <v>35.323123205250909</v>
      </c>
      <c r="BM583" s="810">
        <f t="shared" ref="BM583:BM646" si="507">IF(OR(AB583="",AB583="*"),"",BM$5*AB583)</f>
        <v>6.3298845043310807</v>
      </c>
      <c r="BN583" s="810">
        <f t="shared" ref="BN583:BN646" si="508">IF(OR(AD583="",AD583="*"),"",BN$5*AD583)</f>
        <v>7.023283582089519</v>
      </c>
      <c r="BO583" s="810">
        <f t="shared" ref="BO583:BO646" si="509">IF(OR(AF583="",AF583="*"),"",BO$5*AF583)</f>
        <v>0</v>
      </c>
      <c r="BP583" s="810">
        <f t="shared" ref="BP583:BP646" si="510">IF(OR(AH583="",AH583="*"),"",BP$5*AH583)</f>
        <v>3.2182677165354265</v>
      </c>
      <c r="BQ583" s="830">
        <f t="shared" ref="BQ583:BQ646" si="511">IF(OR(AJ583="",AJ583="*"),"",BQ$5*AJ583)</f>
        <v>17.204120747484421</v>
      </c>
      <c r="BR583" s="830">
        <f t="shared" ref="BR583:BR646" si="512">IF(OR(AL583="",AL583="*"),"",BR$5*AL583)</f>
        <v>3.1906791125541085</v>
      </c>
      <c r="BS583" s="830">
        <f t="shared" ref="BS583:BS646" si="513">IF(OR(AN583="",AN583="*"),"",BS$5*AN583)</f>
        <v>4.2548869770996038</v>
      </c>
      <c r="BT583" s="810">
        <f t="shared" ref="BT583:BT646" si="514">IF(OR(AP583="",AP583="*"),"",BT$5*AP583)</f>
        <v>2.1628264208909247</v>
      </c>
      <c r="BU583" s="810">
        <f t="shared" ref="BU583:BU646" si="515">IF(OR(AR583="",AR583="*"),"",BU$5*AR583)</f>
        <v>2.4598373661245518</v>
      </c>
      <c r="BV583" s="810">
        <f t="shared" ref="BV583:BV646" si="516">IF(OR(AT583="",AT583="*"),"",BV$5*AT583)</f>
        <v>2.4123421197144417</v>
      </c>
      <c r="BW583" s="830">
        <f t="shared" ref="BW583:BW646" si="517">IF(OR(AV583="",AV583="*"),"",BW$5*AV583)</f>
        <v>4.7559808612440095</v>
      </c>
      <c r="BX583" s="816">
        <f t="shared" si="494"/>
        <v>420.9219115923853</v>
      </c>
      <c r="BY583" s="755">
        <f t="shared" si="491"/>
        <v>1.9706082003388824E-2</v>
      </c>
      <c r="BZ583" s="805">
        <f t="shared" ca="1" si="489"/>
        <v>103.0178537366687</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218.09653092005968</v>
      </c>
      <c r="BE584" s="808">
        <f t="shared" si="499"/>
        <v>1036.1309380824166</v>
      </c>
      <c r="BF584" s="808">
        <f t="shared" si="500"/>
        <v>0</v>
      </c>
      <c r="BG584" s="829">
        <f t="shared" si="501"/>
        <v>1039.656414542412</v>
      </c>
      <c r="BH584" s="829">
        <f t="shared" si="502"/>
        <v>348.52358820907716</v>
      </c>
      <c r="BI584" s="829">
        <f t="shared" si="503"/>
        <v>0</v>
      </c>
      <c r="BJ584" s="829">
        <f t="shared" si="504"/>
        <v>14.084427966101693</v>
      </c>
      <c r="BK584" s="829">
        <f t="shared" si="505"/>
        <v>134.81637960275879</v>
      </c>
      <c r="BL584" s="810">
        <f t="shared" si="506"/>
        <v>731.05319294406956</v>
      </c>
      <c r="BM584" s="810">
        <f t="shared" si="507"/>
        <v>266.79607795957588</v>
      </c>
      <c r="BN584" s="810">
        <f t="shared" si="508"/>
        <v>66.822686567163899</v>
      </c>
      <c r="BO584" s="810">
        <f t="shared" si="509"/>
        <v>0</v>
      </c>
      <c r="BP584" s="810">
        <f t="shared" si="510"/>
        <v>144.7601574803144</v>
      </c>
      <c r="BQ584" s="830">
        <f t="shared" si="511"/>
        <v>21.153170420060675</v>
      </c>
      <c r="BR584" s="830">
        <f t="shared" si="512"/>
        <v>100.43219020562772</v>
      </c>
      <c r="BS584" s="830">
        <f t="shared" si="513"/>
        <v>70.870461212315419</v>
      </c>
      <c r="BT584" s="810">
        <f t="shared" si="514"/>
        <v>8.6467997951868885</v>
      </c>
      <c r="BU584" s="810">
        <f t="shared" si="515"/>
        <v>52.014379214596971</v>
      </c>
      <c r="BV584" s="810">
        <f t="shared" si="516"/>
        <v>28.478445908841294</v>
      </c>
      <c r="BW584" s="830">
        <f t="shared" si="517"/>
        <v>17.003189792663427</v>
      </c>
      <c r="BX584" s="816">
        <f t="shared" si="494"/>
        <v>4299.3390308232429</v>
      </c>
      <c r="BY584" s="755">
        <f t="shared" si="491"/>
        <v>0.20127991717337279</v>
      </c>
      <c r="BZ584" s="805">
        <f t="shared" ref="BZ584:BZ647" ca="1" si="541">IFERROR(IF(DA584&gt;0,BY584/DA584*100,""),"")</f>
        <v>114.75224709696197</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18.405354449471997</v>
      </c>
      <c r="BE585" s="808">
        <f t="shared" si="499"/>
        <v>77.517187823565536</v>
      </c>
      <c r="BF585" s="808">
        <f t="shared" si="500"/>
        <v>0</v>
      </c>
      <c r="BG585" s="829">
        <f t="shared" si="501"/>
        <v>91.828416213957368</v>
      </c>
      <c r="BH585" s="829">
        <f t="shared" si="502"/>
        <v>30.41755268351686</v>
      </c>
      <c r="BI585" s="829">
        <f t="shared" si="503"/>
        <v>0</v>
      </c>
      <c r="BJ585" s="829">
        <f t="shared" si="504"/>
        <v>1.653177966101693</v>
      </c>
      <c r="BK585" s="829">
        <f t="shared" si="505"/>
        <v>11.093543888742287</v>
      </c>
      <c r="BL585" s="810">
        <f t="shared" si="506"/>
        <v>88.568303022015556</v>
      </c>
      <c r="BM585" s="810">
        <f t="shared" si="507"/>
        <v>31.435575072184673</v>
      </c>
      <c r="BN585" s="810">
        <f t="shared" si="508"/>
        <v>4.6889552238805923</v>
      </c>
      <c r="BO585" s="810">
        <f t="shared" si="509"/>
        <v>0</v>
      </c>
      <c r="BP585" s="810">
        <f t="shared" si="510"/>
        <v>19.309606299212547</v>
      </c>
      <c r="BQ585" s="830">
        <f t="shared" si="511"/>
        <v>2.438108928286209</v>
      </c>
      <c r="BR585" s="830">
        <f t="shared" si="512"/>
        <v>10.054349296536794</v>
      </c>
      <c r="BS585" s="830">
        <f t="shared" si="513"/>
        <v>9.4848522197845391</v>
      </c>
      <c r="BT585" s="810">
        <f t="shared" si="514"/>
        <v>1.2165898617511515</v>
      </c>
      <c r="BU585" s="810">
        <f t="shared" si="515"/>
        <v>6.9322689408964555</v>
      </c>
      <c r="BV585" s="810">
        <f t="shared" si="516"/>
        <v>4.80333607907742</v>
      </c>
      <c r="BW585" s="830">
        <f t="shared" si="517"/>
        <v>2.9027113237639552</v>
      </c>
      <c r="BX585" s="816">
        <f t="shared" si="494"/>
        <v>412.74988929274571</v>
      </c>
      <c r="BY585" s="755">
        <f t="shared" si="491"/>
        <v>1.9323496689735285E-2</v>
      </c>
      <c r="BZ585" s="805">
        <f t="shared" ca="1" si="541"/>
        <v>109.8434928140296</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120.39592760180983</v>
      </c>
      <c r="BE586" s="808">
        <f t="shared" si="499"/>
        <v>578.26893766825049</v>
      </c>
      <c r="BF586" s="808">
        <f t="shared" si="500"/>
        <v>0</v>
      </c>
      <c r="BG586" s="829">
        <f t="shared" si="501"/>
        <v>591.09720016715369</v>
      </c>
      <c r="BH586" s="829">
        <f t="shared" si="502"/>
        <v>395.48035907556994</v>
      </c>
      <c r="BI586" s="829">
        <f t="shared" si="503"/>
        <v>0</v>
      </c>
      <c r="BJ586" s="829">
        <f t="shared" si="504"/>
        <v>26.612923728813453</v>
      </c>
      <c r="BK586" s="829">
        <f t="shared" si="505"/>
        <v>141.11464968152836</v>
      </c>
      <c r="BL586" s="810">
        <f t="shared" si="506"/>
        <v>557.35512101736549</v>
      </c>
      <c r="BM586" s="810">
        <f t="shared" si="507"/>
        <v>306.99939846005742</v>
      </c>
      <c r="BN586" s="810">
        <f t="shared" si="508"/>
        <v>148.13850746268642</v>
      </c>
      <c r="BO586" s="810">
        <f t="shared" si="509"/>
        <v>0</v>
      </c>
      <c r="BP586" s="810">
        <f t="shared" si="510"/>
        <v>160.17070866141725</v>
      </c>
      <c r="BQ586" s="830">
        <f t="shared" si="511"/>
        <v>58.858009902571332</v>
      </c>
      <c r="BR586" s="830">
        <f t="shared" si="512"/>
        <v>270.46570616883042</v>
      </c>
      <c r="BS586" s="830">
        <f t="shared" si="513"/>
        <v>227.70293588384612</v>
      </c>
      <c r="BT586" s="810">
        <f t="shared" si="514"/>
        <v>47.771428571428501</v>
      </c>
      <c r="BU586" s="810">
        <f t="shared" si="515"/>
        <v>124.69139230464079</v>
      </c>
      <c r="BV586" s="810">
        <f t="shared" si="516"/>
        <v>108.40595826468946</v>
      </c>
      <c r="BW586" s="830">
        <f t="shared" si="517"/>
        <v>22.886762360446543</v>
      </c>
      <c r="BX586" s="816">
        <f t="shared" si="494"/>
        <v>3886.4159269811062</v>
      </c>
      <c r="BY586" s="755">
        <f t="shared" si="491"/>
        <v>0.18194831118825402</v>
      </c>
      <c r="BZ586" s="805">
        <f t="shared" ca="1" si="541"/>
        <v>88.822281572032722</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66.978883861236781</v>
      </c>
      <c r="BE587" s="808">
        <f t="shared" si="499"/>
        <v>355.55787947815247</v>
      </c>
      <c r="BF587" s="808">
        <f t="shared" si="500"/>
        <v>0</v>
      </c>
      <c r="BG587" s="829">
        <f t="shared" si="501"/>
        <v>388.03844546594217</v>
      </c>
      <c r="BH587" s="829">
        <f t="shared" si="502"/>
        <v>183.96619341694628</v>
      </c>
      <c r="BI587" s="829">
        <f t="shared" si="503"/>
        <v>0</v>
      </c>
      <c r="BJ587" s="829">
        <f t="shared" si="504"/>
        <v>13.355084745762705</v>
      </c>
      <c r="BK587" s="829">
        <f t="shared" si="505"/>
        <v>65.940979158029336</v>
      </c>
      <c r="BL587" s="810">
        <f t="shared" si="506"/>
        <v>326.66074114590191</v>
      </c>
      <c r="BM587" s="810">
        <f t="shared" si="507"/>
        <v>166.7582410972079</v>
      </c>
      <c r="BN587" s="810">
        <f t="shared" si="508"/>
        <v>62.235223880596678</v>
      </c>
      <c r="BO587" s="810">
        <f t="shared" si="509"/>
        <v>0</v>
      </c>
      <c r="BP587" s="810">
        <f t="shared" si="510"/>
        <v>87.512125984251682</v>
      </c>
      <c r="BQ587" s="830">
        <f t="shared" si="511"/>
        <v>30.399097588244668</v>
      </c>
      <c r="BR587" s="830">
        <f t="shared" si="512"/>
        <v>111.74797077922065</v>
      </c>
      <c r="BS587" s="830">
        <f t="shared" si="513"/>
        <v>115.43597012349881</v>
      </c>
      <c r="BT587" s="810">
        <f t="shared" si="514"/>
        <v>20.393650793650639</v>
      </c>
      <c r="BU587" s="810">
        <f t="shared" si="515"/>
        <v>58.49940499801626</v>
      </c>
      <c r="BV587" s="810">
        <f t="shared" si="516"/>
        <v>37.807591982427155</v>
      </c>
      <c r="BW587" s="830">
        <f t="shared" si="517"/>
        <v>13.352472089314176</v>
      </c>
      <c r="BX587" s="816">
        <f t="shared" si="494"/>
        <v>2104.6399565884003</v>
      </c>
      <c r="BY587" s="755">
        <f t="shared" si="491"/>
        <v>9.8531833173614247E-2</v>
      </c>
      <c r="BZ587" s="805">
        <f t="shared" ca="1" si="541"/>
        <v>93.415059737151978</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8.9950980392156765</v>
      </c>
      <c r="BE589" s="808">
        <f t="shared" si="499"/>
        <v>20.330855249534043</v>
      </c>
      <c r="BF589" s="808">
        <f t="shared" si="500"/>
        <v>0</v>
      </c>
      <c r="BG589" s="829">
        <f t="shared" si="501"/>
        <v>5.0709569577935643</v>
      </c>
      <c r="BH589" s="829">
        <f t="shared" si="502"/>
        <v>7.1478640096771997</v>
      </c>
      <c r="BI589" s="829">
        <f t="shared" si="503"/>
        <v>0</v>
      </c>
      <c r="BJ589" s="829">
        <f t="shared" si="504"/>
        <v>41.99396186440665</v>
      </c>
      <c r="BK589" s="829">
        <f t="shared" si="505"/>
        <v>3.9125617155994363</v>
      </c>
      <c r="BL589" s="810">
        <f t="shared" si="506"/>
        <v>4.3763161493231193</v>
      </c>
      <c r="BM589" s="810">
        <f t="shared" si="507"/>
        <v>0.89815928777670728</v>
      </c>
      <c r="BN589" s="810">
        <f t="shared" si="508"/>
        <v>0.64955223880596513</v>
      </c>
      <c r="BO589" s="810">
        <f t="shared" si="509"/>
        <v>0</v>
      </c>
      <c r="BP589" s="810">
        <f t="shared" si="510"/>
        <v>1.1449606299212545</v>
      </c>
      <c r="BQ589" s="830">
        <f t="shared" si="511"/>
        <v>23.969014534419347</v>
      </c>
      <c r="BR589" s="830">
        <f t="shared" si="512"/>
        <v>0.18550459956709892</v>
      </c>
      <c r="BS589" s="830">
        <f t="shared" si="513"/>
        <v>0.5318608721374507</v>
      </c>
      <c r="BT589" s="810">
        <f t="shared" si="514"/>
        <v>3.3073220686123901</v>
      </c>
      <c r="BU589" s="810">
        <f t="shared" si="515"/>
        <v>0.35779452598175299</v>
      </c>
      <c r="BV589" s="810">
        <f t="shared" si="516"/>
        <v>1.3662822624931332</v>
      </c>
      <c r="BW589" s="830">
        <f t="shared" si="517"/>
        <v>1.6746411483253536</v>
      </c>
      <c r="BX589" s="816">
        <f t="shared" si="494"/>
        <v>125.91270615359015</v>
      </c>
      <c r="BY589" s="755">
        <f t="shared" ref="BY589:BY652" si="543">IF(BX589&lt;&gt;"", BX589 / $BX$5, "")</f>
        <v>5.8947896139321231E-3</v>
      </c>
      <c r="BZ589" s="805">
        <f t="shared" ca="1" si="541"/>
        <v>58.63762256717294</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11.624434389140264</v>
      </c>
      <c r="BE590" s="808">
        <f t="shared" si="499"/>
        <v>20.795030026920667</v>
      </c>
      <c r="BF590" s="808">
        <f t="shared" si="500"/>
        <v>0</v>
      </c>
      <c r="BG590" s="829">
        <f t="shared" si="501"/>
        <v>10.252152110321754</v>
      </c>
      <c r="BH590" s="829">
        <f t="shared" si="502"/>
        <v>13.304418412172909</v>
      </c>
      <c r="BI590" s="829">
        <f t="shared" si="503"/>
        <v>0</v>
      </c>
      <c r="BJ590" s="829">
        <f t="shared" si="504"/>
        <v>13.517161016949146</v>
      </c>
      <c r="BK590" s="829">
        <f t="shared" si="505"/>
        <v>1.1689970979534889</v>
      </c>
      <c r="BL590" s="810">
        <f t="shared" si="506"/>
        <v>5.9392862026527986</v>
      </c>
      <c r="BM590" s="810">
        <f t="shared" si="507"/>
        <v>6.843118383060629</v>
      </c>
      <c r="BN590" s="810">
        <f t="shared" si="508"/>
        <v>5.3791044776119197</v>
      </c>
      <c r="BO590" s="810">
        <f t="shared" si="509"/>
        <v>0</v>
      </c>
      <c r="BP590" s="810">
        <f t="shared" si="510"/>
        <v>1.0211811023621993</v>
      </c>
      <c r="BQ590" s="830">
        <f t="shared" si="511"/>
        <v>14.72308736623542</v>
      </c>
      <c r="BR590" s="830">
        <f t="shared" si="512"/>
        <v>7.754092261904761</v>
      </c>
      <c r="BS590" s="830">
        <f t="shared" si="513"/>
        <v>9.1081174353537921</v>
      </c>
      <c r="BT590" s="810">
        <f t="shared" si="514"/>
        <v>6.9706093189964005</v>
      </c>
      <c r="BU590" s="810">
        <f t="shared" si="515"/>
        <v>0.49196747322490852</v>
      </c>
      <c r="BV590" s="810">
        <f t="shared" si="516"/>
        <v>2.5190829214717163</v>
      </c>
      <c r="BW590" s="830">
        <f t="shared" si="517"/>
        <v>4.7559808612440095</v>
      </c>
      <c r="BX590" s="816">
        <f t="shared" si="494"/>
        <v>136.1678208575768</v>
      </c>
      <c r="BY590" s="755">
        <f t="shared" si="543"/>
        <v>6.3748979802236332E-3</v>
      </c>
      <c r="BZ590" s="805">
        <f t="shared" ca="1" si="541"/>
        <v>58.884020579272622</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27.677224736048178</v>
      </c>
      <c r="BE591" s="808">
        <f t="shared" si="499"/>
        <v>115.57951956926888</v>
      </c>
      <c r="BF591" s="808">
        <f t="shared" si="500"/>
        <v>0</v>
      </c>
      <c r="BG591" s="829">
        <f t="shared" si="501"/>
        <v>109.5767655662348</v>
      </c>
      <c r="BH591" s="829">
        <f t="shared" si="502"/>
        <v>43.148055007321524</v>
      </c>
      <c r="BI591" s="829">
        <f t="shared" si="503"/>
        <v>0</v>
      </c>
      <c r="BJ591" s="829">
        <f t="shared" si="504"/>
        <v>3.9384533898305065</v>
      </c>
      <c r="BK591" s="829">
        <f t="shared" si="505"/>
        <v>16.008103116873297</v>
      </c>
      <c r="BL591" s="810">
        <f t="shared" si="506"/>
        <v>93.361411185559774</v>
      </c>
      <c r="BM591" s="810">
        <f t="shared" si="507"/>
        <v>22.496751684311761</v>
      </c>
      <c r="BN591" s="810">
        <f t="shared" si="508"/>
        <v>4.08</v>
      </c>
      <c r="BO591" s="810">
        <f t="shared" si="509"/>
        <v>0</v>
      </c>
      <c r="BP591" s="810">
        <f t="shared" si="510"/>
        <v>10.397480314960619</v>
      </c>
      <c r="BQ591" s="830">
        <f t="shared" si="511"/>
        <v>2.6956556460629084</v>
      </c>
      <c r="BR591" s="830">
        <f t="shared" si="512"/>
        <v>3.8213947510822504</v>
      </c>
      <c r="BS591" s="830">
        <f t="shared" si="513"/>
        <v>3.6343826262725791</v>
      </c>
      <c r="BT591" s="810">
        <f t="shared" si="514"/>
        <v>0.38300051203276897</v>
      </c>
      <c r="BU591" s="810">
        <f t="shared" si="515"/>
        <v>0.40251884172947211</v>
      </c>
      <c r="BV591" s="810">
        <f t="shared" si="516"/>
        <v>0.32022240527182805</v>
      </c>
      <c r="BW591" s="830">
        <f t="shared" si="517"/>
        <v>1.0940988835725669</v>
      </c>
      <c r="BX591" s="816">
        <f t="shared" si="494"/>
        <v>458.61503823643369</v>
      </c>
      <c r="BY591" s="755">
        <f t="shared" si="543"/>
        <v>2.1470741490469743E-2</v>
      </c>
      <c r="BZ591" s="805">
        <f t="shared" ca="1" si="541"/>
        <v>122.31699522928201</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58.26055806938146</v>
      </c>
      <c r="BE592" s="808">
        <f t="shared" si="499"/>
        <v>127.92656864775273</v>
      </c>
      <c r="BF592" s="808">
        <f t="shared" si="500"/>
        <v>0</v>
      </c>
      <c r="BG592" s="829">
        <f t="shared" si="501"/>
        <v>51.481236941078087</v>
      </c>
      <c r="BH592" s="829">
        <f t="shared" si="502"/>
        <v>53.269847838543292</v>
      </c>
      <c r="BI592" s="829">
        <f t="shared" si="503"/>
        <v>0</v>
      </c>
      <c r="BJ592" s="829">
        <f t="shared" si="504"/>
        <v>64.668432203389713</v>
      </c>
      <c r="BK592" s="829">
        <f t="shared" si="505"/>
        <v>15.888817698714764</v>
      </c>
      <c r="BL592" s="810">
        <f t="shared" si="506"/>
        <v>44.075755503897149</v>
      </c>
      <c r="BM592" s="810">
        <f t="shared" si="507"/>
        <v>47.816289701636109</v>
      </c>
      <c r="BN592" s="810">
        <f t="shared" si="508"/>
        <v>32.234029850746225</v>
      </c>
      <c r="BO592" s="810">
        <f t="shared" si="509"/>
        <v>0</v>
      </c>
      <c r="BP592" s="810">
        <f t="shared" si="510"/>
        <v>11.109212598425168</v>
      </c>
      <c r="BQ592" s="830">
        <f t="shared" si="511"/>
        <v>58.205558217537138</v>
      </c>
      <c r="BR592" s="830">
        <f t="shared" si="512"/>
        <v>35.505580357142826</v>
      </c>
      <c r="BS592" s="830">
        <f t="shared" si="513"/>
        <v>46.271895875958286</v>
      </c>
      <c r="BT592" s="810">
        <f t="shared" si="514"/>
        <v>17.37470558115718</v>
      </c>
      <c r="BU592" s="810">
        <f t="shared" si="515"/>
        <v>7.5584093613645074</v>
      </c>
      <c r="BV592" s="810">
        <f t="shared" si="516"/>
        <v>10.802169137836342</v>
      </c>
      <c r="BW592" s="830">
        <f t="shared" si="517"/>
        <v>7.6251993620414638</v>
      </c>
      <c r="BX592" s="816">
        <f t="shared" si="494"/>
        <v>690.07426694660251</v>
      </c>
      <c r="BY592" s="755">
        <f t="shared" si="543"/>
        <v>3.2306847703492625E-2</v>
      </c>
      <c r="BZ592" s="805">
        <f t="shared" ca="1" si="541"/>
        <v>69.936018249150337</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10.240573152337847</v>
      </c>
      <c r="BE593" s="808">
        <f t="shared" si="499"/>
        <v>27.664816732242681</v>
      </c>
      <c r="BF593" s="808">
        <f t="shared" si="500"/>
        <v>0</v>
      </c>
      <c r="BG593" s="829">
        <f t="shared" si="501"/>
        <v>16.205014625992465</v>
      </c>
      <c r="BH593" s="829">
        <f t="shared" si="502"/>
        <v>41.843700261030079</v>
      </c>
      <c r="BI593" s="829">
        <f t="shared" si="503"/>
        <v>0</v>
      </c>
      <c r="BJ593" s="829">
        <f t="shared" si="504"/>
        <v>20.810593220338927</v>
      </c>
      <c r="BK593" s="829">
        <f t="shared" si="505"/>
        <v>4.2465608864432927</v>
      </c>
      <c r="BL593" s="810">
        <f t="shared" si="506"/>
        <v>10.940790373307784</v>
      </c>
      <c r="BM593" s="810">
        <f t="shared" si="507"/>
        <v>12.702538498556292</v>
      </c>
      <c r="BN593" s="810">
        <f t="shared" si="508"/>
        <v>10.230447761194021</v>
      </c>
      <c r="BO593" s="810">
        <f t="shared" si="509"/>
        <v>0</v>
      </c>
      <c r="BP593" s="810">
        <f t="shared" si="510"/>
        <v>3.5586614173228264</v>
      </c>
      <c r="BQ593" s="830">
        <f t="shared" si="511"/>
        <v>16.637517968375651</v>
      </c>
      <c r="BR593" s="830">
        <f t="shared" si="512"/>
        <v>7.2346793831168812</v>
      </c>
      <c r="BS593" s="830">
        <f t="shared" si="513"/>
        <v>9.573495698474094</v>
      </c>
      <c r="BT593" s="810">
        <f t="shared" si="514"/>
        <v>5.6368663594469952</v>
      </c>
      <c r="BU593" s="810">
        <f t="shared" si="515"/>
        <v>1.5653510511701694</v>
      </c>
      <c r="BV593" s="810">
        <f t="shared" si="516"/>
        <v>2.561779242174627</v>
      </c>
      <c r="BW593" s="830">
        <f t="shared" si="517"/>
        <v>1.5629984051036656</v>
      </c>
      <c r="BX593" s="816">
        <f t="shared" si="494"/>
        <v>203.21638503662831</v>
      </c>
      <c r="BY593" s="755">
        <f t="shared" si="543"/>
        <v>9.5138757039619996E-3</v>
      </c>
      <c r="BZ593" s="805">
        <f t="shared" ca="1" si="541"/>
        <v>70.986298921905771</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17.159879336349913</v>
      </c>
      <c r="BE594" s="808">
        <f t="shared" si="499"/>
        <v>46.324642783184871</v>
      </c>
      <c r="BF594" s="808">
        <f t="shared" si="500"/>
        <v>0</v>
      </c>
      <c r="BG594" s="829">
        <f t="shared" si="501"/>
        <v>32.520267446719593</v>
      </c>
      <c r="BH594" s="829">
        <f t="shared" si="502"/>
        <v>28.069714140192222</v>
      </c>
      <c r="BI594" s="829">
        <f t="shared" si="503"/>
        <v>0</v>
      </c>
      <c r="BJ594" s="829">
        <f t="shared" si="504"/>
        <v>15.93209745762706</v>
      </c>
      <c r="BK594" s="829">
        <f t="shared" si="505"/>
        <v>9.375833867259594</v>
      </c>
      <c r="BL594" s="810">
        <f t="shared" si="506"/>
        <v>23.861342814166541</v>
      </c>
      <c r="BM594" s="810">
        <f t="shared" si="507"/>
        <v>17.407182386910392</v>
      </c>
      <c r="BN594" s="810">
        <f t="shared" si="508"/>
        <v>15.974925373134321</v>
      </c>
      <c r="BO594" s="810">
        <f t="shared" si="509"/>
        <v>0</v>
      </c>
      <c r="BP594" s="810">
        <f t="shared" si="510"/>
        <v>5.353464566929131</v>
      </c>
      <c r="BQ594" s="830">
        <f t="shared" si="511"/>
        <v>24.089203002715067</v>
      </c>
      <c r="BR594" s="830">
        <f t="shared" si="512"/>
        <v>16.435707521645</v>
      </c>
      <c r="BS594" s="830">
        <f t="shared" si="513"/>
        <v>21.518204451894391</v>
      </c>
      <c r="BT594" s="810">
        <f t="shared" si="514"/>
        <v>13.427547363031225</v>
      </c>
      <c r="BU594" s="810">
        <f t="shared" si="515"/>
        <v>4.5171558905196205</v>
      </c>
      <c r="BV594" s="810">
        <f t="shared" si="516"/>
        <v>10.460598572213053</v>
      </c>
      <c r="BW594" s="830">
        <f t="shared" si="517"/>
        <v>2.3444976076554926</v>
      </c>
      <c r="BX594" s="816">
        <f t="shared" si="494"/>
        <v>304.7722645821475</v>
      </c>
      <c r="BY594" s="755">
        <f t="shared" si="543"/>
        <v>1.4268364446729753E-2</v>
      </c>
      <c r="BZ594" s="805">
        <f t="shared" ca="1" si="541"/>
        <v>65.253606522808411</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68.501131221719433</v>
      </c>
      <c r="BE595" s="808">
        <f t="shared" si="499"/>
        <v>66.74833298819604</v>
      </c>
      <c r="BF595" s="808">
        <f t="shared" si="500"/>
        <v>0</v>
      </c>
      <c r="BG595" s="829">
        <f t="shared" si="501"/>
        <v>31.19740910990387</v>
      </c>
      <c r="BH595" s="829">
        <f t="shared" si="502"/>
        <v>5.4782899344241285</v>
      </c>
      <c r="BI595" s="829">
        <f t="shared" si="503"/>
        <v>0</v>
      </c>
      <c r="BJ595" s="829">
        <f t="shared" si="504"/>
        <v>14.03580508474576</v>
      </c>
      <c r="BK595" s="829">
        <f t="shared" si="505"/>
        <v>4.0079900501262573</v>
      </c>
      <c r="BL595" s="810">
        <f t="shared" si="506"/>
        <v>10.628196362641866</v>
      </c>
      <c r="BM595" s="810">
        <f t="shared" si="507"/>
        <v>1.6680101058710259</v>
      </c>
      <c r="BN595" s="810">
        <f t="shared" si="508"/>
        <v>6.860895522388029</v>
      </c>
      <c r="BO595" s="810">
        <f t="shared" si="509"/>
        <v>0</v>
      </c>
      <c r="BP595" s="810">
        <f t="shared" si="510"/>
        <v>1.4544094488188963</v>
      </c>
      <c r="BQ595" s="830">
        <f t="shared" si="511"/>
        <v>15.281105254751633</v>
      </c>
      <c r="BR595" s="830">
        <f t="shared" si="512"/>
        <v>2.1518533549783476</v>
      </c>
      <c r="BS595" s="830">
        <f t="shared" si="513"/>
        <v>8.5984174328888017</v>
      </c>
      <c r="BT595" s="810">
        <f t="shared" si="514"/>
        <v>6.2767025089605584</v>
      </c>
      <c r="BU595" s="810">
        <f t="shared" si="515"/>
        <v>3.3990479968266563</v>
      </c>
      <c r="BV595" s="810">
        <f t="shared" si="516"/>
        <v>7.9842119714442621</v>
      </c>
      <c r="BW595" s="830">
        <f t="shared" si="517"/>
        <v>4.9681020733652224</v>
      </c>
      <c r="BX595" s="816">
        <f t="shared" si="494"/>
        <v>259.2399104220508</v>
      </c>
      <c r="BY595" s="755">
        <f t="shared" si="543"/>
        <v>1.2136699926125974E-2</v>
      </c>
      <c r="BZ595" s="805">
        <f t="shared" ca="1" si="541"/>
        <v>85.257693893180203</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155.54600301659036</v>
      </c>
      <c r="BE596" s="808">
        <f t="shared" si="499"/>
        <v>338.19774280389316</v>
      </c>
      <c r="BF596" s="808">
        <f t="shared" si="500"/>
        <v>0</v>
      </c>
      <c r="BG596" s="829">
        <f t="shared" si="501"/>
        <v>206.365900543251</v>
      </c>
      <c r="BH596" s="829">
        <f t="shared" si="502"/>
        <v>37.461068313490777</v>
      </c>
      <c r="BI596" s="829">
        <f t="shared" si="503"/>
        <v>0</v>
      </c>
      <c r="BJ596" s="829">
        <f t="shared" si="504"/>
        <v>4.3274364406779586</v>
      </c>
      <c r="BK596" s="829">
        <f t="shared" si="505"/>
        <v>10.067689292579026</v>
      </c>
      <c r="BL596" s="810">
        <f t="shared" si="506"/>
        <v>64.81115821140412</v>
      </c>
      <c r="BM596" s="810">
        <f t="shared" si="507"/>
        <v>10.777911453320492</v>
      </c>
      <c r="BN596" s="810">
        <f t="shared" si="508"/>
        <v>5.3588059701492217</v>
      </c>
      <c r="BO596" s="810">
        <f t="shared" si="509"/>
        <v>0</v>
      </c>
      <c r="BP596" s="810">
        <f t="shared" si="510"/>
        <v>3.9609448818897581</v>
      </c>
      <c r="BQ596" s="830">
        <f t="shared" si="511"/>
        <v>1.7856572432518758</v>
      </c>
      <c r="BR596" s="830">
        <f t="shared" si="512"/>
        <v>6.8636701839826744</v>
      </c>
      <c r="BS596" s="830">
        <f t="shared" si="513"/>
        <v>6.6261000320457439</v>
      </c>
      <c r="BT596" s="810">
        <f t="shared" si="514"/>
        <v>2.2123911930363409</v>
      </c>
      <c r="BU596" s="810">
        <f t="shared" si="515"/>
        <v>0.35779452598175299</v>
      </c>
      <c r="BV596" s="810">
        <f t="shared" si="516"/>
        <v>1.1314524986271266</v>
      </c>
      <c r="BW596" s="830">
        <f t="shared" si="517"/>
        <v>3.6730462519936191</v>
      </c>
      <c r="BX596" s="816">
        <f t="shared" si="494"/>
        <v>859.52477285616487</v>
      </c>
      <c r="BY596" s="755">
        <f t="shared" si="543"/>
        <v>4.0239923822854164E-2</v>
      </c>
      <c r="BZ596" s="805">
        <f t="shared" ca="1" si="541"/>
        <v>133.80072081560505</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5.1202865761689162</v>
      </c>
      <c r="BE597" s="808">
        <f t="shared" si="499"/>
        <v>22.373224270035166</v>
      </c>
      <c r="BF597" s="808">
        <f t="shared" si="500"/>
        <v>0</v>
      </c>
      <c r="BG597" s="829">
        <f t="shared" si="501"/>
        <v>20.173589636439594</v>
      </c>
      <c r="BH597" s="829">
        <f t="shared" si="502"/>
        <v>23.060991914432975</v>
      </c>
      <c r="BI597" s="829">
        <f t="shared" si="503"/>
        <v>0</v>
      </c>
      <c r="BJ597" s="829">
        <f t="shared" si="504"/>
        <v>20.340572033898258</v>
      </c>
      <c r="BK597" s="829">
        <f t="shared" si="505"/>
        <v>5.0099875626578179</v>
      </c>
      <c r="BL597" s="810">
        <f t="shared" si="506"/>
        <v>6.8770682346506131</v>
      </c>
      <c r="BM597" s="810">
        <f t="shared" si="507"/>
        <v>12.060996150144366</v>
      </c>
      <c r="BN597" s="810">
        <f t="shared" si="508"/>
        <v>10.616119402985049</v>
      </c>
      <c r="BO597" s="810">
        <f t="shared" si="509"/>
        <v>0</v>
      </c>
      <c r="BP597" s="810">
        <f t="shared" si="510"/>
        <v>1.2996850393700754</v>
      </c>
      <c r="BQ597" s="830">
        <f t="shared" si="511"/>
        <v>24.552787094713182</v>
      </c>
      <c r="BR597" s="830">
        <f t="shared" si="512"/>
        <v>24.486607142857064</v>
      </c>
      <c r="BS597" s="830">
        <f t="shared" si="513"/>
        <v>14.227278329676761</v>
      </c>
      <c r="BT597" s="810">
        <f t="shared" si="514"/>
        <v>7.0246799795186785</v>
      </c>
      <c r="BU597" s="810">
        <f t="shared" si="515"/>
        <v>6.0825069416897719</v>
      </c>
      <c r="BV597" s="810">
        <f t="shared" si="516"/>
        <v>15.925727622185585</v>
      </c>
      <c r="BW597" s="830">
        <f t="shared" si="517"/>
        <v>1.6299840510366783</v>
      </c>
      <c r="BX597" s="816">
        <f t="shared" si="494"/>
        <v>220.8620919824605</v>
      </c>
      <c r="BY597" s="755">
        <f t="shared" si="543"/>
        <v>1.0339985579703207E-2</v>
      </c>
      <c r="BZ597" s="805">
        <f t="shared" ca="1" si="541"/>
        <v>60.650375842127481</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8.1647812971342386</v>
      </c>
      <c r="BE598" s="808">
        <f t="shared" si="499"/>
        <v>13.182563677780044</v>
      </c>
      <c r="BF598" s="808">
        <f t="shared" si="500"/>
        <v>0</v>
      </c>
      <c r="BG598" s="829">
        <f t="shared" si="501"/>
        <v>4.8504805683242775</v>
      </c>
      <c r="BH598" s="829">
        <f t="shared" si="502"/>
        <v>6.2609027821990129</v>
      </c>
      <c r="BI598" s="829">
        <f t="shared" si="503"/>
        <v>0</v>
      </c>
      <c r="BJ598" s="829">
        <f t="shared" si="504"/>
        <v>19.886758474576265</v>
      </c>
      <c r="BK598" s="829">
        <f t="shared" si="505"/>
        <v>7.2525534240379512</v>
      </c>
      <c r="BL598" s="810">
        <f t="shared" si="506"/>
        <v>5.1057021742103004</v>
      </c>
      <c r="BM598" s="810">
        <f t="shared" si="507"/>
        <v>0.81262030798845009</v>
      </c>
      <c r="BN598" s="810">
        <f t="shared" si="508"/>
        <v>12.05731343283581</v>
      </c>
      <c r="BO598" s="810">
        <f t="shared" si="509"/>
        <v>0</v>
      </c>
      <c r="BP598" s="810">
        <f t="shared" si="510"/>
        <v>1.0211811023621993</v>
      </c>
      <c r="BQ598" s="830">
        <f t="shared" si="511"/>
        <v>17.710629292445287</v>
      </c>
      <c r="BR598" s="830">
        <f t="shared" si="512"/>
        <v>3.3390827922077824</v>
      </c>
      <c r="BS598" s="830">
        <f t="shared" si="513"/>
        <v>8.0887174304237366</v>
      </c>
      <c r="BT598" s="810">
        <f t="shared" si="514"/>
        <v>3.4154633896569293</v>
      </c>
      <c r="BU598" s="810">
        <f t="shared" si="515"/>
        <v>1.6547996826656084</v>
      </c>
      <c r="BV598" s="810">
        <f t="shared" si="516"/>
        <v>0.89662273476111964</v>
      </c>
      <c r="BW598" s="830">
        <f t="shared" si="517"/>
        <v>2.1100478468899424</v>
      </c>
      <c r="BX598" s="816">
        <f t="shared" si="494"/>
        <v>115.81022041049897</v>
      </c>
      <c r="BY598" s="755">
        <f t="shared" si="543"/>
        <v>5.4218267982443337E-3</v>
      </c>
      <c r="BZ598" s="805">
        <f t="shared" ca="1" si="541"/>
        <v>58.484659508009095</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29.614630467571629</v>
      </c>
      <c r="BE599" s="808">
        <f t="shared" si="499"/>
        <v>54.215613998757121</v>
      </c>
      <c r="BF599" s="808">
        <f t="shared" si="500"/>
        <v>0</v>
      </c>
      <c r="BG599" s="829">
        <f t="shared" si="501"/>
        <v>29.984788967822812</v>
      </c>
      <c r="BH599" s="829">
        <f t="shared" si="502"/>
        <v>25.095785318647636</v>
      </c>
      <c r="BI599" s="829">
        <f t="shared" si="503"/>
        <v>0</v>
      </c>
      <c r="BJ599" s="829">
        <f t="shared" si="504"/>
        <v>48.574258474576268</v>
      </c>
      <c r="BK599" s="829">
        <f t="shared" si="505"/>
        <v>10.473259714317976</v>
      </c>
      <c r="BL599" s="810">
        <f t="shared" si="506"/>
        <v>17.71366060440311</v>
      </c>
      <c r="BM599" s="810">
        <f t="shared" si="507"/>
        <v>7.3135827718960469</v>
      </c>
      <c r="BN599" s="810">
        <f t="shared" si="508"/>
        <v>14.675820895522349</v>
      </c>
      <c r="BO599" s="810">
        <f t="shared" si="509"/>
        <v>0</v>
      </c>
      <c r="BP599" s="810">
        <f t="shared" si="510"/>
        <v>4.0228346456692892</v>
      </c>
      <c r="BQ599" s="830">
        <f t="shared" si="511"/>
        <v>44.246526114039185</v>
      </c>
      <c r="BR599" s="830">
        <f t="shared" si="512"/>
        <v>5.6393398268398265</v>
      </c>
      <c r="BS599" s="830">
        <f t="shared" si="513"/>
        <v>13.052752237039924</v>
      </c>
      <c r="BT599" s="810">
        <f t="shared" si="514"/>
        <v>11.724321556579614</v>
      </c>
      <c r="BU599" s="810">
        <f t="shared" si="515"/>
        <v>3.1754264180880605</v>
      </c>
      <c r="BV599" s="810">
        <f t="shared" si="516"/>
        <v>8.944879187259728</v>
      </c>
      <c r="BW599" s="830">
        <f t="shared" si="517"/>
        <v>3.8740031897926577</v>
      </c>
      <c r="BX599" s="816">
        <f t="shared" si="494"/>
        <v>332.34148438882329</v>
      </c>
      <c r="BY599" s="755">
        <f t="shared" si="543"/>
        <v>1.5559058257903713E-2</v>
      </c>
      <c r="BZ599" s="805">
        <f t="shared" ca="1" si="541"/>
        <v>62.94388360878542</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405.29252444452948</v>
      </c>
      <c r="BE602" s="808">
        <f t="shared" si="499"/>
        <v>1307.1455036554059</v>
      </c>
      <c r="BF602" s="808">
        <f t="shared" si="500"/>
        <v>0</v>
      </c>
      <c r="BG602" s="829">
        <f t="shared" si="501"/>
        <v>1154.7640960874053</v>
      </c>
      <c r="BH602" s="829">
        <f t="shared" si="502"/>
        <v>461.40372646828303</v>
      </c>
      <c r="BI602" s="829">
        <f t="shared" si="503"/>
        <v>0</v>
      </c>
      <c r="BJ602" s="829">
        <f t="shared" si="504"/>
        <v>40.917809680085313</v>
      </c>
      <c r="BK602" s="829">
        <f t="shared" si="505"/>
        <v>184.10686980154154</v>
      </c>
      <c r="BL602" s="810">
        <f t="shared" si="506"/>
        <v>859.59817298519818</v>
      </c>
      <c r="BM602" s="810">
        <f t="shared" si="507"/>
        <v>401.03300590057472</v>
      </c>
      <c r="BN602" s="810">
        <f t="shared" si="508"/>
        <v>148.56411459585925</v>
      </c>
      <c r="BO602" s="810">
        <f t="shared" si="509"/>
        <v>0</v>
      </c>
      <c r="BP602" s="810">
        <f t="shared" si="510"/>
        <v>224.15002307618025</v>
      </c>
      <c r="BQ602" s="830">
        <f t="shared" si="511"/>
        <v>51.250578172518189</v>
      </c>
      <c r="BR602" s="830">
        <f t="shared" si="512"/>
        <v>305.95787400831279</v>
      </c>
      <c r="BS602" s="830">
        <f t="shared" si="513"/>
        <v>243.22369174403636</v>
      </c>
      <c r="BT602" s="810">
        <f t="shared" si="514"/>
        <v>44.648743338630467</v>
      </c>
      <c r="BU602" s="810">
        <f t="shared" si="515"/>
        <v>116.89523446158869</v>
      </c>
      <c r="BV602" s="810">
        <f t="shared" si="516"/>
        <v>80.608465449122136</v>
      </c>
      <c r="BW602" s="830">
        <f t="shared" si="517"/>
        <v>30.921500502579903</v>
      </c>
      <c r="BX602" s="816">
        <f t="shared" si="494"/>
        <v>6060.4819343718509</v>
      </c>
      <c r="BY602" s="755">
        <f t="shared" si="543"/>
        <v>0.28373042763913159</v>
      </c>
      <c r="BZ602" s="805">
        <f t="shared" ca="1" si="541"/>
        <v>101.55423482292822</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371.09775845058834</v>
      </c>
      <c r="BE603" s="808">
        <f t="shared" si="499"/>
        <v>889.27115854990745</v>
      </c>
      <c r="BF603" s="808">
        <f t="shared" si="500"/>
        <v>0</v>
      </c>
      <c r="BG603" s="829">
        <f t="shared" si="501"/>
        <v>675.99640329049464</v>
      </c>
      <c r="BH603" s="829">
        <f t="shared" si="502"/>
        <v>306.3107851992242</v>
      </c>
      <c r="BI603" s="829">
        <f t="shared" si="503"/>
        <v>0</v>
      </c>
      <c r="BJ603" s="829">
        <f t="shared" si="504"/>
        <v>31.604808051529236</v>
      </c>
      <c r="BK603" s="829">
        <f t="shared" si="505"/>
        <v>118.30062662056676</v>
      </c>
      <c r="BL603" s="810">
        <f t="shared" si="506"/>
        <v>399.52677490868439</v>
      </c>
      <c r="BM603" s="810">
        <f t="shared" si="507"/>
        <v>152.5938094726929</v>
      </c>
      <c r="BN603" s="810">
        <f t="shared" si="508"/>
        <v>75.794409363626883</v>
      </c>
      <c r="BO603" s="810">
        <f t="shared" si="509"/>
        <v>0</v>
      </c>
      <c r="BP603" s="810">
        <f t="shared" si="510"/>
        <v>107.40011857276663</v>
      </c>
      <c r="BQ603" s="830">
        <f t="shared" si="511"/>
        <v>42.579031038846672</v>
      </c>
      <c r="BR603" s="830">
        <f t="shared" si="512"/>
        <v>147.60203382973646</v>
      </c>
      <c r="BS603" s="830">
        <f t="shared" si="513"/>
        <v>107.11182812156662</v>
      </c>
      <c r="BT603" s="810">
        <f t="shared" si="514"/>
        <v>15.002112615751624</v>
      </c>
      <c r="BU603" s="810">
        <f t="shared" si="515"/>
        <v>60.900586264917472</v>
      </c>
      <c r="BV603" s="810">
        <f t="shared" si="516"/>
        <v>37.342876842199985</v>
      </c>
      <c r="BW603" s="830">
        <f t="shared" si="517"/>
        <v>18.249885131186463</v>
      </c>
      <c r="BX603" s="816">
        <f t="shared" si="494"/>
        <v>3556.6850063242864</v>
      </c>
      <c r="BY603" s="755">
        <f t="shared" si="543"/>
        <v>0.166511470333534</v>
      </c>
      <c r="BZ603" s="805">
        <f t="shared" ca="1" si="541"/>
        <v>107.39839124222874</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125.09601711495849</v>
      </c>
      <c r="BE604" s="808">
        <f t="shared" si="499"/>
        <v>688.5080497769801</v>
      </c>
      <c r="BF604" s="808">
        <f t="shared" si="500"/>
        <v>0</v>
      </c>
      <c r="BG604" s="829">
        <f t="shared" si="501"/>
        <v>576.20711680487022</v>
      </c>
      <c r="BH604" s="829">
        <f t="shared" si="502"/>
        <v>224.83850886339744</v>
      </c>
      <c r="BI604" s="829">
        <f t="shared" si="503"/>
        <v>0</v>
      </c>
      <c r="BJ604" s="829">
        <f t="shared" si="504"/>
        <v>17.185904810809955</v>
      </c>
      <c r="BK604" s="829">
        <f t="shared" si="505"/>
        <v>86.835128804472589</v>
      </c>
      <c r="BL604" s="810">
        <f t="shared" si="506"/>
        <v>530.86064187477007</v>
      </c>
      <c r="BM604" s="810">
        <f t="shared" si="507"/>
        <v>275.39390815082351</v>
      </c>
      <c r="BN604" s="810">
        <f t="shared" si="508"/>
        <v>76.997196873913012</v>
      </c>
      <c r="BO604" s="810">
        <f t="shared" si="509"/>
        <v>0</v>
      </c>
      <c r="BP604" s="810">
        <f t="shared" si="510"/>
        <v>136.10072523456299</v>
      </c>
      <c r="BQ604" s="830">
        <f t="shared" si="511"/>
        <v>27.606391052664215</v>
      </c>
      <c r="BR604" s="830">
        <f t="shared" si="512"/>
        <v>175.05978504015039</v>
      </c>
      <c r="BS604" s="830">
        <f t="shared" si="513"/>
        <v>158.40943805049073</v>
      </c>
      <c r="BT604" s="810">
        <f t="shared" si="514"/>
        <v>30.408061633433615</v>
      </c>
      <c r="BU604" s="810">
        <f t="shared" si="515"/>
        <v>71.790361311108398</v>
      </c>
      <c r="BV604" s="810">
        <f t="shared" si="516"/>
        <v>47.48148130961826</v>
      </c>
      <c r="BW604" s="830">
        <f t="shared" si="517"/>
        <v>15.740965538716992</v>
      </c>
      <c r="BX604" s="816">
        <f t="shared" si="494"/>
        <v>3264.5196822457401</v>
      </c>
      <c r="BY604" s="755">
        <f t="shared" si="543"/>
        <v>0.15283331845719758</v>
      </c>
      <c r="BZ604" s="805">
        <f t="shared" ca="1" si="541"/>
        <v>97.224737488664744</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84.451183434104195</v>
      </c>
      <c r="BE605" s="808">
        <f t="shared" si="499"/>
        <v>361.46523054629711</v>
      </c>
      <c r="BF605" s="808">
        <f t="shared" si="500"/>
        <v>0</v>
      </c>
      <c r="BG605" s="829">
        <f t="shared" si="501"/>
        <v>400.91843261729036</v>
      </c>
      <c r="BH605" s="829">
        <f t="shared" si="502"/>
        <v>164.39704233506907</v>
      </c>
      <c r="BI605" s="829">
        <f t="shared" si="503"/>
        <v>0</v>
      </c>
      <c r="BJ605" s="829">
        <f t="shared" si="504"/>
        <v>15.73346744095689</v>
      </c>
      <c r="BK605" s="829">
        <f t="shared" si="505"/>
        <v>58.316749657251314</v>
      </c>
      <c r="BL605" s="810">
        <f t="shared" si="506"/>
        <v>323.03278021930748</v>
      </c>
      <c r="BM605" s="810">
        <f t="shared" si="507"/>
        <v>121.14105122488122</v>
      </c>
      <c r="BN605" s="810">
        <f t="shared" si="508"/>
        <v>50.797640441234556</v>
      </c>
      <c r="BO605" s="810">
        <f t="shared" si="509"/>
        <v>0</v>
      </c>
      <c r="BP605" s="810">
        <f t="shared" si="510"/>
        <v>78.288128209432074</v>
      </c>
      <c r="BQ605" s="830">
        <f t="shared" si="511"/>
        <v>31.47058084700144</v>
      </c>
      <c r="BR605" s="830">
        <f t="shared" si="512"/>
        <v>100.80411559140938</v>
      </c>
      <c r="BS605" s="830">
        <f t="shared" si="513"/>
        <v>92.978948163233795</v>
      </c>
      <c r="BT605" s="810">
        <f t="shared" si="514"/>
        <v>21.009954360830513</v>
      </c>
      <c r="BU605" s="810">
        <f t="shared" si="515"/>
        <v>42.270922988676922</v>
      </c>
      <c r="BV605" s="810">
        <f t="shared" si="516"/>
        <v>34.797025234273178</v>
      </c>
      <c r="BW605" s="830">
        <f t="shared" si="517"/>
        <v>14.764821479654399</v>
      </c>
      <c r="BX605" s="816">
        <f t="shared" si="494"/>
        <v>1996.6380747909038</v>
      </c>
      <c r="BY605" s="755">
        <f t="shared" si="543"/>
        <v>9.347556529919962E-2</v>
      </c>
      <c r="BZ605" s="805">
        <f t="shared" ca="1" si="541"/>
        <v>95.682917420781166</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52.794631989856335</v>
      </c>
      <c r="BE606" s="808">
        <f t="shared" si="499"/>
        <v>263.35843572068399</v>
      </c>
      <c r="BF606" s="808">
        <f t="shared" si="500"/>
        <v>0</v>
      </c>
      <c r="BG606" s="829">
        <f t="shared" si="501"/>
        <v>337.93608295157509</v>
      </c>
      <c r="BH606" s="829">
        <f t="shared" si="502"/>
        <v>171.33284495534633</v>
      </c>
      <c r="BI606" s="829">
        <f t="shared" si="503"/>
        <v>0</v>
      </c>
      <c r="BJ606" s="829">
        <f t="shared" si="504"/>
        <v>14.545038716411765</v>
      </c>
      <c r="BK606" s="829">
        <f t="shared" si="505"/>
        <v>53.956017932087917</v>
      </c>
      <c r="BL606" s="810">
        <f t="shared" si="506"/>
        <v>284.63566655141869</v>
      </c>
      <c r="BM606" s="810">
        <f t="shared" si="507"/>
        <v>198.27613346786893</v>
      </c>
      <c r="BN606" s="810">
        <f t="shared" si="508"/>
        <v>55.83025080752352</v>
      </c>
      <c r="BO606" s="810">
        <f t="shared" si="509"/>
        <v>0</v>
      </c>
      <c r="BP606" s="810">
        <f t="shared" si="510"/>
        <v>90.272541499940573</v>
      </c>
      <c r="BQ606" s="830">
        <f t="shared" si="511"/>
        <v>22.53205521394446</v>
      </c>
      <c r="BR606" s="830">
        <f t="shared" si="512"/>
        <v>149.55527289127556</v>
      </c>
      <c r="BS606" s="830">
        <f t="shared" si="513"/>
        <v>125.83452295393251</v>
      </c>
      <c r="BT606" s="810">
        <f t="shared" si="514"/>
        <v>30.623034816215075</v>
      </c>
      <c r="BU606" s="810">
        <f t="shared" si="515"/>
        <v>59.101195802842255</v>
      </c>
      <c r="BV606" s="810">
        <f t="shared" si="516"/>
        <v>32.939103117759096</v>
      </c>
      <c r="BW606" s="830">
        <f t="shared" si="517"/>
        <v>9.754547491054117</v>
      </c>
      <c r="BX606" s="816">
        <f t="shared" si="494"/>
        <v>1953.277376879736</v>
      </c>
      <c r="BY606" s="755">
        <f t="shared" si="543"/>
        <v>9.1445570078639321E-2</v>
      </c>
      <c r="BZ606" s="805">
        <f t="shared" ca="1" si="541"/>
        <v>87.608920667146208</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85.961380035905634</v>
      </c>
      <c r="BE607" s="808">
        <f t="shared" si="499"/>
        <v>263.52780952056889</v>
      </c>
      <c r="BF607" s="808">
        <f t="shared" si="500"/>
        <v>0</v>
      </c>
      <c r="BG607" s="829">
        <f t="shared" si="501"/>
        <v>313.33642289761104</v>
      </c>
      <c r="BH607" s="829">
        <f t="shared" si="502"/>
        <v>138.77321776275778</v>
      </c>
      <c r="BI607" s="829">
        <f t="shared" si="503"/>
        <v>0</v>
      </c>
      <c r="BJ607" s="829">
        <f t="shared" si="504"/>
        <v>12.115358277314757</v>
      </c>
      <c r="BK607" s="829">
        <f t="shared" si="505"/>
        <v>50.124325421831642</v>
      </c>
      <c r="BL607" s="810">
        <f t="shared" si="506"/>
        <v>302.14588305297775</v>
      </c>
      <c r="BM607" s="810">
        <f t="shared" si="507"/>
        <v>141.4453755540145</v>
      </c>
      <c r="BN607" s="810">
        <f t="shared" si="508"/>
        <v>46.364302057768022</v>
      </c>
      <c r="BO607" s="810">
        <f t="shared" si="509"/>
        <v>0</v>
      </c>
      <c r="BP607" s="810">
        <f t="shared" si="510"/>
        <v>71.455571406677777</v>
      </c>
      <c r="BQ607" s="830">
        <f t="shared" si="511"/>
        <v>12.332916036865706</v>
      </c>
      <c r="BR607" s="830">
        <f t="shared" si="512"/>
        <v>112.96799888545893</v>
      </c>
      <c r="BS607" s="830">
        <f t="shared" si="513"/>
        <v>77.963814311786436</v>
      </c>
      <c r="BT607" s="810">
        <f t="shared" si="514"/>
        <v>13.298468456895336</v>
      </c>
      <c r="BU607" s="810">
        <f t="shared" si="515"/>
        <v>37.115433981359004</v>
      </c>
      <c r="BV607" s="810">
        <f t="shared" si="516"/>
        <v>24.626643295718232</v>
      </c>
      <c r="BW607" s="830">
        <f t="shared" si="517"/>
        <v>7.0127714665344785</v>
      </c>
      <c r="BX607" s="816">
        <f t="shared" si="494"/>
        <v>1710.5676924220456</v>
      </c>
      <c r="BY607" s="755">
        <f t="shared" si="543"/>
        <v>8.0082757135863561E-2</v>
      </c>
      <c r="BZ607" s="805">
        <f t="shared" ca="1" si="541"/>
        <v>98.362169184100196</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130.26044994037895</v>
      </c>
      <c r="BE608" s="808">
        <f t="shared" si="499"/>
        <v>278.25935488162645</v>
      </c>
      <c r="BF608" s="808">
        <f t="shared" si="500"/>
        <v>0</v>
      </c>
      <c r="BG608" s="829">
        <f t="shared" si="501"/>
        <v>117.36761741163045</v>
      </c>
      <c r="BH608" s="829">
        <f t="shared" si="502"/>
        <v>24.535183205076613</v>
      </c>
      <c r="BI608" s="829">
        <f t="shared" si="503"/>
        <v>0</v>
      </c>
      <c r="BJ608" s="829">
        <f t="shared" si="504"/>
        <v>5.4349513714146678</v>
      </c>
      <c r="BK608" s="829">
        <f t="shared" si="505"/>
        <v>18.746059860376896</v>
      </c>
      <c r="BL608" s="810">
        <f t="shared" si="506"/>
        <v>55.990471275107502</v>
      </c>
      <c r="BM608" s="810">
        <f t="shared" si="507"/>
        <v>15.118629271115013</v>
      </c>
      <c r="BN608" s="810">
        <f t="shared" si="508"/>
        <v>8.7993695208908704</v>
      </c>
      <c r="BO608" s="810">
        <f t="shared" si="509"/>
        <v>0</v>
      </c>
      <c r="BP608" s="810">
        <f t="shared" si="510"/>
        <v>16.333923055518031</v>
      </c>
      <c r="BQ608" s="830">
        <f t="shared" si="511"/>
        <v>5.2392696842360129</v>
      </c>
      <c r="BR608" s="830">
        <f t="shared" si="512"/>
        <v>7.8823733305208288</v>
      </c>
      <c r="BS608" s="830">
        <f t="shared" si="513"/>
        <v>4.25334675402393</v>
      </c>
      <c r="BT608" s="810">
        <f t="shared" si="514"/>
        <v>1.6699099962591888</v>
      </c>
      <c r="BU608" s="810">
        <f t="shared" si="515"/>
        <v>5.4080292153005365</v>
      </c>
      <c r="BV608" s="810">
        <f t="shared" si="516"/>
        <v>3.6337317415315171</v>
      </c>
      <c r="BW608" s="830">
        <f t="shared" si="517"/>
        <v>0.90837312626668376</v>
      </c>
      <c r="BX608" s="816">
        <f t="shared" si="494"/>
        <v>699.84104364127427</v>
      </c>
      <c r="BY608" s="755">
        <f t="shared" si="543"/>
        <v>3.2764093803430441E-2</v>
      </c>
      <c r="BZ608" s="805">
        <f t="shared" ca="1" si="541"/>
        <v>125.90572148061618</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60.607255639738952</v>
      </c>
      <c r="BE609" s="808">
        <f t="shared" si="499"/>
        <v>118.24889125336028</v>
      </c>
      <c r="BF609" s="808">
        <f t="shared" si="500"/>
        <v>0</v>
      </c>
      <c r="BG609" s="829">
        <f t="shared" si="501"/>
        <v>79.198343122053387</v>
      </c>
      <c r="BH609" s="829">
        <f t="shared" si="502"/>
        <v>32.804165877443893</v>
      </c>
      <c r="BI609" s="829">
        <f t="shared" si="503"/>
        <v>0</v>
      </c>
      <c r="BJ609" s="829">
        <f t="shared" si="504"/>
        <v>3.7680769737974322</v>
      </c>
      <c r="BK609" s="829">
        <f t="shared" si="505"/>
        <v>12.669333130214756</v>
      </c>
      <c r="BL609" s="810">
        <f t="shared" si="506"/>
        <v>58.580995005701496</v>
      </c>
      <c r="BM609" s="810">
        <f t="shared" si="507"/>
        <v>21.476454139319831</v>
      </c>
      <c r="BN609" s="810">
        <f t="shared" si="508"/>
        <v>14.395062806206838</v>
      </c>
      <c r="BO609" s="810">
        <f t="shared" si="509"/>
        <v>0</v>
      </c>
      <c r="BP609" s="810">
        <f t="shared" si="510"/>
        <v>15.106516428635622</v>
      </c>
      <c r="BQ609" s="830">
        <f t="shared" si="511"/>
        <v>3.080939220291171</v>
      </c>
      <c r="BR609" s="830">
        <f t="shared" si="512"/>
        <v>12.734302429196079</v>
      </c>
      <c r="BS609" s="830">
        <f t="shared" si="513"/>
        <v>9.8788101944560704</v>
      </c>
      <c r="BT609" s="810">
        <f t="shared" si="514"/>
        <v>1.9855790389926129</v>
      </c>
      <c r="BU609" s="810">
        <f t="shared" si="515"/>
        <v>5.3793232578604426</v>
      </c>
      <c r="BV609" s="810">
        <f t="shared" si="516"/>
        <v>3.7137882484781608</v>
      </c>
      <c r="BW609" s="830">
        <f t="shared" si="517"/>
        <v>0.86670058153725882</v>
      </c>
      <c r="BX609" s="816">
        <f t="shared" si="494"/>
        <v>454.49453734728434</v>
      </c>
      <c r="BY609" s="755">
        <f t="shared" si="543"/>
        <v>2.1277834145472112E-2</v>
      </c>
      <c r="BZ609" s="805">
        <f t="shared" ca="1" si="541"/>
        <v>113.43397759805256</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54.39898124009185</v>
      </c>
      <c r="BE610" s="808">
        <f t="shared" si="499"/>
        <v>149.06465457169767</v>
      </c>
      <c r="BF610" s="808">
        <f t="shared" si="500"/>
        <v>0</v>
      </c>
      <c r="BG610" s="829">
        <f t="shared" si="501"/>
        <v>76.579962156761127</v>
      </c>
      <c r="BH610" s="829">
        <f t="shared" si="502"/>
        <v>28.481224624223579</v>
      </c>
      <c r="BI610" s="829">
        <f t="shared" si="503"/>
        <v>0</v>
      </c>
      <c r="BJ610" s="829">
        <f t="shared" si="504"/>
        <v>4.4465360471910564</v>
      </c>
      <c r="BK610" s="829">
        <f t="shared" si="505"/>
        <v>12.25047158080106</v>
      </c>
      <c r="BL610" s="810">
        <f t="shared" si="506"/>
        <v>55.733733699733797</v>
      </c>
      <c r="BM610" s="810">
        <f t="shared" si="507"/>
        <v>24.748763919809857</v>
      </c>
      <c r="BN610" s="810">
        <f t="shared" si="508"/>
        <v>7.2824614484916808</v>
      </c>
      <c r="BO610" s="810">
        <f t="shared" si="509"/>
        <v>0</v>
      </c>
      <c r="BP610" s="810">
        <f t="shared" si="510"/>
        <v>13.679696512637516</v>
      </c>
      <c r="BQ610" s="830">
        <f t="shared" si="511"/>
        <v>3.6599541324783096</v>
      </c>
      <c r="BR610" s="830">
        <f t="shared" si="512"/>
        <v>8.9008041430597142</v>
      </c>
      <c r="BS610" s="830">
        <f t="shared" si="513"/>
        <v>11.383008200031092</v>
      </c>
      <c r="BT610" s="810">
        <f t="shared" si="514"/>
        <v>2.6804378478597104</v>
      </c>
      <c r="BU610" s="810">
        <f t="shared" si="515"/>
        <v>4.968638596726672</v>
      </c>
      <c r="BV610" s="810">
        <f t="shared" si="516"/>
        <v>4.7364555152521017</v>
      </c>
      <c r="BW610" s="830">
        <f t="shared" si="517"/>
        <v>2.167539995339208</v>
      </c>
      <c r="BX610" s="816">
        <f t="shared" si="494"/>
        <v>465.16332423218603</v>
      </c>
      <c r="BY610" s="755">
        <f t="shared" si="543"/>
        <v>2.1777309186900094E-2</v>
      </c>
      <c r="BZ610" s="805">
        <f t="shared" ca="1" si="541"/>
        <v>111.21956764595824</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7.3912908732852012</v>
      </c>
      <c r="BE611" s="808">
        <f t="shared" si="499"/>
        <v>21.930123587903743</v>
      </c>
      <c r="BF611" s="808">
        <f t="shared" si="500"/>
        <v>0</v>
      </c>
      <c r="BG611" s="829">
        <f t="shared" si="501"/>
        <v>13.769470861281219</v>
      </c>
      <c r="BH611" s="829">
        <f t="shared" si="502"/>
        <v>9.514377015523074</v>
      </c>
      <c r="BI611" s="829">
        <f t="shared" si="503"/>
        <v>0</v>
      </c>
      <c r="BJ611" s="829">
        <f t="shared" si="504"/>
        <v>1.7115752212967592</v>
      </c>
      <c r="BK611" s="829">
        <f t="shared" si="505"/>
        <v>5.8131209403070105</v>
      </c>
      <c r="BL611" s="810">
        <f t="shared" si="506"/>
        <v>18.00486972121848</v>
      </c>
      <c r="BM611" s="810">
        <f t="shared" si="507"/>
        <v>20.369947180627033</v>
      </c>
      <c r="BN611" s="810">
        <f t="shared" si="508"/>
        <v>5.5759308990721284</v>
      </c>
      <c r="BO611" s="810">
        <f t="shared" si="509"/>
        <v>0</v>
      </c>
      <c r="BP611" s="810">
        <f t="shared" si="510"/>
        <v>4.005477430267387</v>
      </c>
      <c r="BQ611" s="830">
        <f t="shared" si="511"/>
        <v>2.8142295874310137</v>
      </c>
      <c r="BR611" s="830">
        <f t="shared" si="512"/>
        <v>19.047452360518619</v>
      </c>
      <c r="BS611" s="830">
        <f t="shared" si="513"/>
        <v>21.770184037663785</v>
      </c>
      <c r="BT611" s="810">
        <f t="shared" si="514"/>
        <v>5.8465320705523771</v>
      </c>
      <c r="BU611" s="810">
        <f t="shared" si="515"/>
        <v>19.046338925627783</v>
      </c>
      <c r="BV611" s="810">
        <f t="shared" si="516"/>
        <v>15.84013992441861</v>
      </c>
      <c r="BW611" s="830">
        <f t="shared" si="517"/>
        <v>1.476714487947989</v>
      </c>
      <c r="BX611" s="816">
        <f t="shared" si="494"/>
        <v>193.92777512494226</v>
      </c>
      <c r="BY611" s="755">
        <f t="shared" si="543"/>
        <v>9.0790156893699563E-3</v>
      </c>
      <c r="BZ611" s="805">
        <f t="shared" ca="1" si="541"/>
        <v>71.090333222459051</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7.4002494815685553</v>
      </c>
      <c r="BE612" s="808">
        <f t="shared" si="499"/>
        <v>50.434124612236822</v>
      </c>
      <c r="BF612" s="808">
        <f t="shared" si="500"/>
        <v>0</v>
      </c>
      <c r="BG612" s="829">
        <f t="shared" si="501"/>
        <v>52.169585790063827</v>
      </c>
      <c r="BH612" s="829">
        <f t="shared" si="502"/>
        <v>18.876632921024843</v>
      </c>
      <c r="BI612" s="829">
        <f t="shared" si="503"/>
        <v>0</v>
      </c>
      <c r="BJ612" s="829">
        <f t="shared" si="504"/>
        <v>1.7840092965122007</v>
      </c>
      <c r="BK612" s="829">
        <f t="shared" si="505"/>
        <v>8.7893096699194597</v>
      </c>
      <c r="BL612" s="810">
        <f t="shared" si="506"/>
        <v>43.571786128837353</v>
      </c>
      <c r="BM612" s="810">
        <f t="shared" si="507"/>
        <v>10.501365434509273</v>
      </c>
      <c r="BN612" s="810">
        <f t="shared" si="508"/>
        <v>6.7239041579308951</v>
      </c>
      <c r="BO612" s="810">
        <f t="shared" si="509"/>
        <v>0</v>
      </c>
      <c r="BP612" s="810">
        <f t="shared" si="510"/>
        <v>11.939341811047752</v>
      </c>
      <c r="BQ612" s="830">
        <f t="shared" si="511"/>
        <v>3.3221088644897656</v>
      </c>
      <c r="BR612" s="830">
        <f t="shared" si="512"/>
        <v>15.536984887326343</v>
      </c>
      <c r="BS612" s="830">
        <f t="shared" si="513"/>
        <v>8.9147758849129648</v>
      </c>
      <c r="BT612" s="810">
        <f t="shared" si="514"/>
        <v>2.4352672037184657</v>
      </c>
      <c r="BU612" s="810">
        <f t="shared" si="515"/>
        <v>14.383835225355986</v>
      </c>
      <c r="BV612" s="810">
        <f t="shared" si="516"/>
        <v>5.0072478578781086</v>
      </c>
      <c r="BW612" s="830">
        <f t="shared" si="517"/>
        <v>1.4766220895848241</v>
      </c>
      <c r="BX612" s="816">
        <f t="shared" si="494"/>
        <v>263.26715131691742</v>
      </c>
      <c r="BY612" s="755">
        <f t="shared" si="543"/>
        <v>1.232524116652235E-2</v>
      </c>
      <c r="BZ612" s="805">
        <f t="shared" ca="1" si="541"/>
        <v>97.838480498798745</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195.74154783800569</v>
      </c>
      <c r="BE614" s="808">
        <f t="shared" si="499"/>
        <v>986.38685366668983</v>
      </c>
      <c r="BF614" s="808">
        <f t="shared" si="500"/>
        <v>0</v>
      </c>
      <c r="BG614" s="829">
        <f t="shared" si="501"/>
        <v>727.21035653394688</v>
      </c>
      <c r="BH614" s="829">
        <f t="shared" si="502"/>
        <v>243.45644350850191</v>
      </c>
      <c r="BI614" s="829">
        <f t="shared" si="503"/>
        <v>0</v>
      </c>
      <c r="BJ614" s="829">
        <f t="shared" si="504"/>
        <v>23.537423377188773</v>
      </c>
      <c r="BK614" s="829">
        <f t="shared" si="505"/>
        <v>97.380320246800608</v>
      </c>
      <c r="BL614" s="810">
        <f t="shared" si="506"/>
        <v>457.33564704116662</v>
      </c>
      <c r="BM614" s="810">
        <f t="shared" si="507"/>
        <v>195.11947314109551</v>
      </c>
      <c r="BN614" s="810">
        <f t="shared" si="508"/>
        <v>58.316508950059081</v>
      </c>
      <c r="BO614" s="810">
        <f t="shared" si="509"/>
        <v>0</v>
      </c>
      <c r="BP614" s="810">
        <f t="shared" si="510"/>
        <v>103.97758469512327</v>
      </c>
      <c r="BQ614" s="830">
        <f t="shared" si="511"/>
        <v>23.728251334961211</v>
      </c>
      <c r="BR614" s="830">
        <f t="shared" si="512"/>
        <v>121.06926378815092</v>
      </c>
      <c r="BS614" s="830">
        <f t="shared" si="513"/>
        <v>99.217199768047109</v>
      </c>
      <c r="BT614" s="810">
        <f t="shared" si="514"/>
        <v>17.400337206347373</v>
      </c>
      <c r="BU614" s="810">
        <f t="shared" si="515"/>
        <v>55.646263108369382</v>
      </c>
      <c r="BV614" s="810">
        <f t="shared" si="516"/>
        <v>31.196981637012051</v>
      </c>
      <c r="BW614" s="830">
        <f t="shared" si="517"/>
        <v>8.9587402915100611</v>
      </c>
      <c r="BX614" s="816">
        <f t="shared" si="494"/>
        <v>3445.6791961329764</v>
      </c>
      <c r="BY614" s="755">
        <f t="shared" si="543"/>
        <v>0.16131456910734909</v>
      </c>
      <c r="BZ614" s="805">
        <f t="shared" ca="1" si="541"/>
        <v>108.80931555836409</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284.9307398171008</v>
      </c>
      <c r="BE615" s="808">
        <f t="shared" si="499"/>
        <v>1007.2470607747445</v>
      </c>
      <c r="BF615" s="808">
        <f t="shared" si="500"/>
        <v>0</v>
      </c>
      <c r="BG615" s="829">
        <f t="shared" si="501"/>
        <v>960.75103875278194</v>
      </c>
      <c r="BH615" s="829">
        <f t="shared" si="502"/>
        <v>389.75899145885933</v>
      </c>
      <c r="BI615" s="829">
        <f t="shared" si="503"/>
        <v>0</v>
      </c>
      <c r="BJ615" s="829">
        <f t="shared" si="504"/>
        <v>31.337417923164612</v>
      </c>
      <c r="BK615" s="829">
        <f t="shared" si="505"/>
        <v>157.97436932247638</v>
      </c>
      <c r="BL615" s="810">
        <f t="shared" si="506"/>
        <v>792.64051580865623</v>
      </c>
      <c r="BM615" s="810">
        <f t="shared" si="507"/>
        <v>379.07745374331046</v>
      </c>
      <c r="BN615" s="810">
        <f t="shared" si="508"/>
        <v>145.60321207514849</v>
      </c>
      <c r="BO615" s="810">
        <f t="shared" si="509"/>
        <v>0</v>
      </c>
      <c r="BP615" s="810">
        <f t="shared" si="510"/>
        <v>204.40139285616925</v>
      </c>
      <c r="BQ615" s="830">
        <f t="shared" si="511"/>
        <v>58.642686632361993</v>
      </c>
      <c r="BR615" s="830">
        <f t="shared" si="512"/>
        <v>349.86190922259067</v>
      </c>
      <c r="BS615" s="830">
        <f t="shared" si="513"/>
        <v>274.95123128309058</v>
      </c>
      <c r="BT615" s="810">
        <f t="shared" si="514"/>
        <v>49.872441202517123</v>
      </c>
      <c r="BU615" s="810">
        <f t="shared" si="515"/>
        <v>112.47241856614271</v>
      </c>
      <c r="BV615" s="810">
        <f t="shared" si="516"/>
        <v>87.877422741625367</v>
      </c>
      <c r="BW615" s="830">
        <f t="shared" si="517"/>
        <v>24.341898329108417</v>
      </c>
      <c r="BX615" s="816">
        <f t="shared" si="494"/>
        <v>5311.7422005098479</v>
      </c>
      <c r="BY615" s="755">
        <f t="shared" si="543"/>
        <v>0.2486770693122588</v>
      </c>
      <c r="BZ615" s="805">
        <f t="shared" ca="1" si="541"/>
        <v>96.099196761575783</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267.14435967839643</v>
      </c>
      <c r="BE616" s="808">
        <f t="shared" si="499"/>
        <v>642.67189749322097</v>
      </c>
      <c r="BF616" s="808">
        <f t="shared" si="500"/>
        <v>0</v>
      </c>
      <c r="BG616" s="829">
        <f t="shared" si="501"/>
        <v>558.11649928293195</v>
      </c>
      <c r="BH616" s="829">
        <f t="shared" si="502"/>
        <v>246.52618002562946</v>
      </c>
      <c r="BI616" s="829">
        <f t="shared" si="503"/>
        <v>0</v>
      </c>
      <c r="BJ616" s="829">
        <f t="shared" si="504"/>
        <v>37.521487444900743</v>
      </c>
      <c r="BK616" s="829">
        <f t="shared" si="505"/>
        <v>85.065982626800292</v>
      </c>
      <c r="BL616" s="810">
        <f t="shared" si="506"/>
        <v>350.89928707308195</v>
      </c>
      <c r="BM616" s="810">
        <f t="shared" si="507"/>
        <v>242.31967382174375</v>
      </c>
      <c r="BN616" s="810">
        <f t="shared" si="508"/>
        <v>90.401644930014541</v>
      </c>
      <c r="BO616" s="810">
        <f t="shared" si="509"/>
        <v>0</v>
      </c>
      <c r="BP616" s="810">
        <f t="shared" si="510"/>
        <v>119.72295209627985</v>
      </c>
      <c r="BQ616" s="830">
        <f t="shared" si="511"/>
        <v>58.621616017329764</v>
      </c>
      <c r="BR616" s="830">
        <f t="shared" si="512"/>
        <v>233.12784889780158</v>
      </c>
      <c r="BS616" s="830">
        <f t="shared" si="513"/>
        <v>184.00774727212342</v>
      </c>
      <c r="BT616" s="810">
        <f t="shared" si="514"/>
        <v>41.479980195765584</v>
      </c>
      <c r="BU616" s="810">
        <f t="shared" si="515"/>
        <v>79.157685481430278</v>
      </c>
      <c r="BV616" s="810">
        <f t="shared" si="516"/>
        <v>66.609603743668956</v>
      </c>
      <c r="BW616" s="830">
        <f t="shared" si="517"/>
        <v>57.217274178808353</v>
      </c>
      <c r="BX616" s="816">
        <f t="shared" si="494"/>
        <v>3360.611720259928</v>
      </c>
      <c r="BY616" s="755">
        <f t="shared" si="543"/>
        <v>0.15733200937546479</v>
      </c>
      <c r="BZ616" s="805">
        <f t="shared" ca="1" si="541"/>
        <v>89.802149151697847</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271.14399100202854</v>
      </c>
      <c r="BE618" s="808">
        <f t="shared" si="499"/>
        <v>867.53464051426079</v>
      </c>
      <c r="BF618" s="808">
        <f t="shared" si="500"/>
        <v>0</v>
      </c>
      <c r="BG618" s="829">
        <f t="shared" si="501"/>
        <v>822.61691693355226</v>
      </c>
      <c r="BH618" s="829">
        <f t="shared" si="502"/>
        <v>422.78027641589676</v>
      </c>
      <c r="BI618" s="829">
        <f t="shared" si="503"/>
        <v>0</v>
      </c>
      <c r="BJ618" s="829">
        <f t="shared" si="504"/>
        <v>55.006026688862065</v>
      </c>
      <c r="BK618" s="829">
        <f t="shared" si="505"/>
        <v>167.49790588598032</v>
      </c>
      <c r="BL618" s="810">
        <f t="shared" si="506"/>
        <v>947.29476125655867</v>
      </c>
      <c r="BM618" s="810">
        <f t="shared" si="507"/>
        <v>407.44956656828231</v>
      </c>
      <c r="BN618" s="810">
        <f t="shared" si="508"/>
        <v>169.43433900343584</v>
      </c>
      <c r="BO618" s="810">
        <f t="shared" si="509"/>
        <v>0</v>
      </c>
      <c r="BP618" s="810">
        <f t="shared" si="510"/>
        <v>244.81161228246171</v>
      </c>
      <c r="BQ618" s="830">
        <f t="shared" si="511"/>
        <v>96.959788997692897</v>
      </c>
      <c r="BR618" s="830">
        <f t="shared" si="512"/>
        <v>380.01770684162307</v>
      </c>
      <c r="BS618" s="830">
        <f t="shared" si="513"/>
        <v>335.17709656991565</v>
      </c>
      <c r="BT618" s="810">
        <f t="shared" si="514"/>
        <v>69.254690804251396</v>
      </c>
      <c r="BU618" s="810">
        <f t="shared" si="515"/>
        <v>198.08040609911055</v>
      </c>
      <c r="BV618" s="810">
        <f t="shared" si="516"/>
        <v>176.08832204222503</v>
      </c>
      <c r="BW618" s="830">
        <f t="shared" si="517"/>
        <v>46.776931908825212</v>
      </c>
      <c r="BX618" s="816">
        <f t="shared" si="494"/>
        <v>5677.9249798149622</v>
      </c>
      <c r="BY618" s="755">
        <f t="shared" si="543"/>
        <v>0.26582045785650571</v>
      </c>
      <c r="BZ618" s="805">
        <f t="shared" ca="1" si="541"/>
        <v>89.287994213474605</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337.33154213936018</v>
      </c>
      <c r="BE619" s="808">
        <f t="shared" si="499"/>
        <v>1228.4637157254765</v>
      </c>
      <c r="BF619" s="808">
        <f t="shared" si="500"/>
        <v>0</v>
      </c>
      <c r="BG619" s="829">
        <f t="shared" si="501"/>
        <v>1252.9858002453223</v>
      </c>
      <c r="BH619" s="829">
        <f t="shared" si="502"/>
        <v>465.67455260733379</v>
      </c>
      <c r="BI619" s="829">
        <f t="shared" si="503"/>
        <v>0</v>
      </c>
      <c r="BJ619" s="829">
        <f t="shared" si="504"/>
        <v>43.030307312293473</v>
      </c>
      <c r="BK619" s="829">
        <f t="shared" si="505"/>
        <v>182.46828285872627</v>
      </c>
      <c r="BL619" s="810">
        <f t="shared" si="506"/>
        <v>885.03450666510662</v>
      </c>
      <c r="BM619" s="810">
        <f t="shared" si="507"/>
        <v>417.2386242571817</v>
      </c>
      <c r="BN619" s="810">
        <f t="shared" si="508"/>
        <v>142.15196695121108</v>
      </c>
      <c r="BO619" s="810">
        <f t="shared" si="509"/>
        <v>0</v>
      </c>
      <c r="BP619" s="810">
        <f t="shared" si="510"/>
        <v>243.98617514444985</v>
      </c>
      <c r="BQ619" s="830">
        <f t="shared" si="511"/>
        <v>65.225929856285148</v>
      </c>
      <c r="BR619" s="830">
        <f t="shared" si="512"/>
        <v>351.97465350865122</v>
      </c>
      <c r="BS619" s="830">
        <f t="shared" si="513"/>
        <v>274.86690130796217</v>
      </c>
      <c r="BT619" s="810">
        <f t="shared" si="514"/>
        <v>48.840710571118052</v>
      </c>
      <c r="BU619" s="810">
        <f t="shared" si="515"/>
        <v>123.12730387412925</v>
      </c>
      <c r="BV619" s="810">
        <f t="shared" si="516"/>
        <v>79.351903428388766</v>
      </c>
      <c r="BW619" s="830">
        <f t="shared" si="517"/>
        <v>27.539974424797297</v>
      </c>
      <c r="BX619" s="816">
        <f t="shared" si="494"/>
        <v>6169.2928508777932</v>
      </c>
      <c r="BY619" s="755">
        <f t="shared" si="543"/>
        <v>0.28882457167030867</v>
      </c>
      <c r="BZ619" s="805">
        <f t="shared" ca="1" si="541"/>
        <v>99.424971074610738</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230.46591843110969</v>
      </c>
      <c r="BE620" s="808">
        <f t="shared" si="499"/>
        <v>908.64219190619883</v>
      </c>
      <c r="BF620" s="808">
        <f t="shared" si="500"/>
        <v>0</v>
      </c>
      <c r="BG620" s="829">
        <f t="shared" si="501"/>
        <v>775.23963845911362</v>
      </c>
      <c r="BH620" s="829">
        <f t="shared" si="502"/>
        <v>300.48153320503746</v>
      </c>
      <c r="BI620" s="829">
        <f t="shared" si="503"/>
        <v>0</v>
      </c>
      <c r="BJ620" s="829">
        <f t="shared" si="504"/>
        <v>26.105214785126353</v>
      </c>
      <c r="BK620" s="829">
        <f t="shared" si="505"/>
        <v>117.73962972143096</v>
      </c>
      <c r="BL620" s="810">
        <f t="shared" si="506"/>
        <v>611.83846813201797</v>
      </c>
      <c r="BM620" s="810">
        <f t="shared" si="507"/>
        <v>250.94417897113476</v>
      </c>
      <c r="BN620" s="810">
        <f t="shared" si="508"/>
        <v>88.494087782784291</v>
      </c>
      <c r="BO620" s="810">
        <f t="shared" si="509"/>
        <v>0</v>
      </c>
      <c r="BP620" s="810">
        <f t="shared" si="510"/>
        <v>136.72688455094499</v>
      </c>
      <c r="BQ620" s="830">
        <f t="shared" si="511"/>
        <v>21.258528837098726</v>
      </c>
      <c r="BR620" s="830">
        <f t="shared" si="512"/>
        <v>157.86781814276142</v>
      </c>
      <c r="BS620" s="830">
        <f t="shared" si="513"/>
        <v>131.91688529041491</v>
      </c>
      <c r="BT620" s="810">
        <f t="shared" si="514"/>
        <v>26.52924683521077</v>
      </c>
      <c r="BU620" s="810">
        <f t="shared" si="515"/>
        <v>62.22951310783418</v>
      </c>
      <c r="BV620" s="810">
        <f t="shared" si="516"/>
        <v>29.754717228940407</v>
      </c>
      <c r="BW620" s="830">
        <f t="shared" si="517"/>
        <v>13.315906034040736</v>
      </c>
      <c r="BX620" s="816">
        <f t="shared" si="494"/>
        <v>3889.5503614211998</v>
      </c>
      <c r="BY620" s="755">
        <f t="shared" si="543"/>
        <v>0.18209505437365167</v>
      </c>
      <c r="BZ620" s="805">
        <f t="shared" ca="1" si="541"/>
        <v>105.81743184329102</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629.05854842749875</v>
      </c>
      <c r="BE621" s="808">
        <f t="shared" si="499"/>
        <v>1478.3594518540549</v>
      </c>
      <c r="BF621" s="808">
        <f t="shared" si="500"/>
        <v>0</v>
      </c>
      <c r="BG621" s="829">
        <f t="shared" si="501"/>
        <v>1106.157644362004</v>
      </c>
      <c r="BH621" s="829">
        <f t="shared" si="502"/>
        <v>450.06363777173027</v>
      </c>
      <c r="BI621" s="829">
        <f t="shared" si="503"/>
        <v>0</v>
      </c>
      <c r="BJ621" s="829">
        <f t="shared" si="504"/>
        <v>28.8584512137178</v>
      </c>
      <c r="BK621" s="829">
        <f t="shared" si="505"/>
        <v>165.29418153386115</v>
      </c>
      <c r="BL621" s="810">
        <f t="shared" si="506"/>
        <v>603.83226394631049</v>
      </c>
      <c r="BM621" s="810">
        <f t="shared" si="507"/>
        <v>346.36763020339833</v>
      </c>
      <c r="BN621" s="810">
        <f t="shared" si="508"/>
        <v>109.91960626256775</v>
      </c>
      <c r="BO621" s="810">
        <f t="shared" si="509"/>
        <v>0</v>
      </c>
      <c r="BP621" s="810">
        <f t="shared" si="510"/>
        <v>160.4753280221411</v>
      </c>
      <c r="BQ621" s="830">
        <f t="shared" si="511"/>
        <v>31.555752308922806</v>
      </c>
      <c r="BR621" s="830">
        <f t="shared" si="512"/>
        <v>207.13982150696322</v>
      </c>
      <c r="BS621" s="830">
        <f t="shared" si="513"/>
        <v>157.03911683170546</v>
      </c>
      <c r="BT621" s="810">
        <f t="shared" si="514"/>
        <v>31.37535178941944</v>
      </c>
      <c r="BU621" s="810">
        <f t="shared" si="515"/>
        <v>67.562776918924641</v>
      </c>
      <c r="BV621" s="810">
        <f t="shared" si="516"/>
        <v>25.80505730044548</v>
      </c>
      <c r="BW621" s="830">
        <f t="shared" si="517"/>
        <v>24.367187632336528</v>
      </c>
      <c r="BX621" s="816">
        <f t="shared" si="494"/>
        <v>5623.2318078860035</v>
      </c>
      <c r="BY621" s="755">
        <f t="shared" si="543"/>
        <v>0.26325991609953198</v>
      </c>
      <c r="BZ621" s="805">
        <f t="shared" ca="1" si="541"/>
        <v>109.82455943530761</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855.71165181728611</v>
      </c>
      <c r="BE623" s="808">
        <f t="shared" si="499"/>
        <v>2443.7400998317112</v>
      </c>
      <c r="BF623" s="808">
        <f t="shared" si="500"/>
        <v>0</v>
      </c>
      <c r="BG623" s="829">
        <f t="shared" si="501"/>
        <v>1919.9535539254491</v>
      </c>
      <c r="BH623" s="829">
        <f t="shared" si="502"/>
        <v>785.63612421693483</v>
      </c>
      <c r="BI623" s="829">
        <f t="shared" si="503"/>
        <v>0</v>
      </c>
      <c r="BJ623" s="829">
        <f t="shared" si="504"/>
        <v>83.612280688973925</v>
      </c>
      <c r="BK623" s="829">
        <f t="shared" si="505"/>
        <v>307.13434410786186</v>
      </c>
      <c r="BL623" s="810">
        <f t="shared" si="506"/>
        <v>1212.7664459907041</v>
      </c>
      <c r="BM623" s="810">
        <f t="shared" si="507"/>
        <v>565.61208487711076</v>
      </c>
      <c r="BN623" s="810">
        <f t="shared" si="508"/>
        <v>202.85665491373169</v>
      </c>
      <c r="BO623" s="810">
        <f t="shared" si="509"/>
        <v>0</v>
      </c>
      <c r="BP623" s="810">
        <f t="shared" si="510"/>
        <v>273.1076570262851</v>
      </c>
      <c r="BQ623" s="830">
        <f t="shared" si="511"/>
        <v>82.680944668388321</v>
      </c>
      <c r="BR623" s="830">
        <f t="shared" si="512"/>
        <v>365.59068046811615</v>
      </c>
      <c r="BS623" s="830">
        <f t="shared" si="513"/>
        <v>296.23462664114385</v>
      </c>
      <c r="BT623" s="810">
        <f t="shared" si="514"/>
        <v>55.099963212424242</v>
      </c>
      <c r="BU623" s="810">
        <f t="shared" si="515"/>
        <v>154.14169161954516</v>
      </c>
      <c r="BV623" s="810">
        <f t="shared" si="516"/>
        <v>78.755605282130844</v>
      </c>
      <c r="BW623" s="830">
        <f t="shared" si="517"/>
        <v>41.331835166547073</v>
      </c>
      <c r="BX623" s="816">
        <f t="shared" si="494"/>
        <v>9723.9662444543446</v>
      </c>
      <c r="BY623" s="755">
        <f t="shared" si="543"/>
        <v>0.45524186537707606</v>
      </c>
      <c r="BZ623" s="805">
        <f t="shared" ca="1" si="541"/>
        <v>107.12602475153201</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688.96137696429321</v>
      </c>
      <c r="BE624" s="808">
        <f t="shared" si="499"/>
        <v>2100.8360000534863</v>
      </c>
      <c r="BF624" s="808">
        <f t="shared" si="500"/>
        <v>0</v>
      </c>
      <c r="BG624" s="829">
        <f t="shared" si="501"/>
        <v>1809.0620629861394</v>
      </c>
      <c r="BH624" s="829">
        <f t="shared" si="502"/>
        <v>749.31835259901004</v>
      </c>
      <c r="BI624" s="829">
        <f t="shared" si="503"/>
        <v>0</v>
      </c>
      <c r="BJ624" s="829">
        <f t="shared" si="504"/>
        <v>73.723071312932433</v>
      </c>
      <c r="BK624" s="829">
        <f t="shared" si="505"/>
        <v>289.39506845343095</v>
      </c>
      <c r="BL624" s="810">
        <f t="shared" si="506"/>
        <v>1265.0244363050908</v>
      </c>
      <c r="BM624" s="810">
        <f t="shared" si="507"/>
        <v>644.41001316386667</v>
      </c>
      <c r="BN624" s="810">
        <f t="shared" si="508"/>
        <v>193.26119063053619</v>
      </c>
      <c r="BO624" s="810">
        <f t="shared" si="509"/>
        <v>0</v>
      </c>
      <c r="BP624" s="810">
        <f t="shared" si="510"/>
        <v>326.21693140938368</v>
      </c>
      <c r="BQ624" s="830">
        <f t="shared" si="511"/>
        <v>92.635174338307735</v>
      </c>
      <c r="BR624" s="830">
        <f t="shared" si="512"/>
        <v>359.69837303060302</v>
      </c>
      <c r="BS624" s="830">
        <f t="shared" si="513"/>
        <v>276.37543980999988</v>
      </c>
      <c r="BT624" s="810">
        <f t="shared" si="514"/>
        <v>60.371343951425587</v>
      </c>
      <c r="BU624" s="810">
        <f t="shared" si="515"/>
        <v>154.70156887552807</v>
      </c>
      <c r="BV624" s="810">
        <f t="shared" si="516"/>
        <v>99.949034887225523</v>
      </c>
      <c r="BW624" s="830">
        <f t="shared" si="517"/>
        <v>46.483837554517777</v>
      </c>
      <c r="BX624" s="816">
        <f t="shared" si="494"/>
        <v>9230.4232763257751</v>
      </c>
      <c r="BY624" s="755">
        <f t="shared" si="543"/>
        <v>0.43213592117630034</v>
      </c>
      <c r="BZ624" s="805">
        <f t="shared" ca="1" si="541"/>
        <v>103.99164194277013</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346.7791010468938</v>
      </c>
      <c r="BE625" s="808">
        <f t="shared" si="499"/>
        <v>1014.7468169677882</v>
      </c>
      <c r="BF625" s="808">
        <f t="shared" si="500"/>
        <v>0</v>
      </c>
      <c r="BG625" s="829">
        <f t="shared" si="501"/>
        <v>1299.9514204045483</v>
      </c>
      <c r="BH625" s="829">
        <f t="shared" si="502"/>
        <v>516.54972559620865</v>
      </c>
      <c r="BI625" s="829">
        <f t="shared" si="503"/>
        <v>0</v>
      </c>
      <c r="BJ625" s="829">
        <f t="shared" si="504"/>
        <v>25.011838698359149</v>
      </c>
      <c r="BK625" s="829">
        <f t="shared" si="505"/>
        <v>217.19221149559934</v>
      </c>
      <c r="BL625" s="810">
        <f t="shared" si="506"/>
        <v>1175.5312080459059</v>
      </c>
      <c r="BM625" s="810">
        <f t="shared" si="507"/>
        <v>677.83622998856231</v>
      </c>
      <c r="BN625" s="810">
        <f t="shared" si="508"/>
        <v>186.15541337974895</v>
      </c>
      <c r="BO625" s="810">
        <f t="shared" si="509"/>
        <v>0</v>
      </c>
      <c r="BP625" s="810">
        <f t="shared" si="510"/>
        <v>292.87342794543201</v>
      </c>
      <c r="BQ625" s="830">
        <f t="shared" si="511"/>
        <v>45.073140350295205</v>
      </c>
      <c r="BR625" s="830">
        <f t="shared" si="512"/>
        <v>461.70429991341592</v>
      </c>
      <c r="BS625" s="830">
        <f t="shared" si="513"/>
        <v>355.59576809475868</v>
      </c>
      <c r="BT625" s="810">
        <f t="shared" si="514"/>
        <v>70.292864907381784</v>
      </c>
      <c r="BU625" s="810">
        <f t="shared" si="515"/>
        <v>175.87195046215098</v>
      </c>
      <c r="BV625" s="810">
        <f t="shared" si="516"/>
        <v>121.27755342290234</v>
      </c>
      <c r="BW625" s="830">
        <f t="shared" si="517"/>
        <v>25.224762436602848</v>
      </c>
      <c r="BX625" s="816">
        <f t="shared" si="494"/>
        <v>7007.6677331565534</v>
      </c>
      <c r="BY625" s="755">
        <f t="shared" si="543"/>
        <v>0.32807433207661768</v>
      </c>
      <c r="BZ625" s="805">
        <f t="shared" ca="1" si="541"/>
        <v>95.514905851133335</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253.17922576362338</v>
      </c>
      <c r="BE626" s="808">
        <f t="shared" si="499"/>
        <v>1013.3656139464416</v>
      </c>
      <c r="BF626" s="808">
        <f t="shared" si="500"/>
        <v>0</v>
      </c>
      <c r="BG626" s="829">
        <f t="shared" si="501"/>
        <v>1192.8517436376644</v>
      </c>
      <c r="BH626" s="829">
        <f t="shared" si="502"/>
        <v>469.75124280254022</v>
      </c>
      <c r="BI626" s="829">
        <f t="shared" si="503"/>
        <v>0</v>
      </c>
      <c r="BJ626" s="829">
        <f t="shared" si="504"/>
        <v>20.625730524098973</v>
      </c>
      <c r="BK626" s="829">
        <f t="shared" si="505"/>
        <v>165.63039085705228</v>
      </c>
      <c r="BL626" s="810">
        <f t="shared" si="506"/>
        <v>991.70708970857459</v>
      </c>
      <c r="BM626" s="810">
        <f t="shared" si="507"/>
        <v>519.16051801617016</v>
      </c>
      <c r="BN626" s="810">
        <f t="shared" si="508"/>
        <v>168.73915843202303</v>
      </c>
      <c r="BO626" s="810">
        <f t="shared" si="509"/>
        <v>0</v>
      </c>
      <c r="BP626" s="810">
        <f t="shared" si="510"/>
        <v>245.92184052299268</v>
      </c>
      <c r="BQ626" s="830">
        <f t="shared" si="511"/>
        <v>40.099227407193112</v>
      </c>
      <c r="BR626" s="830">
        <f t="shared" si="512"/>
        <v>478.34943888247381</v>
      </c>
      <c r="BS626" s="830">
        <f t="shared" si="513"/>
        <v>399.09891317241875</v>
      </c>
      <c r="BT626" s="810">
        <f t="shared" si="514"/>
        <v>63.204151923192718</v>
      </c>
      <c r="BU626" s="810">
        <f t="shared" si="515"/>
        <v>132.81567436502871</v>
      </c>
      <c r="BV626" s="810">
        <f t="shared" si="516"/>
        <v>106.49653341930197</v>
      </c>
      <c r="BW626" s="830">
        <f t="shared" si="517"/>
        <v>27.861098653253599</v>
      </c>
      <c r="BX626" s="816">
        <f t="shared" si="494"/>
        <v>6288.8575920340454</v>
      </c>
      <c r="BY626" s="755">
        <f t="shared" si="543"/>
        <v>0.29442217191170622</v>
      </c>
      <c r="BZ626" s="805">
        <f t="shared" ca="1" si="541"/>
        <v>94.579967298285013</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333.85994690622152</v>
      </c>
      <c r="BE627" s="808">
        <f t="shared" si="499"/>
        <v>1019.5464182429096</v>
      </c>
      <c r="BF627" s="808">
        <f t="shared" si="500"/>
        <v>0</v>
      </c>
      <c r="BG627" s="829">
        <f t="shared" si="501"/>
        <v>950.68381835726086</v>
      </c>
      <c r="BH627" s="829">
        <f t="shared" si="502"/>
        <v>388.3072467079711</v>
      </c>
      <c r="BI627" s="829">
        <f t="shared" si="503"/>
        <v>0</v>
      </c>
      <c r="BJ627" s="829">
        <f t="shared" si="504"/>
        <v>42.1894619987875</v>
      </c>
      <c r="BK627" s="829">
        <f t="shared" si="505"/>
        <v>170.99647399226299</v>
      </c>
      <c r="BL627" s="810">
        <f t="shared" si="506"/>
        <v>649.03177193210536</v>
      </c>
      <c r="BM627" s="810">
        <f t="shared" si="507"/>
        <v>323.39839543640807</v>
      </c>
      <c r="BN627" s="810">
        <f t="shared" si="508"/>
        <v>115.98676629575817</v>
      </c>
      <c r="BO627" s="810">
        <f t="shared" si="509"/>
        <v>0</v>
      </c>
      <c r="BP627" s="810">
        <f t="shared" si="510"/>
        <v>178.75607511463906</v>
      </c>
      <c r="BQ627" s="830">
        <f t="shared" si="511"/>
        <v>48.037129247446252</v>
      </c>
      <c r="BR627" s="830">
        <f t="shared" si="512"/>
        <v>230.61547446288921</v>
      </c>
      <c r="BS627" s="830">
        <f t="shared" si="513"/>
        <v>200.86222880676362</v>
      </c>
      <c r="BT627" s="810">
        <f t="shared" si="514"/>
        <v>38.294388664786496</v>
      </c>
      <c r="BU627" s="810">
        <f t="shared" si="515"/>
        <v>89.818543245961365</v>
      </c>
      <c r="BV627" s="810">
        <f t="shared" si="516"/>
        <v>38.466370983037102</v>
      </c>
      <c r="BW627" s="830">
        <f t="shared" si="517"/>
        <v>23.542380362926544</v>
      </c>
      <c r="BX627" s="816">
        <f t="shared" si="494"/>
        <v>4842.3928907581349</v>
      </c>
      <c r="BY627" s="755">
        <f t="shared" si="543"/>
        <v>0.22670378702051194</v>
      </c>
      <c r="BZ627" s="805">
        <f t="shared" ca="1" si="541"/>
        <v>100.95867196255635</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368.72095765168552</v>
      </c>
      <c r="BE628" s="808">
        <f t="shared" si="499"/>
        <v>922.38693547880848</v>
      </c>
      <c r="BF628" s="808">
        <f t="shared" si="500"/>
        <v>0</v>
      </c>
      <c r="BG628" s="829">
        <f t="shared" si="501"/>
        <v>897.89342574747423</v>
      </c>
      <c r="BH628" s="829">
        <f t="shared" si="502"/>
        <v>423.61499959419717</v>
      </c>
      <c r="BI628" s="829">
        <f t="shared" si="503"/>
        <v>0</v>
      </c>
      <c r="BJ628" s="829">
        <f t="shared" si="504"/>
        <v>35.549243086366012</v>
      </c>
      <c r="BK628" s="829">
        <f t="shared" si="505"/>
        <v>163.60481680483636</v>
      </c>
      <c r="BL628" s="810">
        <f t="shared" si="506"/>
        <v>797.41863789631384</v>
      </c>
      <c r="BM628" s="810">
        <f t="shared" si="507"/>
        <v>409.09218597071822</v>
      </c>
      <c r="BN628" s="810">
        <f t="shared" si="508"/>
        <v>146.72082619202976</v>
      </c>
      <c r="BO628" s="810">
        <f t="shared" si="509"/>
        <v>0</v>
      </c>
      <c r="BP628" s="810">
        <f t="shared" si="510"/>
        <v>226.12268507242231</v>
      </c>
      <c r="BQ628" s="830">
        <f t="shared" si="511"/>
        <v>70.290977275044114</v>
      </c>
      <c r="BR628" s="830">
        <f t="shared" si="512"/>
        <v>289.55038540680613</v>
      </c>
      <c r="BS628" s="830">
        <f t="shared" si="513"/>
        <v>262.97246775969234</v>
      </c>
      <c r="BT628" s="810">
        <f t="shared" si="514"/>
        <v>61.659130522168965</v>
      </c>
      <c r="BU628" s="810">
        <f t="shared" si="515"/>
        <v>86.234217182335698</v>
      </c>
      <c r="BV628" s="810">
        <f t="shared" si="516"/>
        <v>92.952902937756392</v>
      </c>
      <c r="BW628" s="830">
        <f t="shared" si="517"/>
        <v>32.384468110753588</v>
      </c>
      <c r="BX628" s="816">
        <f t="shared" si="494"/>
        <v>5287.169262689411</v>
      </c>
      <c r="BY628" s="755">
        <f t="shared" si="543"/>
        <v>0.24752665087497241</v>
      </c>
      <c r="BZ628" s="805">
        <f t="shared" ca="1" si="541"/>
        <v>94.546112853174805</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307.48242468457738</v>
      </c>
      <c r="BE629" s="808">
        <f t="shared" si="499"/>
        <v>1030.5358537823092</v>
      </c>
      <c r="BF629" s="808">
        <f t="shared" si="500"/>
        <v>0</v>
      </c>
      <c r="BG629" s="829">
        <f t="shared" si="501"/>
        <v>996.11627147121862</v>
      </c>
      <c r="BH629" s="829">
        <f t="shared" si="502"/>
        <v>412.59402803672663</v>
      </c>
      <c r="BI629" s="829">
        <f t="shared" si="503"/>
        <v>0</v>
      </c>
      <c r="BJ629" s="829">
        <f t="shared" si="504"/>
        <v>38.515488889334456</v>
      </c>
      <c r="BK629" s="829">
        <f t="shared" si="505"/>
        <v>159.34839520881511</v>
      </c>
      <c r="BL629" s="810">
        <f t="shared" si="506"/>
        <v>829.87418138500459</v>
      </c>
      <c r="BM629" s="810">
        <f t="shared" si="507"/>
        <v>387.16571060678365</v>
      </c>
      <c r="BN629" s="810">
        <f t="shared" si="508"/>
        <v>138.85690042859329</v>
      </c>
      <c r="BO629" s="810">
        <f t="shared" si="509"/>
        <v>0</v>
      </c>
      <c r="BP629" s="810">
        <f t="shared" si="510"/>
        <v>214.00298771936141</v>
      </c>
      <c r="BQ629" s="830">
        <f t="shared" si="511"/>
        <v>51.004260677629091</v>
      </c>
      <c r="BR629" s="830">
        <f t="shared" si="512"/>
        <v>235.49761327303821</v>
      </c>
      <c r="BS629" s="830">
        <f t="shared" si="513"/>
        <v>213.739961856874</v>
      </c>
      <c r="BT629" s="810">
        <f t="shared" si="514"/>
        <v>55.670412190104273</v>
      </c>
      <c r="BU629" s="810">
        <f t="shared" si="515"/>
        <v>124.39650961625522</v>
      </c>
      <c r="BV629" s="810">
        <f t="shared" si="516"/>
        <v>64.988133641098671</v>
      </c>
      <c r="BW629" s="830">
        <f t="shared" si="517"/>
        <v>25.111568584763138</v>
      </c>
      <c r="BX629" s="816">
        <f t="shared" si="494"/>
        <v>5284.9007020524868</v>
      </c>
      <c r="BY629" s="755">
        <f t="shared" si="543"/>
        <v>0.24742044485264453</v>
      </c>
      <c r="BZ629" s="805">
        <f t="shared" ca="1" si="541"/>
        <v>98.739169548493138</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173.35534112397548</v>
      </c>
      <c r="BE630" s="808">
        <f t="shared" si="499"/>
        <v>887.52431780039376</v>
      </c>
      <c r="BF630" s="808">
        <f t="shared" si="500"/>
        <v>0</v>
      </c>
      <c r="BG630" s="829">
        <f t="shared" si="501"/>
        <v>733.87097985286948</v>
      </c>
      <c r="BH630" s="829">
        <f t="shared" si="502"/>
        <v>384.41565764022062</v>
      </c>
      <c r="BI630" s="829">
        <f t="shared" si="503"/>
        <v>0</v>
      </c>
      <c r="BJ630" s="829">
        <f t="shared" si="504"/>
        <v>35.885049187891248</v>
      </c>
      <c r="BK630" s="829">
        <f t="shared" si="505"/>
        <v>159.92524870758814</v>
      </c>
      <c r="BL630" s="810">
        <f t="shared" si="506"/>
        <v>606.63490930321336</v>
      </c>
      <c r="BM630" s="810">
        <f t="shared" si="507"/>
        <v>329.81975819051507</v>
      </c>
      <c r="BN630" s="810">
        <f t="shared" si="508"/>
        <v>118.28978669280077</v>
      </c>
      <c r="BO630" s="810">
        <f t="shared" si="509"/>
        <v>0</v>
      </c>
      <c r="BP630" s="810">
        <f t="shared" si="510"/>
        <v>182.18151717820675</v>
      </c>
      <c r="BQ630" s="830">
        <f t="shared" si="511"/>
        <v>50.572393984229898</v>
      </c>
      <c r="BR630" s="830">
        <f t="shared" si="512"/>
        <v>265.33520609364336</v>
      </c>
      <c r="BS630" s="830">
        <f t="shared" si="513"/>
        <v>216.26777177749076</v>
      </c>
      <c r="BT630" s="810">
        <f t="shared" si="514"/>
        <v>56.664482553037047</v>
      </c>
      <c r="BU630" s="810">
        <f t="shared" si="515"/>
        <v>145.20273654215742</v>
      </c>
      <c r="BV630" s="810">
        <f t="shared" si="516"/>
        <v>100.12871632951432</v>
      </c>
      <c r="BW630" s="830">
        <f t="shared" si="517"/>
        <v>19.577492783730111</v>
      </c>
      <c r="BX630" s="816">
        <f t="shared" si="494"/>
        <v>4465.651365741478</v>
      </c>
      <c r="BY630" s="755">
        <f t="shared" si="543"/>
        <v>0.20906607517516282</v>
      </c>
      <c r="BZ630" s="805">
        <f t="shared" ca="1" si="541"/>
        <v>92.844013936791086</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404.49748631495146</v>
      </c>
      <c r="BE631" s="808">
        <f t="shared" si="499"/>
        <v>771.31904057067868</v>
      </c>
      <c r="BF631" s="808">
        <f t="shared" si="500"/>
        <v>0</v>
      </c>
      <c r="BG631" s="829">
        <f t="shared" si="501"/>
        <v>602.50270028189198</v>
      </c>
      <c r="BH631" s="829">
        <f t="shared" si="502"/>
        <v>262.23670279219675</v>
      </c>
      <c r="BI631" s="829">
        <f t="shared" si="503"/>
        <v>0</v>
      </c>
      <c r="BJ631" s="829">
        <f t="shared" si="504"/>
        <v>31.289299732819629</v>
      </c>
      <c r="BK631" s="829">
        <f t="shared" si="505"/>
        <v>98.287535798473598</v>
      </c>
      <c r="BL631" s="810">
        <f t="shared" si="506"/>
        <v>459.73931896225207</v>
      </c>
      <c r="BM631" s="810">
        <f t="shared" si="507"/>
        <v>217.32465343193246</v>
      </c>
      <c r="BN631" s="810">
        <f t="shared" si="508"/>
        <v>90.913038310138433</v>
      </c>
      <c r="BO631" s="810">
        <f t="shared" si="509"/>
        <v>0</v>
      </c>
      <c r="BP631" s="810">
        <f t="shared" si="510"/>
        <v>110.95954387306411</v>
      </c>
      <c r="BQ631" s="830">
        <f t="shared" si="511"/>
        <v>25.789267110608375</v>
      </c>
      <c r="BR631" s="830">
        <f t="shared" si="512"/>
        <v>131.58523730389481</v>
      </c>
      <c r="BS631" s="830">
        <f t="shared" si="513"/>
        <v>106.99400606221174</v>
      </c>
      <c r="BT631" s="810">
        <f t="shared" si="514"/>
        <v>20.590216021883201</v>
      </c>
      <c r="BU631" s="810">
        <f t="shared" si="515"/>
        <v>60.39997022585699</v>
      </c>
      <c r="BV631" s="810">
        <f t="shared" si="516"/>
        <v>38.98967844672282</v>
      </c>
      <c r="BW631" s="830">
        <f t="shared" si="517"/>
        <v>19.570925201148608</v>
      </c>
      <c r="BX631" s="816">
        <f t="shared" si="494"/>
        <v>3452.9886204407248</v>
      </c>
      <c r="BY631" s="755">
        <f t="shared" si="543"/>
        <v>0.16165677061988412</v>
      </c>
      <c r="BZ631" s="805">
        <f t="shared" ca="1" si="541"/>
        <v>106.60510498618414</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402.81993355206185</v>
      </c>
      <c r="BE632" s="808">
        <f t="shared" si="499"/>
        <v>876.15029617011419</v>
      </c>
      <c r="BF632" s="808">
        <f t="shared" si="500"/>
        <v>0</v>
      </c>
      <c r="BG632" s="829">
        <f t="shared" si="501"/>
        <v>487.67664893502865</v>
      </c>
      <c r="BH632" s="829">
        <f t="shared" si="502"/>
        <v>201.99697437566638</v>
      </c>
      <c r="BI632" s="829">
        <f t="shared" si="503"/>
        <v>0</v>
      </c>
      <c r="BJ632" s="829">
        <f t="shared" si="504"/>
        <v>25.955394414835986</v>
      </c>
      <c r="BK632" s="829">
        <f t="shared" si="505"/>
        <v>78.013474545330581</v>
      </c>
      <c r="BL632" s="810">
        <f t="shared" si="506"/>
        <v>282.71068268061185</v>
      </c>
      <c r="BM632" s="810">
        <f t="shared" si="507"/>
        <v>140.57489194347841</v>
      </c>
      <c r="BN632" s="810">
        <f t="shared" si="508"/>
        <v>42.629909338053245</v>
      </c>
      <c r="BO632" s="810">
        <f t="shared" si="509"/>
        <v>0</v>
      </c>
      <c r="BP632" s="810">
        <f t="shared" si="510"/>
        <v>40.520953640690799</v>
      </c>
      <c r="BQ632" s="830">
        <f t="shared" si="511"/>
        <v>23.137628340258861</v>
      </c>
      <c r="BR632" s="830">
        <f t="shared" si="512"/>
        <v>85.900419997022155</v>
      </c>
      <c r="BS632" s="830">
        <f t="shared" si="513"/>
        <v>48.332326344893026</v>
      </c>
      <c r="BT632" s="810">
        <f t="shared" si="514"/>
        <v>9.5963793737584258</v>
      </c>
      <c r="BU632" s="810">
        <f t="shared" si="515"/>
        <v>22.564765991055012</v>
      </c>
      <c r="BV632" s="810">
        <f t="shared" si="516"/>
        <v>13.896178248243045</v>
      </c>
      <c r="BW632" s="830">
        <f t="shared" si="517"/>
        <v>19.558083178636238</v>
      </c>
      <c r="BX632" s="816">
        <f t="shared" si="494"/>
        <v>2802.0349410697381</v>
      </c>
      <c r="BY632" s="755">
        <f t="shared" si="543"/>
        <v>0.13118141109877052</v>
      </c>
      <c r="BZ632" s="805">
        <f t="shared" ca="1" si="541"/>
        <v>114.45040374945765</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244.52079384835912</v>
      </c>
      <c r="BE633" s="808">
        <f t="shared" si="499"/>
        <v>569.30747302359816</v>
      </c>
      <c r="BF633" s="808">
        <f t="shared" si="500"/>
        <v>0</v>
      </c>
      <c r="BG633" s="829">
        <f t="shared" si="501"/>
        <v>431.15051867923336</v>
      </c>
      <c r="BH633" s="829">
        <f t="shared" si="502"/>
        <v>196.66743695402823</v>
      </c>
      <c r="BI633" s="829">
        <f t="shared" si="503"/>
        <v>0</v>
      </c>
      <c r="BJ633" s="829">
        <f t="shared" si="504"/>
        <v>20.746443151939452</v>
      </c>
      <c r="BK633" s="829">
        <f t="shared" si="505"/>
        <v>77.595435546851817</v>
      </c>
      <c r="BL633" s="810">
        <f t="shared" si="506"/>
        <v>316.58723668591125</v>
      </c>
      <c r="BM633" s="810">
        <f t="shared" si="507"/>
        <v>129.44925591582464</v>
      </c>
      <c r="BN633" s="810">
        <f t="shared" si="508"/>
        <v>46.426948324240911</v>
      </c>
      <c r="BO633" s="810">
        <f t="shared" si="509"/>
        <v>0</v>
      </c>
      <c r="BP633" s="810">
        <f t="shared" si="510"/>
        <v>58.338277455230191</v>
      </c>
      <c r="BQ633" s="830">
        <f t="shared" si="511"/>
        <v>25.710611022808422</v>
      </c>
      <c r="BR633" s="830">
        <f t="shared" si="512"/>
        <v>73.9504580682175</v>
      </c>
      <c r="BS633" s="830">
        <f t="shared" si="513"/>
        <v>75.735189582711058</v>
      </c>
      <c r="BT633" s="810">
        <f t="shared" si="514"/>
        <v>15.896465425284628</v>
      </c>
      <c r="BU633" s="810">
        <f t="shared" si="515"/>
        <v>44.06319175769957</v>
      </c>
      <c r="BV633" s="810">
        <f t="shared" si="516"/>
        <v>20.625742467747216</v>
      </c>
      <c r="BW633" s="830">
        <f t="shared" si="517"/>
        <v>18.629829783909791</v>
      </c>
      <c r="BX633" s="816">
        <f t="shared" si="494"/>
        <v>2365.4013076935953</v>
      </c>
      <c r="BY633" s="755">
        <f t="shared" si="543"/>
        <v>0.1107397615961421</v>
      </c>
      <c r="BZ633" s="805">
        <f t="shared" ca="1" si="541"/>
        <v>105.49691444936788</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223.98132835366533</v>
      </c>
      <c r="BE634" s="808">
        <f t="shared" si="499"/>
        <v>479.11754807276304</v>
      </c>
      <c r="BF634" s="808">
        <f t="shared" si="500"/>
        <v>0</v>
      </c>
      <c r="BG634" s="829">
        <f t="shared" si="501"/>
        <v>486.35533434728245</v>
      </c>
      <c r="BH634" s="829">
        <f t="shared" si="502"/>
        <v>203.4982888406069</v>
      </c>
      <c r="BI634" s="829">
        <f t="shared" si="503"/>
        <v>0</v>
      </c>
      <c r="BJ634" s="829">
        <f t="shared" si="504"/>
        <v>21.23204361339597</v>
      </c>
      <c r="BK634" s="829">
        <f t="shared" si="505"/>
        <v>98.133932950885765</v>
      </c>
      <c r="BL634" s="810">
        <f t="shared" si="506"/>
        <v>314.04994362050655</v>
      </c>
      <c r="BM634" s="810">
        <f t="shared" si="507"/>
        <v>146.5154264528741</v>
      </c>
      <c r="BN634" s="810">
        <f t="shared" si="508"/>
        <v>52.54772678689578</v>
      </c>
      <c r="BO634" s="810">
        <f t="shared" si="509"/>
        <v>0</v>
      </c>
      <c r="BP634" s="810">
        <f t="shared" si="510"/>
        <v>75.095117192268006</v>
      </c>
      <c r="BQ634" s="830">
        <f t="shared" si="511"/>
        <v>25.14954864318258</v>
      </c>
      <c r="BR634" s="830">
        <f t="shared" si="512"/>
        <v>128.32118540265716</v>
      </c>
      <c r="BS634" s="830">
        <f t="shared" si="513"/>
        <v>105.16020572195879</v>
      </c>
      <c r="BT634" s="810">
        <f t="shared" si="514"/>
        <v>20.587537493954112</v>
      </c>
      <c r="BU634" s="810">
        <f t="shared" si="515"/>
        <v>50.768605863313944</v>
      </c>
      <c r="BV634" s="810">
        <f t="shared" si="516"/>
        <v>36.379114548975735</v>
      </c>
      <c r="BW634" s="830">
        <f t="shared" si="517"/>
        <v>13.101160223425344</v>
      </c>
      <c r="BX634" s="816">
        <f t="shared" si="494"/>
        <v>2479.9940481286121</v>
      </c>
      <c r="BY634" s="755">
        <f t="shared" si="543"/>
        <v>0.11610459026819345</v>
      </c>
      <c r="BZ634" s="805">
        <f t="shared" ca="1" si="541"/>
        <v>100.62815415543828</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86.635540791185605</v>
      </c>
      <c r="BE635" s="808">
        <f t="shared" si="499"/>
        <v>603.21301511050569</v>
      </c>
      <c r="BF635" s="808">
        <f t="shared" si="500"/>
        <v>0</v>
      </c>
      <c r="BG635" s="829">
        <f t="shared" si="501"/>
        <v>452.25877306392266</v>
      </c>
      <c r="BH635" s="829">
        <f t="shared" si="502"/>
        <v>213.61080216398298</v>
      </c>
      <c r="BI635" s="829">
        <f t="shared" si="503"/>
        <v>0</v>
      </c>
      <c r="BJ635" s="829">
        <f t="shared" si="504"/>
        <v>15.075737532508004</v>
      </c>
      <c r="BK635" s="829">
        <f t="shared" si="505"/>
        <v>83.584549253701226</v>
      </c>
      <c r="BL635" s="810">
        <f t="shared" si="506"/>
        <v>404.86449496246348</v>
      </c>
      <c r="BM635" s="810">
        <f t="shared" si="507"/>
        <v>188.88363249233041</v>
      </c>
      <c r="BN635" s="810">
        <f t="shared" si="508"/>
        <v>76.7632997657754</v>
      </c>
      <c r="BO635" s="810">
        <f t="shared" si="509"/>
        <v>0</v>
      </c>
      <c r="BP635" s="810">
        <f t="shared" si="510"/>
        <v>94.985284685168793</v>
      </c>
      <c r="BQ635" s="830">
        <f t="shared" si="511"/>
        <v>22.477139844999336</v>
      </c>
      <c r="BR635" s="830">
        <f t="shared" si="512"/>
        <v>153.85131171195087</v>
      </c>
      <c r="BS635" s="830">
        <f t="shared" si="513"/>
        <v>132.5667480795787</v>
      </c>
      <c r="BT635" s="810">
        <f t="shared" si="514"/>
        <v>22.938072715595489</v>
      </c>
      <c r="BU635" s="810">
        <f t="shared" si="515"/>
        <v>38.88584572580136</v>
      </c>
      <c r="BV635" s="810">
        <f t="shared" si="516"/>
        <v>40.53261712812612</v>
      </c>
      <c r="BW635" s="830">
        <f t="shared" si="517"/>
        <v>19.316466096566462</v>
      </c>
      <c r="BX635" s="816">
        <f t="shared" si="494"/>
        <v>2650.4433311241628</v>
      </c>
      <c r="BY635" s="755">
        <f t="shared" si="543"/>
        <v>0.12408442561442709</v>
      </c>
      <c r="BZ635" s="805">
        <f t="shared" ca="1" si="541"/>
        <v>97.099475960973407</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133.95693802261917</v>
      </c>
      <c r="BE636" s="808">
        <f t="shared" si="499"/>
        <v>363.16193959911192</v>
      </c>
      <c r="BF636" s="808">
        <f t="shared" si="500"/>
        <v>0</v>
      </c>
      <c r="BG636" s="829">
        <f t="shared" si="501"/>
        <v>326.75305813970499</v>
      </c>
      <c r="BH636" s="829">
        <f t="shared" si="502"/>
        <v>139.5652737470339</v>
      </c>
      <c r="BI636" s="829">
        <f t="shared" si="503"/>
        <v>0</v>
      </c>
      <c r="BJ636" s="829">
        <f t="shared" si="504"/>
        <v>10.021286343338556</v>
      </c>
      <c r="BK636" s="829">
        <f t="shared" si="505"/>
        <v>50.133079987660615</v>
      </c>
      <c r="BL636" s="810">
        <f t="shared" si="506"/>
        <v>241.79435368568997</v>
      </c>
      <c r="BM636" s="810">
        <f t="shared" si="507"/>
        <v>106.35078390568009</v>
      </c>
      <c r="BN636" s="810">
        <f t="shared" si="508"/>
        <v>60.325295676569191</v>
      </c>
      <c r="BO636" s="810">
        <f t="shared" si="509"/>
        <v>0</v>
      </c>
      <c r="BP636" s="810">
        <f t="shared" si="510"/>
        <v>62.264601573464645</v>
      </c>
      <c r="BQ636" s="830">
        <f t="shared" si="511"/>
        <v>15.823337799053698</v>
      </c>
      <c r="BR636" s="830">
        <f t="shared" si="512"/>
        <v>93.316556235501011</v>
      </c>
      <c r="BS636" s="830">
        <f t="shared" si="513"/>
        <v>73.766787966283857</v>
      </c>
      <c r="BT636" s="810">
        <f t="shared" si="514"/>
        <v>14.257528746251104</v>
      </c>
      <c r="BU636" s="810">
        <f t="shared" si="515"/>
        <v>36.534917412268449</v>
      </c>
      <c r="BV636" s="810">
        <f t="shared" si="516"/>
        <v>27.306707349572108</v>
      </c>
      <c r="BW636" s="830">
        <f t="shared" si="517"/>
        <v>9.0729728385234303</v>
      </c>
      <c r="BX636" s="816">
        <f t="shared" si="494"/>
        <v>1764.4054190283266</v>
      </c>
      <c r="BY636" s="755">
        <f t="shared" si="543"/>
        <v>8.2603249954509669E-2</v>
      </c>
      <c r="BZ636" s="805">
        <f t="shared" ca="1" si="541"/>
        <v>100.66963865286415</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132.49925040217079</v>
      </c>
      <c r="BE637" s="808">
        <f t="shared" si="499"/>
        <v>370.45710032095883</v>
      </c>
      <c r="BF637" s="808">
        <f t="shared" si="500"/>
        <v>0</v>
      </c>
      <c r="BG637" s="829">
        <f t="shared" si="501"/>
        <v>377.04742025812823</v>
      </c>
      <c r="BH637" s="829">
        <f t="shared" si="502"/>
        <v>164.42615247595381</v>
      </c>
      <c r="BI637" s="829">
        <f t="shared" si="503"/>
        <v>0</v>
      </c>
      <c r="BJ637" s="829">
        <f t="shared" si="504"/>
        <v>15.349116124967013</v>
      </c>
      <c r="BK637" s="829">
        <f t="shared" si="505"/>
        <v>63.503205928785093</v>
      </c>
      <c r="BL637" s="810">
        <f t="shared" si="506"/>
        <v>242.53427833673979</v>
      </c>
      <c r="BM637" s="810">
        <f t="shared" si="507"/>
        <v>186.88804189007553</v>
      </c>
      <c r="BN637" s="810">
        <f t="shared" si="508"/>
        <v>56.776835382158609</v>
      </c>
      <c r="BO637" s="810">
        <f t="shared" si="509"/>
        <v>0</v>
      </c>
      <c r="BP637" s="810">
        <f t="shared" si="510"/>
        <v>72.215369976932479</v>
      </c>
      <c r="BQ637" s="830">
        <f t="shared" si="511"/>
        <v>19.904460566921237</v>
      </c>
      <c r="BR637" s="830">
        <f t="shared" si="512"/>
        <v>152.30213672810635</v>
      </c>
      <c r="BS637" s="830">
        <f t="shared" si="513"/>
        <v>134.73654590280768</v>
      </c>
      <c r="BT637" s="810">
        <f t="shared" si="514"/>
        <v>27.851682803547149</v>
      </c>
      <c r="BU637" s="810">
        <f t="shared" si="515"/>
        <v>44.229934947085667</v>
      </c>
      <c r="BV637" s="810">
        <f t="shared" si="516"/>
        <v>40.529883202545484</v>
      </c>
      <c r="BW637" s="830">
        <f t="shared" si="517"/>
        <v>17.098927606598657</v>
      </c>
      <c r="BX637" s="816">
        <f t="shared" si="494"/>
        <v>2118.3503428544827</v>
      </c>
      <c r="BY637" s="755">
        <f t="shared" si="543"/>
        <v>9.9173705189816608E-2</v>
      </c>
      <c r="BZ637" s="805">
        <f t="shared" ca="1" si="541"/>
        <v>91.026519524926258</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105.39457154770864</v>
      </c>
      <c r="BE638" s="808">
        <f t="shared" si="499"/>
        <v>188.35665374341716</v>
      </c>
      <c r="BF638" s="808">
        <f t="shared" si="500"/>
        <v>0</v>
      </c>
      <c r="BG638" s="829">
        <f t="shared" si="501"/>
        <v>276.12962408659541</v>
      </c>
      <c r="BH638" s="829">
        <f t="shared" si="502"/>
        <v>114.37362999189534</v>
      </c>
      <c r="BI638" s="829">
        <f t="shared" si="503"/>
        <v>0</v>
      </c>
      <c r="BJ638" s="829">
        <f t="shared" si="504"/>
        <v>10.956860604742278</v>
      </c>
      <c r="BK638" s="829">
        <f t="shared" si="505"/>
        <v>44.172365945619127</v>
      </c>
      <c r="BL638" s="810">
        <f t="shared" si="506"/>
        <v>185.50450048267336</v>
      </c>
      <c r="BM638" s="810">
        <f t="shared" si="507"/>
        <v>99.561763756165234</v>
      </c>
      <c r="BN638" s="810">
        <f t="shared" si="508"/>
        <v>35.589110003579393</v>
      </c>
      <c r="BO638" s="810">
        <f t="shared" si="509"/>
        <v>0</v>
      </c>
      <c r="BP638" s="810">
        <f t="shared" si="510"/>
        <v>54.849098946692948</v>
      </c>
      <c r="BQ638" s="830">
        <f t="shared" si="511"/>
        <v>12.000733925916835</v>
      </c>
      <c r="BR638" s="830">
        <f t="shared" si="512"/>
        <v>86.619706909245977</v>
      </c>
      <c r="BS638" s="830">
        <f t="shared" si="513"/>
        <v>62.734529202387989</v>
      </c>
      <c r="BT638" s="810">
        <f t="shared" si="514"/>
        <v>14.916489123173369</v>
      </c>
      <c r="BU638" s="810">
        <f t="shared" si="515"/>
        <v>21.431240264109103</v>
      </c>
      <c r="BV638" s="810">
        <f t="shared" si="516"/>
        <v>22.451083149042017</v>
      </c>
      <c r="BW638" s="830">
        <f t="shared" si="517"/>
        <v>18.598085164993599</v>
      </c>
      <c r="BX638" s="816">
        <f t="shared" si="494"/>
        <v>1353.6400468479576</v>
      </c>
      <c r="BY638" s="755">
        <f t="shared" si="543"/>
        <v>6.3372661369286404E-2</v>
      </c>
      <c r="BZ638" s="805">
        <f t="shared" ca="1" si="541"/>
        <v>95.213761648121135</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35.414894052201063</v>
      </c>
      <c r="BE639" s="808">
        <f t="shared" si="499"/>
        <v>183.87079414738611</v>
      </c>
      <c r="BF639" s="808">
        <f t="shared" si="500"/>
        <v>0</v>
      </c>
      <c r="BG639" s="829">
        <f t="shared" si="501"/>
        <v>116.02301242795092</v>
      </c>
      <c r="BH639" s="829">
        <f t="shared" si="502"/>
        <v>67.223785770146293</v>
      </c>
      <c r="BI639" s="829">
        <f t="shared" si="503"/>
        <v>0</v>
      </c>
      <c r="BJ639" s="829">
        <f t="shared" si="504"/>
        <v>9.3429470327024617</v>
      </c>
      <c r="BK639" s="829">
        <f t="shared" si="505"/>
        <v>25.962572539659917</v>
      </c>
      <c r="BL639" s="810">
        <f t="shared" si="506"/>
        <v>165.8938017620689</v>
      </c>
      <c r="BM639" s="810">
        <f t="shared" si="507"/>
        <v>72.393497165568547</v>
      </c>
      <c r="BN639" s="810">
        <f t="shared" si="508"/>
        <v>27.156108185328289</v>
      </c>
      <c r="BO639" s="810">
        <f t="shared" si="509"/>
        <v>0</v>
      </c>
      <c r="BP639" s="810">
        <f t="shared" si="510"/>
        <v>40.937900766849538</v>
      </c>
      <c r="BQ639" s="830">
        <f t="shared" si="511"/>
        <v>8.5169984303085222</v>
      </c>
      <c r="BR639" s="830">
        <f t="shared" si="512"/>
        <v>36.468758383277056</v>
      </c>
      <c r="BS639" s="830">
        <f t="shared" si="513"/>
        <v>27.669292938725278</v>
      </c>
      <c r="BT639" s="810">
        <f t="shared" si="514"/>
        <v>7.089164218477598</v>
      </c>
      <c r="BU639" s="810">
        <f t="shared" si="515"/>
        <v>12.958431384615206</v>
      </c>
      <c r="BV639" s="810">
        <f t="shared" si="516"/>
        <v>12.52687540878712</v>
      </c>
      <c r="BW639" s="830">
        <f t="shared" si="517"/>
        <v>4.5936937194974892</v>
      </c>
      <c r="BX639" s="816">
        <f t="shared" si="494"/>
        <v>854.04252833355031</v>
      </c>
      <c r="BY639" s="755">
        <f t="shared" si="543"/>
        <v>3.9983264435091308E-2</v>
      </c>
      <c r="BZ639" s="805">
        <f t="shared" ca="1" si="541"/>
        <v>98.980942339729921</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110.75448662457093</v>
      </c>
      <c r="BE640" s="808">
        <f t="shared" si="499"/>
        <v>218.82415464599356</v>
      </c>
      <c r="BF640" s="808">
        <f t="shared" si="500"/>
        <v>0</v>
      </c>
      <c r="BG640" s="829">
        <f t="shared" si="501"/>
        <v>151.61847889975158</v>
      </c>
      <c r="BH640" s="829">
        <f t="shared" si="502"/>
        <v>44.714583841059152</v>
      </c>
      <c r="BI640" s="829">
        <f t="shared" si="503"/>
        <v>0</v>
      </c>
      <c r="BJ640" s="829">
        <f t="shared" si="504"/>
        <v>4.1256357987374219</v>
      </c>
      <c r="BK640" s="829">
        <f t="shared" si="505"/>
        <v>17.269268804997221</v>
      </c>
      <c r="BL640" s="810">
        <f t="shared" si="506"/>
        <v>78.957962150116686</v>
      </c>
      <c r="BM640" s="810">
        <f t="shared" si="507"/>
        <v>32.917419758122556</v>
      </c>
      <c r="BN640" s="810">
        <f t="shared" si="508"/>
        <v>11.959821512470487</v>
      </c>
      <c r="BO640" s="810">
        <f t="shared" si="509"/>
        <v>0</v>
      </c>
      <c r="BP640" s="810">
        <f t="shared" si="510"/>
        <v>18.432195507454516</v>
      </c>
      <c r="BQ640" s="830">
        <f t="shared" si="511"/>
        <v>5.6485873905263437</v>
      </c>
      <c r="BR640" s="830">
        <f t="shared" si="512"/>
        <v>27.703114034773922</v>
      </c>
      <c r="BS640" s="830">
        <f t="shared" si="513"/>
        <v>23.618977042247362</v>
      </c>
      <c r="BT640" s="810">
        <f t="shared" si="514"/>
        <v>1.7272755291835067</v>
      </c>
      <c r="BU640" s="810">
        <f t="shared" si="515"/>
        <v>4.8379641550563166</v>
      </c>
      <c r="BV640" s="810">
        <f t="shared" si="516"/>
        <v>3.336157100271651</v>
      </c>
      <c r="BW640" s="830">
        <f t="shared" si="517"/>
        <v>3.0555420318478497</v>
      </c>
      <c r="BX640" s="816">
        <f t="shared" ref="BX640:BX703" si="547">IF(SUM(BB640:BW640)=0,"",SUM(BB640:BW640))</f>
        <v>759.5016248271811</v>
      </c>
      <c r="BY640" s="755">
        <f t="shared" si="543"/>
        <v>3.555719217355717E-2</v>
      </c>
      <c r="BZ640" s="805">
        <f t="shared" ca="1" si="541"/>
        <v>115.53305156750599</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32.677164818446848</v>
      </c>
      <c r="BE641" s="808">
        <f t="shared" si="499"/>
        <v>184.3823156959688</v>
      </c>
      <c r="BF641" s="808">
        <f t="shared" si="500"/>
        <v>0</v>
      </c>
      <c r="BG641" s="829">
        <f t="shared" si="501"/>
        <v>91.385209351158437</v>
      </c>
      <c r="BH641" s="829">
        <f t="shared" si="502"/>
        <v>54.54481122150321</v>
      </c>
      <c r="BI641" s="829">
        <f t="shared" si="503"/>
        <v>0</v>
      </c>
      <c r="BJ641" s="829">
        <f t="shared" si="504"/>
        <v>7.208793665733408</v>
      </c>
      <c r="BK641" s="829">
        <f t="shared" si="505"/>
        <v>24.333201688548797</v>
      </c>
      <c r="BL641" s="810">
        <f t="shared" si="506"/>
        <v>104.9114983367307</v>
      </c>
      <c r="BM641" s="810">
        <f t="shared" si="507"/>
        <v>51.115113195483858</v>
      </c>
      <c r="BN641" s="810">
        <f t="shared" si="508"/>
        <v>17.554089288626201</v>
      </c>
      <c r="BO641" s="810">
        <f t="shared" si="509"/>
        <v>0</v>
      </c>
      <c r="BP641" s="810">
        <f t="shared" si="510"/>
        <v>22.006616386770766</v>
      </c>
      <c r="BQ641" s="830">
        <f t="shared" si="511"/>
        <v>11.207092832719514</v>
      </c>
      <c r="BR641" s="830">
        <f t="shared" si="512"/>
        <v>33.615409377738153</v>
      </c>
      <c r="BS641" s="830">
        <f t="shared" si="513"/>
        <v>22.589780093091058</v>
      </c>
      <c r="BT641" s="810">
        <f t="shared" si="514"/>
        <v>3.8084957599050031</v>
      </c>
      <c r="BU641" s="810">
        <f t="shared" si="515"/>
        <v>9.7592703847565705</v>
      </c>
      <c r="BV641" s="810">
        <f t="shared" si="516"/>
        <v>6.7297851211957722</v>
      </c>
      <c r="BW641" s="830">
        <f t="shared" si="517"/>
        <v>6.147554756210627</v>
      </c>
      <c r="BX641" s="816">
        <f t="shared" si="547"/>
        <v>683.97620197458764</v>
      </c>
      <c r="BY641" s="755">
        <f t="shared" si="543"/>
        <v>3.2021357770345864E-2</v>
      </c>
      <c r="BZ641" s="805">
        <f t="shared" ca="1" si="541"/>
        <v>98.632111035793955</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39.139564648520327</v>
      </c>
      <c r="BE642" s="808">
        <f t="shared" si="499"/>
        <v>126.8803749732395</v>
      </c>
      <c r="BF642" s="808">
        <f t="shared" si="500"/>
        <v>0</v>
      </c>
      <c r="BG642" s="829">
        <f t="shared" si="501"/>
        <v>107.38658370461611</v>
      </c>
      <c r="BH642" s="829">
        <f t="shared" si="502"/>
        <v>59.465405794873426</v>
      </c>
      <c r="BI642" s="829">
        <f t="shared" si="503"/>
        <v>0</v>
      </c>
      <c r="BJ642" s="829">
        <f t="shared" si="504"/>
        <v>3.1282253077705411</v>
      </c>
      <c r="BK642" s="829">
        <f t="shared" si="505"/>
        <v>15.830550566594281</v>
      </c>
      <c r="BL642" s="810">
        <f t="shared" si="506"/>
        <v>147.47035360888822</v>
      </c>
      <c r="BM642" s="810">
        <f t="shared" si="507"/>
        <v>41.784815651880201</v>
      </c>
      <c r="BN642" s="810">
        <f t="shared" si="508"/>
        <v>19.727834577000234</v>
      </c>
      <c r="BO642" s="810">
        <f t="shared" si="509"/>
        <v>0</v>
      </c>
      <c r="BP642" s="810">
        <f t="shared" si="510"/>
        <v>30.404074465729774</v>
      </c>
      <c r="BQ642" s="830">
        <f t="shared" si="511"/>
        <v>10.569719765850246</v>
      </c>
      <c r="BR642" s="830">
        <f t="shared" si="512"/>
        <v>58.77469894090644</v>
      </c>
      <c r="BS642" s="830">
        <f t="shared" si="513"/>
        <v>25.344855647516244</v>
      </c>
      <c r="BT642" s="810">
        <f t="shared" si="514"/>
        <v>13.450978536335366</v>
      </c>
      <c r="BU642" s="810">
        <f t="shared" si="515"/>
        <v>19.739054101342212</v>
      </c>
      <c r="BV642" s="810">
        <f t="shared" si="516"/>
        <v>18.046766090825077</v>
      </c>
      <c r="BW642" s="830">
        <f t="shared" si="517"/>
        <v>8.1058133270649133</v>
      </c>
      <c r="BX642" s="816">
        <f t="shared" si="547"/>
        <v>745.24966970895298</v>
      </c>
      <c r="BY642" s="755">
        <f t="shared" si="543"/>
        <v>3.4889965810344238E-2</v>
      </c>
      <c r="BZ642" s="805">
        <f t="shared" ca="1" si="541"/>
        <v>91.016429191176002</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33.986961220265421</v>
      </c>
      <c r="BE643" s="808">
        <f t="shared" si="499"/>
        <v>153.23398708829984</v>
      </c>
      <c r="BF643" s="808">
        <f t="shared" si="500"/>
        <v>0</v>
      </c>
      <c r="BG643" s="829">
        <f t="shared" si="501"/>
        <v>112.59433809749412</v>
      </c>
      <c r="BH643" s="829">
        <f t="shared" si="502"/>
        <v>52.053128891232774</v>
      </c>
      <c r="BI643" s="829">
        <f t="shared" si="503"/>
        <v>0</v>
      </c>
      <c r="BJ643" s="829">
        <f t="shared" si="504"/>
        <v>4.5121802542457443</v>
      </c>
      <c r="BK643" s="829">
        <f t="shared" si="505"/>
        <v>19.794463348331085</v>
      </c>
      <c r="BL643" s="810">
        <f t="shared" si="506"/>
        <v>76.418942439224423</v>
      </c>
      <c r="BM643" s="810">
        <f t="shared" si="507"/>
        <v>30.336355988247632</v>
      </c>
      <c r="BN643" s="810">
        <f t="shared" si="508"/>
        <v>12.786634069555269</v>
      </c>
      <c r="BO643" s="810">
        <f t="shared" si="509"/>
        <v>0</v>
      </c>
      <c r="BP643" s="810">
        <f t="shared" si="510"/>
        <v>20.851691112880363</v>
      </c>
      <c r="BQ643" s="830">
        <f t="shared" si="511"/>
        <v>8.2339656336066174</v>
      </c>
      <c r="BR643" s="830">
        <f t="shared" si="512"/>
        <v>25.973974813680535</v>
      </c>
      <c r="BS643" s="830">
        <f t="shared" si="513"/>
        <v>18.202073066425271</v>
      </c>
      <c r="BT643" s="810">
        <f t="shared" si="514"/>
        <v>7.5889159528512007</v>
      </c>
      <c r="BU643" s="810">
        <f t="shared" si="515"/>
        <v>10.696369931197333</v>
      </c>
      <c r="BV643" s="810">
        <f t="shared" si="516"/>
        <v>10.519936975029417</v>
      </c>
      <c r="BW643" s="830">
        <f t="shared" si="517"/>
        <v>4.6940238204567351</v>
      </c>
      <c r="BX643" s="816">
        <f t="shared" si="547"/>
        <v>602.47794270302381</v>
      </c>
      <c r="BY643" s="755">
        <f t="shared" si="543"/>
        <v>2.8205896193961789E-2</v>
      </c>
      <c r="BZ643" s="805">
        <f t="shared" ca="1" si="541"/>
        <v>98.129692029131959</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59.292111826921492</v>
      </c>
      <c r="BE644" s="808">
        <f t="shared" si="499"/>
        <v>159.91157218265036</v>
      </c>
      <c r="BF644" s="808">
        <f t="shared" si="500"/>
        <v>0</v>
      </c>
      <c r="BG644" s="829">
        <f t="shared" si="501"/>
        <v>111.36397075081426</v>
      </c>
      <c r="BH644" s="829">
        <f t="shared" si="502"/>
        <v>46.127255006465653</v>
      </c>
      <c r="BI644" s="829">
        <f t="shared" si="503"/>
        <v>0</v>
      </c>
      <c r="BJ644" s="829">
        <f t="shared" si="504"/>
        <v>3.7635888037523348</v>
      </c>
      <c r="BK644" s="829">
        <f t="shared" si="505"/>
        <v>15.938080866856234</v>
      </c>
      <c r="BL644" s="810">
        <f t="shared" si="506"/>
        <v>100.72998315309198</v>
      </c>
      <c r="BM644" s="810">
        <f t="shared" si="507"/>
        <v>70.413351234127845</v>
      </c>
      <c r="BN644" s="810">
        <f t="shared" si="508"/>
        <v>9.7874194522966498</v>
      </c>
      <c r="BO644" s="810">
        <f t="shared" si="509"/>
        <v>0</v>
      </c>
      <c r="BP644" s="810">
        <f t="shared" si="510"/>
        <v>38.438367975295286</v>
      </c>
      <c r="BQ644" s="830">
        <f t="shared" si="511"/>
        <v>2.9229462341511026</v>
      </c>
      <c r="BR644" s="830">
        <f t="shared" si="512"/>
        <v>25.702346745615198</v>
      </c>
      <c r="BS644" s="830">
        <f t="shared" si="513"/>
        <v>47.06183136037064</v>
      </c>
      <c r="BT644" s="810">
        <f t="shared" si="514"/>
        <v>4.607568586359605</v>
      </c>
      <c r="BU644" s="810">
        <f t="shared" si="515"/>
        <v>14.786994933940401</v>
      </c>
      <c r="BV644" s="810">
        <f t="shared" si="516"/>
        <v>11.859242545330916</v>
      </c>
      <c r="BW644" s="830">
        <f t="shared" si="517"/>
        <v>3.5838032034869793</v>
      </c>
      <c r="BX644" s="816">
        <f t="shared" si="547"/>
        <v>726.29043486152682</v>
      </c>
      <c r="BY644" s="755">
        <f t="shared" si="543"/>
        <v>3.4002361182655753E-2</v>
      </c>
      <c r="BZ644" s="805">
        <f t="shared" ca="1" si="541"/>
        <v>99.93356353698934</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178.97626797325438</v>
      </c>
      <c r="BE645" s="808">
        <f t="shared" si="499"/>
        <v>551.19949798832465</v>
      </c>
      <c r="BF645" s="808">
        <f t="shared" si="500"/>
        <v>0</v>
      </c>
      <c r="BG645" s="829">
        <f t="shared" si="501"/>
        <v>507.47243808513491</v>
      </c>
      <c r="BH645" s="829">
        <f t="shared" si="502"/>
        <v>190.03543641163543</v>
      </c>
      <c r="BI645" s="829">
        <f t="shared" si="503"/>
        <v>0</v>
      </c>
      <c r="BJ645" s="829">
        <f t="shared" si="504"/>
        <v>19.621754618909691</v>
      </c>
      <c r="BK645" s="829">
        <f t="shared" si="505"/>
        <v>81.180200482155769</v>
      </c>
      <c r="BL645" s="810">
        <f t="shared" si="506"/>
        <v>490.31329305253877</v>
      </c>
      <c r="BM645" s="810">
        <f t="shared" si="507"/>
        <v>228.74852451466867</v>
      </c>
      <c r="BN645" s="810">
        <f t="shared" si="508"/>
        <v>103.99832739521372</v>
      </c>
      <c r="BO645" s="810">
        <f t="shared" si="509"/>
        <v>0</v>
      </c>
      <c r="BP645" s="810">
        <f t="shared" si="510"/>
        <v>118.16712010834674</v>
      </c>
      <c r="BQ645" s="830">
        <f t="shared" si="511"/>
        <v>32.574608050862167</v>
      </c>
      <c r="BR645" s="830">
        <f t="shared" si="512"/>
        <v>196.07116394603085</v>
      </c>
      <c r="BS645" s="830">
        <f t="shared" si="513"/>
        <v>130.46858845479653</v>
      </c>
      <c r="BT645" s="810">
        <f t="shared" si="514"/>
        <v>25.479640156396975</v>
      </c>
      <c r="BU645" s="810">
        <f t="shared" si="515"/>
        <v>65.291577900767251</v>
      </c>
      <c r="BV645" s="810">
        <f t="shared" si="516"/>
        <v>45.023682321815109</v>
      </c>
      <c r="BW645" s="830">
        <f t="shared" si="517"/>
        <v>4.9021979844961763</v>
      </c>
      <c r="BX645" s="816">
        <f t="shared" si="547"/>
        <v>2969.5243194453483</v>
      </c>
      <c r="BY645" s="755">
        <f t="shared" si="543"/>
        <v>0.13902267413133654</v>
      </c>
      <c r="BZ645" s="805">
        <f t="shared" ca="1" si="541"/>
        <v>97.692673765896274</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34.812342608259904</v>
      </c>
      <c r="BE646" s="808">
        <f t="shared" si="499"/>
        <v>139.66644087496121</v>
      </c>
      <c r="BF646" s="808">
        <f t="shared" si="500"/>
        <v>0</v>
      </c>
      <c r="BG646" s="829">
        <f t="shared" si="501"/>
        <v>147.75194305134625</v>
      </c>
      <c r="BH646" s="829">
        <f t="shared" si="502"/>
        <v>59.384511162310865</v>
      </c>
      <c r="BI646" s="829">
        <f t="shared" si="503"/>
        <v>0</v>
      </c>
      <c r="BJ646" s="829">
        <f t="shared" si="504"/>
        <v>4.9570957798148383</v>
      </c>
      <c r="BK646" s="829">
        <f t="shared" si="505"/>
        <v>15.45860668128315</v>
      </c>
      <c r="BL646" s="810">
        <f t="shared" si="506"/>
        <v>65.035312764732311</v>
      </c>
      <c r="BM646" s="810">
        <f t="shared" si="507"/>
        <v>35.514043143956094</v>
      </c>
      <c r="BN646" s="810">
        <f t="shared" si="508"/>
        <v>15.493981987428196</v>
      </c>
      <c r="BO646" s="810">
        <f t="shared" si="509"/>
        <v>0</v>
      </c>
      <c r="BP646" s="810">
        <f t="shared" si="510"/>
        <v>14.695987440013646</v>
      </c>
      <c r="BQ646" s="830">
        <f t="shared" si="511"/>
        <v>4.2550703836557062</v>
      </c>
      <c r="BR646" s="830">
        <f t="shared" si="512"/>
        <v>32.990500797658051</v>
      </c>
      <c r="BS646" s="830">
        <f t="shared" si="513"/>
        <v>26.530664570045221</v>
      </c>
      <c r="BT646" s="810">
        <f t="shared" si="514"/>
        <v>5.00824436096556</v>
      </c>
      <c r="BU646" s="810">
        <f t="shared" si="515"/>
        <v>12.833626174974247</v>
      </c>
      <c r="BV646" s="810">
        <f t="shared" si="516"/>
        <v>6.9924882266988506</v>
      </c>
      <c r="BW646" s="830">
        <f t="shared" si="517"/>
        <v>4.0446279370441731</v>
      </c>
      <c r="BX646" s="816">
        <f t="shared" si="547"/>
        <v>625.42548794514823</v>
      </c>
      <c r="BY646" s="755">
        <f t="shared" si="543"/>
        <v>2.9280219473087465E-2</v>
      </c>
      <c r="BZ646" s="805">
        <f t="shared" ca="1" si="541"/>
        <v>102.1854648419567</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56.056982045079735</v>
      </c>
      <c r="BE647" s="808">
        <f t="shared" ref="BE647:BE710" si="552">IF(OR(L647="",L647="*"),"",BE$5*L647)</f>
        <v>111.1518758861948</v>
      </c>
      <c r="BF647" s="808">
        <f t="shared" ref="BF647:BF710" si="553">IF(OR(N647="",N647="*"),"",BF$5*N647)</f>
        <v>0</v>
      </c>
      <c r="BG647" s="829">
        <f t="shared" ref="BG647:BG710" si="554">IF(OR(P647="",P647="*"),"",BG$5*P647)</f>
        <v>88.728979998386947</v>
      </c>
      <c r="BH647" s="829">
        <f t="shared" ref="BH647:BH710" si="555">IF(OR(R647="",R647="*"),"",BH$5*R647)</f>
        <v>41.409095879822011</v>
      </c>
      <c r="BI647" s="829">
        <f t="shared" ref="BI647:BI710" si="556">IF(OR(T647="",T647="*"),"",BI$5*T647)</f>
        <v>0</v>
      </c>
      <c r="BJ647" s="829">
        <f t="shared" ref="BJ647:BJ710" si="557">IF(OR(V647="",V647="*"),"",BJ$5*V647)</f>
        <v>6.6110347126487543</v>
      </c>
      <c r="BK647" s="829">
        <f t="shared" ref="BK647:BK710" si="558">IF(OR(X647="",X647="*"),"",BK$5*X647)</f>
        <v>15.992652649131992</v>
      </c>
      <c r="BL647" s="810">
        <f t="shared" ref="BL647:BL710" si="559">IF(OR(Z647="",Z647="*"),"",BL$5*Z647)</f>
        <v>67.545591821903145</v>
      </c>
      <c r="BM647" s="810">
        <f t="shared" ref="BM647:BM710" si="560">IF(OR(AB647="",AB647="*"),"",BM$5*AB647)</f>
        <v>45.883837495364062</v>
      </c>
      <c r="BN647" s="810">
        <f t="shared" ref="BN647:BN710" si="561">IF(OR(AD647="",AD647="*"),"",BN$5*AD647)</f>
        <v>7.0324464977823542</v>
      </c>
      <c r="BO647" s="810">
        <f t="shared" ref="BO647:BO710" si="562">IF(OR(AF647="",AF647="*"),"",BO$5*AF647)</f>
        <v>0</v>
      </c>
      <c r="BP647" s="810">
        <f t="shared" ref="BP647:BP710" si="563">IF(OR(AH647="",AH647="*"),"",BP$5*AH647)</f>
        <v>19.858175327358207</v>
      </c>
      <c r="BQ647" s="830">
        <f t="shared" ref="BQ647:BQ710" si="564">IF(OR(AJ647="",AJ647="*"),"",BQ$5*AJ647)</f>
        <v>5.4751124053921485</v>
      </c>
      <c r="BR647" s="830">
        <f t="shared" ref="BR647:BR710" si="565">IF(OR(AL647="",AL647="*"),"",BR$5*AL647)</f>
        <v>27.935806087047379</v>
      </c>
      <c r="BS647" s="830">
        <f t="shared" ref="BS647:BS710" si="566">IF(OR(AN647="",AN647="*"),"",BS$5*AN647)</f>
        <v>22.893609546267633</v>
      </c>
      <c r="BT647" s="810">
        <f t="shared" ref="BT647:BT710" si="567">IF(OR(AP647="",AP647="*"),"",BT$5*AP647)</f>
        <v>3.6511222137454942</v>
      </c>
      <c r="BU647" s="810">
        <f t="shared" ref="BU647:BU710" si="568">IF(OR(AR647="",AR647="*"),"",BU$5*AR647)</f>
        <v>10.093666797407975</v>
      </c>
      <c r="BV647" s="810">
        <f t="shared" ref="BV647:BV710" si="569">IF(OR(AT647="",AT647="*"),"",BV$5*AT647)</f>
        <v>6.9603777693877609</v>
      </c>
      <c r="BW647" s="830">
        <f t="shared" ref="BW647:BW710" si="570">IF(OR(AV647="",AV647="*"),"",BW$5*AV647)</f>
        <v>2.8296636598780145</v>
      </c>
      <c r="BX647" s="816">
        <f t="shared" si="547"/>
        <v>540.1100307927984</v>
      </c>
      <c r="BY647" s="755">
        <f t="shared" si="543"/>
        <v>2.5286050130748989E-2</v>
      </c>
      <c r="BZ647" s="805">
        <f t="shared" ca="1" si="541"/>
        <v>100.56948805457921</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40.515669856557011</v>
      </c>
      <c r="BE648" s="808">
        <f t="shared" si="552"/>
        <v>96.363429525351663</v>
      </c>
      <c r="BF648" s="808">
        <f t="shared" si="553"/>
        <v>0</v>
      </c>
      <c r="BG648" s="829">
        <f t="shared" si="554"/>
        <v>164.33824920583334</v>
      </c>
      <c r="BH648" s="829">
        <f t="shared" si="555"/>
        <v>68.06934304987638</v>
      </c>
      <c r="BI648" s="829">
        <f t="shared" si="556"/>
        <v>0</v>
      </c>
      <c r="BJ648" s="829">
        <f t="shared" si="557"/>
        <v>6.3542461785424571</v>
      </c>
      <c r="BK648" s="829">
        <f t="shared" si="558"/>
        <v>24.061595794386662</v>
      </c>
      <c r="BL648" s="810">
        <f t="shared" si="559"/>
        <v>190.4695172616253</v>
      </c>
      <c r="BM648" s="810">
        <f t="shared" si="560"/>
        <v>88.547331391078004</v>
      </c>
      <c r="BN648" s="810">
        <f t="shared" si="561"/>
        <v>31.869899541807381</v>
      </c>
      <c r="BO648" s="810">
        <f t="shared" si="562"/>
        <v>0</v>
      </c>
      <c r="BP648" s="810">
        <f t="shared" si="563"/>
        <v>66.414153305951899</v>
      </c>
      <c r="BQ648" s="830">
        <f t="shared" si="564"/>
        <v>5.2845853153975453</v>
      </c>
      <c r="BR648" s="830">
        <f t="shared" si="565"/>
        <v>52.669639517947431</v>
      </c>
      <c r="BS648" s="830">
        <f t="shared" si="566"/>
        <v>59.260167207023528</v>
      </c>
      <c r="BT648" s="810">
        <f t="shared" si="567"/>
        <v>17.184107140605732</v>
      </c>
      <c r="BU648" s="810">
        <f t="shared" si="568"/>
        <v>27.155115155495604</v>
      </c>
      <c r="BV648" s="810">
        <f t="shared" si="569"/>
        <v>17.102257810276825</v>
      </c>
      <c r="BW648" s="830">
        <f t="shared" si="570"/>
        <v>1.7130241432855264</v>
      </c>
      <c r="BX648" s="816">
        <f t="shared" si="547"/>
        <v>957.3723314010424</v>
      </c>
      <c r="BY648" s="755">
        <f t="shared" si="543"/>
        <v>4.4820802031884009E-2</v>
      </c>
      <c r="BZ648" s="805">
        <f t="shared" ref="BZ648:BZ711" ca="1" si="594">IFERROR(IF(DA648&gt;0,BY648/DA648*100,""),"")</f>
        <v>90.838321492305866</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66.763511045147879</v>
      </c>
      <c r="BE649" s="808">
        <f t="shared" si="552"/>
        <v>94.79902923233432</v>
      </c>
      <c r="BF649" s="808">
        <f t="shared" si="553"/>
        <v>0</v>
      </c>
      <c r="BG649" s="829">
        <f t="shared" si="554"/>
        <v>119.21611899449353</v>
      </c>
      <c r="BH649" s="829">
        <f t="shared" si="555"/>
        <v>79.534354709365999</v>
      </c>
      <c r="BI649" s="829">
        <f t="shared" si="556"/>
        <v>0</v>
      </c>
      <c r="BJ649" s="829">
        <f t="shared" si="557"/>
        <v>5.295824597712028</v>
      </c>
      <c r="BK649" s="829">
        <f t="shared" si="558"/>
        <v>22.738920330688821</v>
      </c>
      <c r="BL649" s="810">
        <f t="shared" si="559"/>
        <v>34.083715765308234</v>
      </c>
      <c r="BM649" s="810">
        <f t="shared" si="560"/>
        <v>22.639847719223024</v>
      </c>
      <c r="BN649" s="810">
        <f t="shared" si="561"/>
        <v>8.1197766081601568</v>
      </c>
      <c r="BO649" s="810">
        <f t="shared" si="562"/>
        <v>0</v>
      </c>
      <c r="BP649" s="810">
        <f t="shared" si="563"/>
        <v>10.693661795413632</v>
      </c>
      <c r="BQ649" s="830">
        <f t="shared" si="564"/>
        <v>4.0116625253672025</v>
      </c>
      <c r="BR649" s="830">
        <f t="shared" si="565"/>
        <v>17.097459429043855</v>
      </c>
      <c r="BS649" s="830">
        <f t="shared" si="566"/>
        <v>16.774347024674956</v>
      </c>
      <c r="BT649" s="810">
        <f t="shared" si="567"/>
        <v>7.3014938095563027</v>
      </c>
      <c r="BU649" s="810">
        <f t="shared" si="568"/>
        <v>11.709835708282911</v>
      </c>
      <c r="BV649" s="810">
        <f t="shared" si="569"/>
        <v>3.5270063252821968</v>
      </c>
      <c r="BW649" s="830">
        <f t="shared" si="570"/>
        <v>3.243981131853336</v>
      </c>
      <c r="BX649" s="816">
        <f t="shared" si="547"/>
        <v>527.55054675190843</v>
      </c>
      <c r="BY649" s="755">
        <f t="shared" si="543"/>
        <v>2.4698059304864628E-2</v>
      </c>
      <c r="BZ649" s="805">
        <f t="shared" ca="1" si="594"/>
        <v>102.84708399359602</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31.989059346056337</v>
      </c>
      <c r="BE650" s="808">
        <f t="shared" si="552"/>
        <v>115.76398229544255</v>
      </c>
      <c r="BF650" s="808">
        <f t="shared" si="553"/>
        <v>0</v>
      </c>
      <c r="BG650" s="829">
        <f t="shared" si="554"/>
        <v>106.21263230668299</v>
      </c>
      <c r="BH650" s="829">
        <f t="shared" si="555"/>
        <v>37.252385486362435</v>
      </c>
      <c r="BI650" s="829">
        <f t="shared" si="556"/>
        <v>0</v>
      </c>
      <c r="BJ650" s="829">
        <f t="shared" si="557"/>
        <v>2.0988588792047462</v>
      </c>
      <c r="BK650" s="829">
        <f t="shared" si="558"/>
        <v>22.538102429745063</v>
      </c>
      <c r="BL650" s="810">
        <f t="shared" si="559"/>
        <v>69.676346250799483</v>
      </c>
      <c r="BM650" s="810">
        <f t="shared" si="560"/>
        <v>55.67705877154885</v>
      </c>
      <c r="BN650" s="810">
        <f t="shared" si="561"/>
        <v>16.376399665991251</v>
      </c>
      <c r="BO650" s="810">
        <f t="shared" si="562"/>
        <v>0</v>
      </c>
      <c r="BP650" s="810">
        <f t="shared" si="563"/>
        <v>25.664826362754333</v>
      </c>
      <c r="BQ650" s="830">
        <f t="shared" si="564"/>
        <v>3.6392196080916812</v>
      </c>
      <c r="BR650" s="830">
        <f t="shared" si="565"/>
        <v>22.142335907265995</v>
      </c>
      <c r="BS650" s="830">
        <f t="shared" si="566"/>
        <v>18.145815843784987</v>
      </c>
      <c r="BT650" s="810">
        <f t="shared" si="567"/>
        <v>2.7254107612855201</v>
      </c>
      <c r="BU650" s="810">
        <f t="shared" si="568"/>
        <v>6.9838650757941449</v>
      </c>
      <c r="BV650" s="810">
        <f t="shared" si="569"/>
        <v>4.1156036110975203</v>
      </c>
      <c r="BW650" s="830">
        <f t="shared" si="570"/>
        <v>6.1245003666454725</v>
      </c>
      <c r="BX650" s="816">
        <f t="shared" si="547"/>
        <v>547.12640296855341</v>
      </c>
      <c r="BY650" s="755">
        <f t="shared" si="543"/>
        <v>2.5614531974183213E-2</v>
      </c>
      <c r="BZ650" s="805">
        <f t="shared" ca="1" si="594"/>
        <v>100.59488232044183</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47.69794812350564</v>
      </c>
      <c r="BE651" s="808">
        <f t="shared" si="552"/>
        <v>130.92330604688414</v>
      </c>
      <c r="BF651" s="808">
        <f t="shared" si="553"/>
        <v>0</v>
      </c>
      <c r="BG651" s="829">
        <f t="shared" si="554"/>
        <v>130.61783905794627</v>
      </c>
      <c r="BH651" s="829">
        <f t="shared" si="555"/>
        <v>27.239463536268659</v>
      </c>
      <c r="BI651" s="829">
        <f t="shared" si="556"/>
        <v>0</v>
      </c>
      <c r="BJ651" s="829">
        <f t="shared" si="557"/>
        <v>4.50313706527497</v>
      </c>
      <c r="BK651" s="829">
        <f t="shared" si="558"/>
        <v>14.246698188830935</v>
      </c>
      <c r="BL651" s="810">
        <f t="shared" si="559"/>
        <v>80.276610858529409</v>
      </c>
      <c r="BM651" s="810">
        <f t="shared" si="560"/>
        <v>41.528650724664118</v>
      </c>
      <c r="BN651" s="810">
        <f t="shared" si="561"/>
        <v>14.894241821082069</v>
      </c>
      <c r="BO651" s="810">
        <f t="shared" si="562"/>
        <v>0</v>
      </c>
      <c r="BP651" s="810">
        <f t="shared" si="563"/>
        <v>22.954655041902953</v>
      </c>
      <c r="BQ651" s="830">
        <f t="shared" si="564"/>
        <v>6.208403592644208</v>
      </c>
      <c r="BR651" s="830">
        <f t="shared" si="565"/>
        <v>32.037222113190253</v>
      </c>
      <c r="BS651" s="830">
        <f t="shared" si="566"/>
        <v>26.254751759123096</v>
      </c>
      <c r="BT651" s="810">
        <f t="shared" si="567"/>
        <v>5.812301865126293</v>
      </c>
      <c r="BU651" s="810">
        <f t="shared" si="568"/>
        <v>13.171182473152966</v>
      </c>
      <c r="BV651" s="810">
        <f t="shared" si="569"/>
        <v>6.4201391324699593</v>
      </c>
      <c r="BW651" s="830">
        <f t="shared" si="570"/>
        <v>3.2708923214925325</v>
      </c>
      <c r="BX651" s="816">
        <f t="shared" si="547"/>
        <v>608.05744372208858</v>
      </c>
      <c r="BY651" s="755">
        <f t="shared" si="543"/>
        <v>2.8467108788487294E-2</v>
      </c>
      <c r="BZ651" s="805">
        <f t="shared" ca="1" si="594"/>
        <v>100.06989887383146</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18.35507373823291</v>
      </c>
      <c r="BE652" s="808">
        <f t="shared" si="552"/>
        <v>80.601969951214997</v>
      </c>
      <c r="BF652" s="808">
        <f t="shared" si="553"/>
        <v>0</v>
      </c>
      <c r="BG652" s="829">
        <f t="shared" si="554"/>
        <v>36.311894060974353</v>
      </c>
      <c r="BH652" s="829">
        <f t="shared" si="555"/>
        <v>17.010074006894431</v>
      </c>
      <c r="BI652" s="829">
        <f t="shared" si="556"/>
        <v>0</v>
      </c>
      <c r="BJ652" s="829">
        <f t="shared" si="557"/>
        <v>1.58788366263261</v>
      </c>
      <c r="BK652" s="829">
        <f t="shared" si="558"/>
        <v>6.5694794669702095</v>
      </c>
      <c r="BL652" s="810">
        <f t="shared" si="559"/>
        <v>56.873947576207343</v>
      </c>
      <c r="BM652" s="810">
        <f t="shared" si="560"/>
        <v>32.397032079686603</v>
      </c>
      <c r="BN652" s="810">
        <f t="shared" si="561"/>
        <v>5.584102622100021</v>
      </c>
      <c r="BO652" s="810">
        <f t="shared" si="562"/>
        <v>0</v>
      </c>
      <c r="BP652" s="810">
        <f t="shared" si="563"/>
        <v>19.772935510404817</v>
      </c>
      <c r="BQ652" s="830">
        <f t="shared" si="564"/>
        <v>5.0036023405281664</v>
      </c>
      <c r="BR652" s="830">
        <f t="shared" si="565"/>
        <v>25.530008221206504</v>
      </c>
      <c r="BS652" s="830">
        <f t="shared" si="566"/>
        <v>22.344479900883204</v>
      </c>
      <c r="BT652" s="810">
        <f t="shared" si="567"/>
        <v>3.9432827143013216</v>
      </c>
      <c r="BU652" s="810">
        <f t="shared" si="568"/>
        <v>7.8529704452885651</v>
      </c>
      <c r="BV652" s="810">
        <f t="shared" si="569"/>
        <v>5.8030832336615763</v>
      </c>
      <c r="BW652" s="830">
        <f t="shared" si="570"/>
        <v>5.5395784461249233</v>
      </c>
      <c r="BX652" s="816">
        <f t="shared" si="547"/>
        <v>351.08139797731263</v>
      </c>
      <c r="BY652" s="755">
        <f t="shared" si="543"/>
        <v>1.6436395036391042E-2</v>
      </c>
      <c r="BZ652" s="805">
        <f t="shared" ca="1" si="594"/>
        <v>89.308505200127215</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20.099789730322328</v>
      </c>
      <c r="BE653" s="808">
        <f t="shared" si="552"/>
        <v>130.94711151354775</v>
      </c>
      <c r="BF653" s="808">
        <f t="shared" si="553"/>
        <v>0</v>
      </c>
      <c r="BG653" s="829">
        <f t="shared" si="554"/>
        <v>95.194326529263179</v>
      </c>
      <c r="BH653" s="829">
        <f t="shared" si="555"/>
        <v>26.169973132990073</v>
      </c>
      <c r="BI653" s="829">
        <f t="shared" si="556"/>
        <v>0</v>
      </c>
      <c r="BJ653" s="829">
        <f t="shared" si="557"/>
        <v>6.5106479814583453</v>
      </c>
      <c r="BK653" s="829">
        <f t="shared" si="558"/>
        <v>13.087395534638752</v>
      </c>
      <c r="BL653" s="810">
        <f t="shared" si="559"/>
        <v>56.904606547784681</v>
      </c>
      <c r="BM653" s="810">
        <f t="shared" si="560"/>
        <v>26.490700287838852</v>
      </c>
      <c r="BN653" s="810">
        <f t="shared" si="561"/>
        <v>16.441219035426084</v>
      </c>
      <c r="BO653" s="810">
        <f t="shared" si="562"/>
        <v>0</v>
      </c>
      <c r="BP653" s="810">
        <f t="shared" si="563"/>
        <v>10.038972984699395</v>
      </c>
      <c r="BQ653" s="830">
        <f t="shared" si="564"/>
        <v>2.7766252653176902</v>
      </c>
      <c r="BR653" s="830">
        <f t="shared" si="565"/>
        <v>7.67556341850102</v>
      </c>
      <c r="BS653" s="830">
        <f t="shared" si="566"/>
        <v>5.3870544241884026</v>
      </c>
      <c r="BT653" s="810">
        <f t="shared" si="567"/>
        <v>1.9461128665275966</v>
      </c>
      <c r="BU653" s="810">
        <f t="shared" si="568"/>
        <v>4.6309290193890709</v>
      </c>
      <c r="BV653" s="810">
        <f t="shared" si="569"/>
        <v>4.2723894017140607</v>
      </c>
      <c r="BW653" s="830">
        <f t="shared" si="570"/>
        <v>3.2234008102619907</v>
      </c>
      <c r="BX653" s="816">
        <f t="shared" si="547"/>
        <v>431.79681848386929</v>
      </c>
      <c r="BY653" s="755">
        <f t="shared" ref="BY653:BY716" si="597">IF(BX653&lt;&gt;"", BX653 / $BX$5, "")</f>
        <v>2.0215206857859051E-2</v>
      </c>
      <c r="BZ653" s="805">
        <f t="shared" ca="1" si="594"/>
        <v>110.16437222281803</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25.056285152262358</v>
      </c>
      <c r="BE654" s="808">
        <f t="shared" si="552"/>
        <v>56.947544077971294</v>
      </c>
      <c r="BF654" s="808">
        <f t="shared" si="553"/>
        <v>0</v>
      </c>
      <c r="BG654" s="829">
        <f t="shared" si="554"/>
        <v>106.28408328461548</v>
      </c>
      <c r="BH654" s="829">
        <f t="shared" si="555"/>
        <v>45.913568912650071</v>
      </c>
      <c r="BI654" s="829">
        <f t="shared" si="556"/>
        <v>0</v>
      </c>
      <c r="BJ654" s="829">
        <f t="shared" si="557"/>
        <v>1.6530825708083654</v>
      </c>
      <c r="BK654" s="829">
        <f t="shared" si="558"/>
        <v>12.339742161735716</v>
      </c>
      <c r="BL654" s="810">
        <f t="shared" si="559"/>
        <v>40.601554076189437</v>
      </c>
      <c r="BM654" s="810">
        <f t="shared" si="560"/>
        <v>46.454738420245882</v>
      </c>
      <c r="BN654" s="810">
        <f t="shared" si="561"/>
        <v>11.62467032472807</v>
      </c>
      <c r="BO654" s="810">
        <f t="shared" si="562"/>
        <v>0</v>
      </c>
      <c r="BP654" s="810">
        <f t="shared" si="563"/>
        <v>18.453320525056132</v>
      </c>
      <c r="BQ654" s="830">
        <f t="shared" si="564"/>
        <v>4.1739363907639646</v>
      </c>
      <c r="BR654" s="830">
        <f t="shared" si="565"/>
        <v>21.54829327837955</v>
      </c>
      <c r="BS654" s="830">
        <f t="shared" si="566"/>
        <v>10.947337773624213</v>
      </c>
      <c r="BT654" s="810">
        <f t="shared" si="567"/>
        <v>2.554036286628957</v>
      </c>
      <c r="BU654" s="810">
        <f t="shared" si="568"/>
        <v>3.90365327517293</v>
      </c>
      <c r="BV654" s="810">
        <f t="shared" si="569"/>
        <v>4.7010671356941058</v>
      </c>
      <c r="BW654" s="830">
        <f t="shared" si="570"/>
        <v>10.376177785686451</v>
      </c>
      <c r="BX654" s="816">
        <f t="shared" si="547"/>
        <v>423.53309143221304</v>
      </c>
      <c r="BY654" s="755">
        <f t="shared" si="597"/>
        <v>1.9828328250571771E-2</v>
      </c>
      <c r="BZ654" s="805">
        <f t="shared" ca="1" si="594"/>
        <v>96.507300788327584</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28.074960538166074</v>
      </c>
      <c r="BE655" s="808">
        <f t="shared" si="552"/>
        <v>78.619690590095573</v>
      </c>
      <c r="BF655" s="808">
        <f t="shared" si="553"/>
        <v>0</v>
      </c>
      <c r="BG655" s="829">
        <f t="shared" si="554"/>
        <v>69.927273216986848</v>
      </c>
      <c r="BH655" s="829">
        <f t="shared" si="555"/>
        <v>23.452560419220088</v>
      </c>
      <c r="BI655" s="829">
        <f t="shared" si="556"/>
        <v>0</v>
      </c>
      <c r="BJ655" s="829">
        <f t="shared" si="557"/>
        <v>2.7037838772299692</v>
      </c>
      <c r="BK655" s="829">
        <f t="shared" si="558"/>
        <v>11.186243099912225</v>
      </c>
      <c r="BL655" s="810">
        <f t="shared" si="559"/>
        <v>30.428074885211391</v>
      </c>
      <c r="BM655" s="810">
        <f t="shared" si="560"/>
        <v>17.313979944817287</v>
      </c>
      <c r="BN655" s="810">
        <f t="shared" si="561"/>
        <v>17.946429772253047</v>
      </c>
      <c r="BO655" s="810">
        <f t="shared" si="562"/>
        <v>0</v>
      </c>
      <c r="BP655" s="810">
        <f t="shared" si="563"/>
        <v>18.879901630519832</v>
      </c>
      <c r="BQ655" s="830">
        <f t="shared" si="564"/>
        <v>2.9192042383413432</v>
      </c>
      <c r="BR655" s="830">
        <f t="shared" si="565"/>
        <v>27.22174907697314</v>
      </c>
      <c r="BS655" s="830">
        <f t="shared" si="566"/>
        <v>15.886939252481975</v>
      </c>
      <c r="BT655" s="810">
        <f t="shared" si="567"/>
        <v>1.7033871194995176</v>
      </c>
      <c r="BU655" s="810">
        <f t="shared" si="568"/>
        <v>4.364929493717514</v>
      </c>
      <c r="BV655" s="810">
        <f t="shared" si="569"/>
        <v>2.4656585587615805</v>
      </c>
      <c r="BW655" s="830">
        <f t="shared" si="570"/>
        <v>2.7840520225730798</v>
      </c>
      <c r="BX655" s="816">
        <f t="shared" si="547"/>
        <v>355.87881773676042</v>
      </c>
      <c r="BY655" s="755">
        <f t="shared" si="597"/>
        <v>1.6660993339735974E-2</v>
      </c>
      <c r="BZ655" s="805">
        <f t="shared" ca="1" si="594"/>
        <v>100.7088679114446</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68.888877139608979</v>
      </c>
      <c r="BE656" s="808">
        <f t="shared" si="552"/>
        <v>60.086536759482762</v>
      </c>
      <c r="BF656" s="808">
        <f t="shared" si="553"/>
        <v>0</v>
      </c>
      <c r="BG656" s="829">
        <f t="shared" si="554"/>
        <v>53.107395271158261</v>
      </c>
      <c r="BH656" s="829">
        <f t="shared" si="555"/>
        <v>19.510877194113743</v>
      </c>
      <c r="BI656" s="829">
        <f t="shared" si="556"/>
        <v>0</v>
      </c>
      <c r="BJ656" s="829">
        <f t="shared" si="557"/>
        <v>1.4514971151010407</v>
      </c>
      <c r="BK656" s="829">
        <f t="shared" si="558"/>
        <v>7.8790533767845412</v>
      </c>
      <c r="BL656" s="810">
        <f t="shared" si="559"/>
        <v>30.708425369167248</v>
      </c>
      <c r="BM656" s="810">
        <f t="shared" si="560"/>
        <v>14.326568528528814</v>
      </c>
      <c r="BN656" s="810">
        <f t="shared" si="561"/>
        <v>5.1382207802740476</v>
      </c>
      <c r="BO656" s="810">
        <f t="shared" si="562"/>
        <v>0</v>
      </c>
      <c r="BP656" s="810">
        <f t="shared" si="563"/>
        <v>7.9189049672458847</v>
      </c>
      <c r="BQ656" s="830">
        <f t="shared" si="564"/>
        <v>2.5593890157013148</v>
      </c>
      <c r="BR656" s="830">
        <f t="shared" si="565"/>
        <v>11.640499915556907</v>
      </c>
      <c r="BS656" s="830">
        <f t="shared" si="566"/>
        <v>10.701817326118521</v>
      </c>
      <c r="BT656" s="810">
        <f t="shared" si="567"/>
        <v>2.0951277523880529</v>
      </c>
      <c r="BU656" s="810">
        <f t="shared" si="568"/>
        <v>3.4579710614940691</v>
      </c>
      <c r="BV656" s="810">
        <f t="shared" si="569"/>
        <v>3.609722565237337</v>
      </c>
      <c r="BW656" s="830">
        <f t="shared" si="570"/>
        <v>0.7914502383342441</v>
      </c>
      <c r="BX656" s="816">
        <f t="shared" si="547"/>
        <v>303.87233437629578</v>
      </c>
      <c r="BY656" s="755">
        <f t="shared" si="597"/>
        <v>1.4226232882785383E-2</v>
      </c>
      <c r="BZ656" s="805">
        <f t="shared" ca="1" si="594"/>
        <v>111.6686817148295</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48.616467414590701</v>
      </c>
      <c r="BE657" s="808">
        <f t="shared" si="552"/>
        <v>92.606174035980459</v>
      </c>
      <c r="BF657" s="808">
        <f t="shared" si="553"/>
        <v>0</v>
      </c>
      <c r="BG657" s="829">
        <f t="shared" si="554"/>
        <v>98.188273487657582</v>
      </c>
      <c r="BH657" s="829">
        <f t="shared" si="555"/>
        <v>39.955267320769998</v>
      </c>
      <c r="BI657" s="829">
        <f t="shared" si="556"/>
        <v>0</v>
      </c>
      <c r="BJ657" s="829">
        <f t="shared" si="557"/>
        <v>5.2653793507933262</v>
      </c>
      <c r="BK657" s="829">
        <f t="shared" si="558"/>
        <v>13.390041621685286</v>
      </c>
      <c r="BL657" s="810">
        <f t="shared" si="559"/>
        <v>62.963109181723944</v>
      </c>
      <c r="BM657" s="810">
        <f t="shared" si="560"/>
        <v>32.631393224492193</v>
      </c>
      <c r="BN657" s="810">
        <f t="shared" si="561"/>
        <v>10.535165906390818</v>
      </c>
      <c r="BO657" s="810">
        <f t="shared" si="562"/>
        <v>0</v>
      </c>
      <c r="BP657" s="810">
        <f t="shared" si="563"/>
        <v>8.4587160564417214</v>
      </c>
      <c r="BQ657" s="830">
        <f t="shared" si="564"/>
        <v>1.9517604422271977</v>
      </c>
      <c r="BR657" s="830">
        <f t="shared" si="565"/>
        <v>11.982032184788773</v>
      </c>
      <c r="BS657" s="830">
        <f t="shared" si="566"/>
        <v>9.8193682170693783</v>
      </c>
      <c r="BT657" s="810">
        <f t="shared" si="567"/>
        <v>1.0081327792077026</v>
      </c>
      <c r="BU657" s="810">
        <f t="shared" si="568"/>
        <v>2.5833402467197382</v>
      </c>
      <c r="BV657" s="810">
        <f t="shared" si="569"/>
        <v>1.7814164450772474</v>
      </c>
      <c r="BW657" s="830">
        <f t="shared" si="570"/>
        <v>15.348231276879087</v>
      </c>
      <c r="BX657" s="816">
        <f t="shared" si="547"/>
        <v>457.08426919249519</v>
      </c>
      <c r="BY657" s="755">
        <f t="shared" si="597"/>
        <v>2.1399076273056889E-2</v>
      </c>
      <c r="BZ657" s="805">
        <f t="shared" ca="1" si="594"/>
        <v>106.97458304345434</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123.35628862129724</v>
      </c>
      <c r="BE658" s="808">
        <f t="shared" si="552"/>
        <v>66.1468195899797</v>
      </c>
      <c r="BF658" s="808">
        <f t="shared" si="553"/>
        <v>0</v>
      </c>
      <c r="BG658" s="829">
        <f t="shared" si="554"/>
        <v>58.385671451605994</v>
      </c>
      <c r="BH658" s="829">
        <f t="shared" si="555"/>
        <v>24.183501518620727</v>
      </c>
      <c r="BI658" s="829">
        <f t="shared" si="556"/>
        <v>0</v>
      </c>
      <c r="BJ658" s="829">
        <f t="shared" si="557"/>
        <v>2.1562031840607476</v>
      </c>
      <c r="BK658" s="829">
        <f t="shared" si="558"/>
        <v>15.481164640443524</v>
      </c>
      <c r="BL658" s="810">
        <f t="shared" si="559"/>
        <v>27.075413105248611</v>
      </c>
      <c r="BM658" s="810">
        <f t="shared" si="560"/>
        <v>17.190755904385675</v>
      </c>
      <c r="BN658" s="810">
        <f t="shared" si="561"/>
        <v>6.5710000554883079</v>
      </c>
      <c r="BO658" s="810">
        <f t="shared" si="562"/>
        <v>0</v>
      </c>
      <c r="BP658" s="810">
        <f t="shared" si="563"/>
        <v>6.4166926988939492</v>
      </c>
      <c r="BQ658" s="830">
        <f t="shared" si="564"/>
        <v>1.5476453978777933</v>
      </c>
      <c r="BR658" s="830">
        <f t="shared" si="565"/>
        <v>9.3790832601084357</v>
      </c>
      <c r="BS658" s="830">
        <f t="shared" si="566"/>
        <v>7.6862314045920552</v>
      </c>
      <c r="BT658" s="810">
        <f t="shared" si="567"/>
        <v>2.1845103286700671</v>
      </c>
      <c r="BU658" s="810">
        <f t="shared" si="568"/>
        <v>4.1081574067973321</v>
      </c>
      <c r="BV658" s="810">
        <f t="shared" si="569"/>
        <v>3.8601290466840394</v>
      </c>
      <c r="BW658" s="830">
        <f t="shared" si="570"/>
        <v>4.8817881966710752</v>
      </c>
      <c r="BX658" s="816">
        <f t="shared" si="547"/>
        <v>380.61105581142522</v>
      </c>
      <c r="BY658" s="755">
        <f t="shared" si="597"/>
        <v>1.7818869654092941E-2</v>
      </c>
      <c r="BZ658" s="805">
        <f t="shared" ca="1" si="594"/>
        <v>117.51430183583318</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16.752537469349274</v>
      </c>
      <c r="BE659" s="808">
        <f t="shared" si="552"/>
        <v>37.092480699554038</v>
      </c>
      <c r="BF659" s="808">
        <f t="shared" si="553"/>
        <v>0</v>
      </c>
      <c r="BG659" s="829">
        <f t="shared" si="554"/>
        <v>56.706812767283935</v>
      </c>
      <c r="BH659" s="829">
        <f t="shared" si="555"/>
        <v>21.4598619322121</v>
      </c>
      <c r="BI659" s="829">
        <f t="shared" si="556"/>
        <v>0</v>
      </c>
      <c r="BJ659" s="829">
        <f t="shared" si="557"/>
        <v>2.1926061039662477</v>
      </c>
      <c r="BK659" s="829">
        <f t="shared" si="558"/>
        <v>7.9554461011740578</v>
      </c>
      <c r="BL659" s="810">
        <f t="shared" si="559"/>
        <v>94.867903002042411</v>
      </c>
      <c r="BM659" s="810">
        <f t="shared" si="560"/>
        <v>22.540332850779905</v>
      </c>
      <c r="BN659" s="810">
        <f t="shared" si="561"/>
        <v>3.993505929681691</v>
      </c>
      <c r="BO659" s="810">
        <f t="shared" si="562"/>
        <v>0</v>
      </c>
      <c r="BP659" s="810">
        <f t="shared" si="563"/>
        <v>13.648997267610268</v>
      </c>
      <c r="BQ659" s="830">
        <f t="shared" si="564"/>
        <v>2.8514291165673931</v>
      </c>
      <c r="BR659" s="830">
        <f t="shared" si="565"/>
        <v>14.548919724997349</v>
      </c>
      <c r="BS659" s="830">
        <f t="shared" si="566"/>
        <v>11.511157231359022</v>
      </c>
      <c r="BT659" s="810">
        <f t="shared" si="567"/>
        <v>2.3344505412796832</v>
      </c>
      <c r="BU659" s="810">
        <f t="shared" si="568"/>
        <v>3.1280949746242368</v>
      </c>
      <c r="BV659" s="810">
        <f t="shared" si="569"/>
        <v>4.1250802178294403</v>
      </c>
      <c r="BW659" s="830">
        <f t="shared" si="570"/>
        <v>1.5520298383621809</v>
      </c>
      <c r="BX659" s="816">
        <f t="shared" si="547"/>
        <v>317.26164576867325</v>
      </c>
      <c r="BY659" s="755">
        <f t="shared" si="597"/>
        <v>1.4853073303776837E-2</v>
      </c>
      <c r="BZ659" s="805">
        <f t="shared" ca="1" si="594"/>
        <v>104.05311696196982</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17.260702569478486</v>
      </c>
      <c r="BE660" s="808">
        <f t="shared" si="552"/>
        <v>75.90563835319297</v>
      </c>
      <c r="BF660" s="808">
        <f t="shared" si="553"/>
        <v>0</v>
      </c>
      <c r="BG660" s="829">
        <f t="shared" si="554"/>
        <v>47.565894779952409</v>
      </c>
      <c r="BH660" s="829">
        <f t="shared" si="555"/>
        <v>19.701921037235785</v>
      </c>
      <c r="BI660" s="829">
        <f t="shared" si="556"/>
        <v>0</v>
      </c>
      <c r="BJ660" s="829">
        <f t="shared" si="557"/>
        <v>4.953526957055213</v>
      </c>
      <c r="BK660" s="829">
        <f t="shared" si="558"/>
        <v>7.2597984143846803</v>
      </c>
      <c r="BL660" s="810">
        <f t="shared" si="559"/>
        <v>15.205054024608311</v>
      </c>
      <c r="BM660" s="810">
        <f t="shared" si="560"/>
        <v>14.691798107126822</v>
      </c>
      <c r="BN660" s="810">
        <f t="shared" si="561"/>
        <v>4.0333202383054791</v>
      </c>
      <c r="BO660" s="810">
        <f t="shared" si="562"/>
        <v>0</v>
      </c>
      <c r="BP660" s="810">
        <f t="shared" si="563"/>
        <v>8.1207829199730543</v>
      </c>
      <c r="BQ660" s="830">
        <f t="shared" si="564"/>
        <v>3.3075941457664562</v>
      </c>
      <c r="BR660" s="830">
        <f t="shared" si="565"/>
        <v>4.8900459048556195</v>
      </c>
      <c r="BS660" s="830">
        <f t="shared" si="566"/>
        <v>7.3038657921055314</v>
      </c>
      <c r="BT660" s="810">
        <f t="shared" si="567"/>
        <v>0.95395238003082516</v>
      </c>
      <c r="BU660" s="810">
        <f t="shared" si="568"/>
        <v>3.1712543419341963</v>
      </c>
      <c r="BV660" s="810">
        <f t="shared" si="569"/>
        <v>2.1868294907794565</v>
      </c>
      <c r="BW660" s="830">
        <f t="shared" si="570"/>
        <v>1.2293414374450271</v>
      </c>
      <c r="BX660" s="816">
        <f t="shared" si="547"/>
        <v>237.74132089423028</v>
      </c>
      <c r="BY660" s="755">
        <f t="shared" si="597"/>
        <v>1.1130211652351604E-2</v>
      </c>
      <c r="BZ660" s="805">
        <f t="shared" ca="1" si="594"/>
        <v>105.58175207050017</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12.620612867995844</v>
      </c>
      <c r="BE661" s="808">
        <f t="shared" si="552"/>
        <v>38.541013274676679</v>
      </c>
      <c r="BF661" s="808">
        <f t="shared" si="553"/>
        <v>0</v>
      </c>
      <c r="BG661" s="829">
        <f t="shared" si="554"/>
        <v>43.390332656903325</v>
      </c>
      <c r="BH661" s="829">
        <f t="shared" si="555"/>
        <v>12.802138845067399</v>
      </c>
      <c r="BI661" s="829">
        <f t="shared" si="556"/>
        <v>0</v>
      </c>
      <c r="BJ661" s="829">
        <f t="shared" si="557"/>
        <v>3.5903224725673977</v>
      </c>
      <c r="BK661" s="829">
        <f t="shared" si="558"/>
        <v>7.8334530589284288</v>
      </c>
      <c r="BL661" s="810">
        <f t="shared" si="559"/>
        <v>20.653475538116425</v>
      </c>
      <c r="BM661" s="810">
        <f t="shared" si="560"/>
        <v>11.318304818294106</v>
      </c>
      <c r="BN661" s="810">
        <f t="shared" si="561"/>
        <v>4.0593076352531607</v>
      </c>
      <c r="BO661" s="810">
        <f t="shared" si="562"/>
        <v>0</v>
      </c>
      <c r="BP661" s="810">
        <f t="shared" si="563"/>
        <v>6.2561094143313412</v>
      </c>
      <c r="BQ661" s="830">
        <f t="shared" si="564"/>
        <v>1.8483867620021162</v>
      </c>
      <c r="BR661" s="830">
        <f t="shared" si="565"/>
        <v>5.8569291848097915</v>
      </c>
      <c r="BS661" s="830">
        <f t="shared" si="566"/>
        <v>7.7288358094879186</v>
      </c>
      <c r="BT661" s="810">
        <f t="shared" si="567"/>
        <v>1.409671109147935</v>
      </c>
      <c r="BU661" s="810">
        <f t="shared" si="568"/>
        <v>2.5445450177066746</v>
      </c>
      <c r="BV661" s="810">
        <f t="shared" si="569"/>
        <v>1.6331128860787416</v>
      </c>
      <c r="BW661" s="830">
        <f t="shared" si="570"/>
        <v>0.96288054578714888</v>
      </c>
      <c r="BX661" s="816">
        <f t="shared" si="547"/>
        <v>183.04943189715445</v>
      </c>
      <c r="BY661" s="755">
        <f t="shared" si="597"/>
        <v>8.5697299577319492E-3</v>
      </c>
      <c r="BZ661" s="805">
        <f t="shared" ca="1" si="594"/>
        <v>102.15044525058867</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10.378310009848587</v>
      </c>
      <c r="BE662" s="808">
        <f t="shared" si="552"/>
        <v>22.250446451798901</v>
      </c>
      <c r="BF662" s="808">
        <f t="shared" si="553"/>
        <v>0</v>
      </c>
      <c r="BG662" s="829">
        <f t="shared" si="554"/>
        <v>14.866547311628437</v>
      </c>
      <c r="BH662" s="829">
        <f t="shared" si="555"/>
        <v>7.3904505149603033</v>
      </c>
      <c r="BI662" s="829">
        <f t="shared" si="556"/>
        <v>0</v>
      </c>
      <c r="BJ662" s="829">
        <f t="shared" si="557"/>
        <v>0.68989562464242005</v>
      </c>
      <c r="BK662" s="829">
        <f t="shared" si="558"/>
        <v>2.8542740548931493</v>
      </c>
      <c r="BL662" s="810">
        <f t="shared" si="559"/>
        <v>25.599773430144431</v>
      </c>
      <c r="BM662" s="810">
        <f t="shared" si="560"/>
        <v>10.668948154669678</v>
      </c>
      <c r="BN662" s="810">
        <f t="shared" si="561"/>
        <v>3.8264160048393365</v>
      </c>
      <c r="BO662" s="810">
        <f t="shared" si="562"/>
        <v>0</v>
      </c>
      <c r="BP662" s="810">
        <f t="shared" si="563"/>
        <v>3.0111167921086444</v>
      </c>
      <c r="BQ662" s="830">
        <f t="shared" si="564"/>
        <v>1.0313979828890616</v>
      </c>
      <c r="BR662" s="830">
        <f t="shared" si="565"/>
        <v>3.4138449095837755</v>
      </c>
      <c r="BS662" s="830">
        <f t="shared" si="566"/>
        <v>8.7271125506041258</v>
      </c>
      <c r="BT662" s="810">
        <f t="shared" si="567"/>
        <v>1.9119176058403697</v>
      </c>
      <c r="BU662" s="810">
        <f t="shared" si="568"/>
        <v>4.7607081989564444</v>
      </c>
      <c r="BV662" s="810">
        <f t="shared" si="569"/>
        <v>4.1370698796760363</v>
      </c>
      <c r="BW662" s="830">
        <f t="shared" si="570"/>
        <v>2.6186050032014099</v>
      </c>
      <c r="BX662" s="816">
        <f t="shared" si="547"/>
        <v>128.1368344802851</v>
      </c>
      <c r="BY662" s="755">
        <f t="shared" si="597"/>
        <v>5.99891547192346E-3</v>
      </c>
      <c r="BZ662" s="805">
        <f t="shared" ca="1" si="594"/>
        <v>90.534289928030319</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429.72852093915469</v>
      </c>
      <c r="BE664" s="808">
        <f t="shared" si="552"/>
        <v>1220.8736386744665</v>
      </c>
      <c r="BF664" s="808">
        <f t="shared" si="553"/>
        <v>0</v>
      </c>
      <c r="BG664" s="829">
        <f t="shared" si="554"/>
        <v>976.61107370993932</v>
      </c>
      <c r="BH664" s="829">
        <f t="shared" si="555"/>
        <v>390.63711680710276</v>
      </c>
      <c r="BI664" s="829">
        <f t="shared" si="556"/>
        <v>0</v>
      </c>
      <c r="BJ664" s="829">
        <f t="shared" si="557"/>
        <v>34.631646692514202</v>
      </c>
      <c r="BK664" s="829">
        <f t="shared" si="558"/>
        <v>141.17613969171461</v>
      </c>
      <c r="BL664" s="810">
        <f t="shared" si="559"/>
        <v>587.98219122371211</v>
      </c>
      <c r="BM664" s="810">
        <f t="shared" si="560"/>
        <v>265.31605140315725</v>
      </c>
      <c r="BN664" s="810">
        <f t="shared" si="561"/>
        <v>90.133571361171931</v>
      </c>
      <c r="BO664" s="810">
        <f t="shared" si="562"/>
        <v>0</v>
      </c>
      <c r="BP664" s="810">
        <f t="shared" si="563"/>
        <v>146.65148832832742</v>
      </c>
      <c r="BQ664" s="830">
        <f t="shared" si="564"/>
        <v>31.461718528782555</v>
      </c>
      <c r="BR664" s="830">
        <f t="shared" si="565"/>
        <v>157.24861151074469</v>
      </c>
      <c r="BS664" s="830">
        <f t="shared" si="566"/>
        <v>120.78155595688902</v>
      </c>
      <c r="BT664" s="810">
        <f t="shared" si="567"/>
        <v>23.462863104563869</v>
      </c>
      <c r="BU664" s="810">
        <f t="shared" si="568"/>
        <v>61.975431858183242</v>
      </c>
      <c r="BV664" s="810">
        <f t="shared" si="569"/>
        <v>41.563587847975604</v>
      </c>
      <c r="BW664" s="830">
        <f t="shared" si="570"/>
        <v>17.858949333880034</v>
      </c>
      <c r="BX664" s="816">
        <f t="shared" si="547"/>
        <v>4738.0941569722791</v>
      </c>
      <c r="BY664" s="755">
        <f t="shared" si="597"/>
        <v>0.22182088749870221</v>
      </c>
      <c r="BZ664" s="805">
        <f t="shared" ca="1" si="594"/>
        <v>110.12231594285041</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275.23206477876261</v>
      </c>
      <c r="BE665" s="808">
        <f t="shared" si="552"/>
        <v>829.13544051300505</v>
      </c>
      <c r="BF665" s="808">
        <f t="shared" si="553"/>
        <v>0</v>
      </c>
      <c r="BG665" s="829">
        <f t="shared" si="554"/>
        <v>710.80967614083295</v>
      </c>
      <c r="BH665" s="829">
        <f t="shared" si="555"/>
        <v>293.32841832098012</v>
      </c>
      <c r="BI665" s="829">
        <f t="shared" si="556"/>
        <v>0</v>
      </c>
      <c r="BJ665" s="829">
        <f t="shared" si="557"/>
        <v>27.122752755896514</v>
      </c>
      <c r="BK665" s="829">
        <f t="shared" si="558"/>
        <v>104.90365068220848</v>
      </c>
      <c r="BL665" s="810">
        <f t="shared" si="559"/>
        <v>561.38488056345784</v>
      </c>
      <c r="BM665" s="810">
        <f t="shared" si="560"/>
        <v>248.04461555439983</v>
      </c>
      <c r="BN665" s="810">
        <f t="shared" si="561"/>
        <v>95.326380013840748</v>
      </c>
      <c r="BO665" s="810">
        <f t="shared" si="562"/>
        <v>0</v>
      </c>
      <c r="BP665" s="810">
        <f t="shared" si="563"/>
        <v>146.91477390368397</v>
      </c>
      <c r="BQ665" s="830">
        <f t="shared" si="564"/>
        <v>43.762306088000017</v>
      </c>
      <c r="BR665" s="830">
        <f t="shared" si="565"/>
        <v>225.11354585385169</v>
      </c>
      <c r="BS665" s="830">
        <f t="shared" si="566"/>
        <v>182.98750313075357</v>
      </c>
      <c r="BT665" s="810">
        <f t="shared" si="567"/>
        <v>38.412727767940417</v>
      </c>
      <c r="BU665" s="810">
        <f t="shared" si="568"/>
        <v>94.268430779616594</v>
      </c>
      <c r="BV665" s="810">
        <f t="shared" si="569"/>
        <v>61.160321607749516</v>
      </c>
      <c r="BW665" s="830">
        <f t="shared" si="570"/>
        <v>37.217488794451278</v>
      </c>
      <c r="BX665" s="816">
        <f t="shared" si="547"/>
        <v>3975.1249772494316</v>
      </c>
      <c r="BY665" s="755">
        <f t="shared" si="597"/>
        <v>0.18610135661280111</v>
      </c>
      <c r="BZ665" s="805">
        <f t="shared" ca="1" si="594"/>
        <v>97.453809128226027</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191.85814296645569</v>
      </c>
      <c r="BE666" s="808">
        <f t="shared" si="552"/>
        <v>674.69532934731319</v>
      </c>
      <c r="BF666" s="808">
        <f t="shared" si="553"/>
        <v>0</v>
      </c>
      <c r="BG666" s="829">
        <f t="shared" si="554"/>
        <v>683.54238094464404</v>
      </c>
      <c r="BH666" s="829">
        <f t="shared" si="555"/>
        <v>248.44837401712275</v>
      </c>
      <c r="BI666" s="829">
        <f t="shared" si="556"/>
        <v>0</v>
      </c>
      <c r="BJ666" s="829">
        <f t="shared" si="557"/>
        <v>20.762381160003393</v>
      </c>
      <c r="BK666" s="829">
        <f t="shared" si="558"/>
        <v>104.96971911642298</v>
      </c>
      <c r="BL666" s="810">
        <f t="shared" si="559"/>
        <v>404.48233679017784</v>
      </c>
      <c r="BM666" s="810">
        <f t="shared" si="560"/>
        <v>196.53656122046411</v>
      </c>
      <c r="BN666" s="810">
        <f t="shared" si="561"/>
        <v>62.521746295492264</v>
      </c>
      <c r="BO666" s="810">
        <f t="shared" si="562"/>
        <v>0</v>
      </c>
      <c r="BP666" s="810">
        <f t="shared" si="563"/>
        <v>104.3054844872309</v>
      </c>
      <c r="BQ666" s="830">
        <f t="shared" si="564"/>
        <v>22.627856838141785</v>
      </c>
      <c r="BR666" s="830">
        <f t="shared" si="565"/>
        <v>127.23365717846804</v>
      </c>
      <c r="BS666" s="830">
        <f t="shared" si="566"/>
        <v>109.49663659103025</v>
      </c>
      <c r="BT666" s="810">
        <f t="shared" si="567"/>
        <v>19.049531102467359</v>
      </c>
      <c r="BU666" s="810">
        <f t="shared" si="568"/>
        <v>55.828056509467586</v>
      </c>
      <c r="BV666" s="810">
        <f t="shared" si="569"/>
        <v>26.868658988140652</v>
      </c>
      <c r="BW666" s="830">
        <f t="shared" si="570"/>
        <v>12.489617012751648</v>
      </c>
      <c r="BX666" s="816">
        <f t="shared" si="547"/>
        <v>3065.7164705657947</v>
      </c>
      <c r="BY666" s="755">
        <f t="shared" si="597"/>
        <v>0.14352605199278065</v>
      </c>
      <c r="BZ666" s="805">
        <f t="shared" ca="1" si="594"/>
        <v>104.88318989909762</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99.464019074840451</v>
      </c>
      <c r="BE667" s="808">
        <f t="shared" si="552"/>
        <v>571.82067691524412</v>
      </c>
      <c r="BF667" s="808">
        <f t="shared" si="553"/>
        <v>0</v>
      </c>
      <c r="BG667" s="829">
        <f t="shared" si="554"/>
        <v>489.91108819439017</v>
      </c>
      <c r="BH667" s="829">
        <f t="shared" si="555"/>
        <v>241.54145609231321</v>
      </c>
      <c r="BI667" s="829">
        <f t="shared" si="556"/>
        <v>0</v>
      </c>
      <c r="BJ667" s="829">
        <f t="shared" si="557"/>
        <v>22.547799134913923</v>
      </c>
      <c r="BK667" s="829">
        <f t="shared" si="558"/>
        <v>96.82627867450654</v>
      </c>
      <c r="BL667" s="810">
        <f t="shared" si="559"/>
        <v>397.20531623958362</v>
      </c>
      <c r="BM667" s="810">
        <f t="shared" si="560"/>
        <v>215.88776491393079</v>
      </c>
      <c r="BN667" s="810">
        <f t="shared" si="561"/>
        <v>93.25088325046508</v>
      </c>
      <c r="BO667" s="810">
        <f t="shared" si="562"/>
        <v>0</v>
      </c>
      <c r="BP667" s="810">
        <f t="shared" si="563"/>
        <v>119.33036794820647</v>
      </c>
      <c r="BQ667" s="830">
        <f t="shared" si="564"/>
        <v>36.186804934653644</v>
      </c>
      <c r="BR667" s="830">
        <f t="shared" si="565"/>
        <v>181.84962925520688</v>
      </c>
      <c r="BS667" s="830">
        <f t="shared" si="566"/>
        <v>149.02718021917136</v>
      </c>
      <c r="BT667" s="810">
        <f t="shared" si="567"/>
        <v>34.044547951790285</v>
      </c>
      <c r="BU667" s="810">
        <f t="shared" si="568"/>
        <v>60.965036427753589</v>
      </c>
      <c r="BV667" s="810">
        <f t="shared" si="569"/>
        <v>61.455807727128111</v>
      </c>
      <c r="BW667" s="830">
        <f t="shared" si="570"/>
        <v>18.132613045208142</v>
      </c>
      <c r="BX667" s="816">
        <f t="shared" si="547"/>
        <v>2889.4472699993062</v>
      </c>
      <c r="BY667" s="755">
        <f t="shared" si="597"/>
        <v>0.13527374859547314</v>
      </c>
      <c r="BZ667" s="805">
        <f t="shared" ca="1" si="594"/>
        <v>92.444077192558026</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62.376755976987369</v>
      </c>
      <c r="BE668" s="808">
        <f t="shared" si="552"/>
        <v>395.53557215791574</v>
      </c>
      <c r="BF668" s="808">
        <f t="shared" si="553"/>
        <v>0</v>
      </c>
      <c r="BG668" s="829">
        <f t="shared" si="554"/>
        <v>460.84644955747643</v>
      </c>
      <c r="BH668" s="829">
        <f t="shared" si="555"/>
        <v>210.77635150080681</v>
      </c>
      <c r="BI668" s="829">
        <f t="shared" si="556"/>
        <v>0</v>
      </c>
      <c r="BJ668" s="829">
        <f t="shared" si="557"/>
        <v>12.909947741669734</v>
      </c>
      <c r="BK668" s="829">
        <f t="shared" si="558"/>
        <v>74.12728899044312</v>
      </c>
      <c r="BL668" s="810">
        <f t="shared" si="559"/>
        <v>368.20316975566038</v>
      </c>
      <c r="BM668" s="810">
        <f t="shared" si="560"/>
        <v>220.0755089019483</v>
      </c>
      <c r="BN668" s="810">
        <f t="shared" si="561"/>
        <v>73.55343118120291</v>
      </c>
      <c r="BO668" s="810">
        <f t="shared" si="562"/>
        <v>0</v>
      </c>
      <c r="BP668" s="810">
        <f t="shared" si="563"/>
        <v>122.00149620247643</v>
      </c>
      <c r="BQ668" s="830">
        <f t="shared" si="564"/>
        <v>18.404130292214692</v>
      </c>
      <c r="BR668" s="830">
        <f t="shared" si="565"/>
        <v>189.3392229645078</v>
      </c>
      <c r="BS668" s="830">
        <f t="shared" si="566"/>
        <v>154.56248729024307</v>
      </c>
      <c r="BT668" s="810">
        <f t="shared" si="567"/>
        <v>32.128594654164274</v>
      </c>
      <c r="BU668" s="810">
        <f t="shared" si="568"/>
        <v>58.485520865601607</v>
      </c>
      <c r="BV668" s="810">
        <f t="shared" si="569"/>
        <v>41.856498077432136</v>
      </c>
      <c r="BW668" s="830">
        <f t="shared" si="570"/>
        <v>11.147719348451426</v>
      </c>
      <c r="BX668" s="816">
        <f t="shared" si="547"/>
        <v>2506.3301454592024</v>
      </c>
      <c r="BY668" s="755">
        <f t="shared" si="597"/>
        <v>0.11733755362636715</v>
      </c>
      <c r="BZ668" s="805">
        <f t="shared" ca="1" si="594"/>
        <v>91.53864951683552</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127.57975842196318</v>
      </c>
      <c r="BE669" s="808">
        <f t="shared" si="552"/>
        <v>470.77377812391899</v>
      </c>
      <c r="BF669" s="808">
        <f t="shared" si="553"/>
        <v>0</v>
      </c>
      <c r="BG669" s="829">
        <f t="shared" si="554"/>
        <v>399.3072038405536</v>
      </c>
      <c r="BH669" s="829">
        <f t="shared" si="555"/>
        <v>163.61879116956371</v>
      </c>
      <c r="BI669" s="829">
        <f t="shared" si="556"/>
        <v>0</v>
      </c>
      <c r="BJ669" s="829">
        <f t="shared" si="557"/>
        <v>11.619552398865554</v>
      </c>
      <c r="BK669" s="829">
        <f t="shared" si="558"/>
        <v>62.243385562813451</v>
      </c>
      <c r="BL669" s="810">
        <f t="shared" si="559"/>
        <v>298.86953640988469</v>
      </c>
      <c r="BM669" s="810">
        <f t="shared" si="560"/>
        <v>138.85076291320263</v>
      </c>
      <c r="BN669" s="810">
        <f t="shared" si="561"/>
        <v>52.489366829974465</v>
      </c>
      <c r="BO669" s="810">
        <f t="shared" si="562"/>
        <v>0</v>
      </c>
      <c r="BP669" s="810">
        <f t="shared" si="563"/>
        <v>82.707680630331311</v>
      </c>
      <c r="BQ669" s="830">
        <f t="shared" si="564"/>
        <v>15.342913025276555</v>
      </c>
      <c r="BR669" s="830">
        <f t="shared" si="565"/>
        <v>85.734382776351623</v>
      </c>
      <c r="BS669" s="830">
        <f t="shared" si="566"/>
        <v>75.522533081274773</v>
      </c>
      <c r="BT669" s="810">
        <f t="shared" si="567"/>
        <v>14.1741244838817</v>
      </c>
      <c r="BU669" s="810">
        <f t="shared" si="568"/>
        <v>38.084845789928067</v>
      </c>
      <c r="BV669" s="810">
        <f t="shared" si="569"/>
        <v>20.967196117438842</v>
      </c>
      <c r="BW669" s="830">
        <f t="shared" si="570"/>
        <v>8.9961462982026159</v>
      </c>
      <c r="BX669" s="816">
        <f t="shared" si="547"/>
        <v>2066.8819578734265</v>
      </c>
      <c r="BY669" s="755">
        <f t="shared" si="597"/>
        <v>9.6764136604561166E-2</v>
      </c>
      <c r="BZ669" s="805">
        <f t="shared" ca="1" si="594"/>
        <v>103.55438126630516</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117.5440774138586</v>
      </c>
      <c r="BE670" s="808">
        <f t="shared" si="552"/>
        <v>378.76342303983097</v>
      </c>
      <c r="BF670" s="808">
        <f t="shared" si="553"/>
        <v>0</v>
      </c>
      <c r="BG670" s="829">
        <f t="shared" si="554"/>
        <v>396.82708017135604</v>
      </c>
      <c r="BH670" s="829">
        <f t="shared" si="555"/>
        <v>189.80457903399721</v>
      </c>
      <c r="BI670" s="829">
        <f t="shared" si="556"/>
        <v>0</v>
      </c>
      <c r="BJ670" s="829">
        <f t="shared" si="557"/>
        <v>8.6154818620303146</v>
      </c>
      <c r="BK670" s="829">
        <f t="shared" si="558"/>
        <v>67.825360070280894</v>
      </c>
      <c r="BL670" s="810">
        <f t="shared" si="559"/>
        <v>305.07464072056661</v>
      </c>
      <c r="BM670" s="810">
        <f t="shared" si="560"/>
        <v>159.19415386023718</v>
      </c>
      <c r="BN670" s="810">
        <f t="shared" si="561"/>
        <v>51.432986557791722</v>
      </c>
      <c r="BO670" s="810">
        <f t="shared" si="562"/>
        <v>0</v>
      </c>
      <c r="BP670" s="810">
        <f t="shared" si="563"/>
        <v>79.267308694949591</v>
      </c>
      <c r="BQ670" s="830">
        <f t="shared" si="564"/>
        <v>16.956945032670308</v>
      </c>
      <c r="BR670" s="830">
        <f t="shared" si="565"/>
        <v>110.45753020710487</v>
      </c>
      <c r="BS670" s="830">
        <f t="shared" si="566"/>
        <v>106.04420277583799</v>
      </c>
      <c r="BT670" s="810">
        <f t="shared" si="567"/>
        <v>17.128648920684434</v>
      </c>
      <c r="BU670" s="810">
        <f t="shared" si="568"/>
        <v>45.923535083903992</v>
      </c>
      <c r="BV670" s="810">
        <f t="shared" si="569"/>
        <v>26.291100945189029</v>
      </c>
      <c r="BW670" s="830">
        <f t="shared" si="570"/>
        <v>11.769243123526783</v>
      </c>
      <c r="BX670" s="816">
        <f t="shared" si="547"/>
        <v>2088.9202975138164</v>
      </c>
      <c r="BY670" s="755">
        <f t="shared" si="597"/>
        <v>9.7795894078362186E-2</v>
      </c>
      <c r="BZ670" s="805">
        <f t="shared" ca="1" si="594"/>
        <v>98.444221047036081</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179.92012494099063</v>
      </c>
      <c r="BE671" s="808">
        <f t="shared" si="552"/>
        <v>379.94413821675232</v>
      </c>
      <c r="BF671" s="808">
        <f t="shared" si="553"/>
        <v>0</v>
      </c>
      <c r="BG671" s="829">
        <f t="shared" si="554"/>
        <v>283.22937525044097</v>
      </c>
      <c r="BH671" s="829">
        <f t="shared" si="555"/>
        <v>142.21355800143954</v>
      </c>
      <c r="BI671" s="829">
        <f t="shared" si="556"/>
        <v>0</v>
      </c>
      <c r="BJ671" s="829">
        <f t="shared" si="557"/>
        <v>19.755653609067338</v>
      </c>
      <c r="BK671" s="829">
        <f t="shared" si="558"/>
        <v>55.361759777680717</v>
      </c>
      <c r="BL671" s="810">
        <f t="shared" si="559"/>
        <v>170.10030312174277</v>
      </c>
      <c r="BM671" s="810">
        <f t="shared" si="560"/>
        <v>93.070078855472886</v>
      </c>
      <c r="BN671" s="810">
        <f t="shared" si="561"/>
        <v>35.693663280776306</v>
      </c>
      <c r="BO671" s="810">
        <f t="shared" si="562"/>
        <v>0</v>
      </c>
      <c r="BP671" s="810">
        <f t="shared" si="563"/>
        <v>33.25364887404659</v>
      </c>
      <c r="BQ671" s="830">
        <f t="shared" si="564"/>
        <v>23.984940879736293</v>
      </c>
      <c r="BR671" s="830">
        <f t="shared" si="565"/>
        <v>75.65317111373524</v>
      </c>
      <c r="BS671" s="830">
        <f t="shared" si="566"/>
        <v>66.389203114379583</v>
      </c>
      <c r="BT671" s="810">
        <f t="shared" si="567"/>
        <v>16.567469055116284</v>
      </c>
      <c r="BU671" s="810">
        <f t="shared" si="568"/>
        <v>17.663009370999813</v>
      </c>
      <c r="BV671" s="810">
        <f t="shared" si="569"/>
        <v>19.28880565932883</v>
      </c>
      <c r="BW671" s="830">
        <f t="shared" si="570"/>
        <v>17.22718058291451</v>
      </c>
      <c r="BX671" s="816">
        <f t="shared" si="547"/>
        <v>1629.3160837046207</v>
      </c>
      <c r="BY671" s="755">
        <f t="shared" si="597"/>
        <v>7.6278842870066518E-2</v>
      </c>
      <c r="BZ671" s="805">
        <f t="shared" ca="1" si="594"/>
        <v>98.749316013359547</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57.209626033503291</v>
      </c>
      <c r="BE672" s="808">
        <f t="shared" si="552"/>
        <v>230.30007321234211</v>
      </c>
      <c r="BF672" s="808">
        <f t="shared" si="553"/>
        <v>0</v>
      </c>
      <c r="BG672" s="829">
        <f t="shared" si="554"/>
        <v>278.10781479203877</v>
      </c>
      <c r="BH672" s="829">
        <f t="shared" si="555"/>
        <v>99.934565951344922</v>
      </c>
      <c r="BI672" s="829">
        <f t="shared" si="556"/>
        <v>0</v>
      </c>
      <c r="BJ672" s="829">
        <f t="shared" si="557"/>
        <v>11.614105703890065</v>
      </c>
      <c r="BK672" s="829">
        <f t="shared" si="558"/>
        <v>42.404653922720506</v>
      </c>
      <c r="BL672" s="810">
        <f t="shared" si="559"/>
        <v>171.97525828423917</v>
      </c>
      <c r="BM672" s="810">
        <f t="shared" si="560"/>
        <v>87.581992075318198</v>
      </c>
      <c r="BN672" s="810">
        <f t="shared" si="561"/>
        <v>36.881100590200319</v>
      </c>
      <c r="BO672" s="810">
        <f t="shared" si="562"/>
        <v>0</v>
      </c>
      <c r="BP672" s="810">
        <f t="shared" si="563"/>
        <v>57.484698744820399</v>
      </c>
      <c r="BQ672" s="830">
        <f t="shared" si="564"/>
        <v>17.397768699723564</v>
      </c>
      <c r="BR672" s="830">
        <f t="shared" si="565"/>
        <v>88.76908029579883</v>
      </c>
      <c r="BS672" s="830">
        <f t="shared" si="566"/>
        <v>72.746949121169692</v>
      </c>
      <c r="BT672" s="810">
        <f t="shared" si="567"/>
        <v>15.85556837011106</v>
      </c>
      <c r="BU672" s="810">
        <f t="shared" si="568"/>
        <v>44.102692935456325</v>
      </c>
      <c r="BV672" s="810">
        <f t="shared" si="569"/>
        <v>28.017510017639431</v>
      </c>
      <c r="BW672" s="830">
        <f t="shared" si="570"/>
        <v>12.23890368421168</v>
      </c>
      <c r="BX672" s="816">
        <f t="shared" si="547"/>
        <v>1352.6223624345284</v>
      </c>
      <c r="BY672" s="755">
        <f t="shared" si="597"/>
        <v>6.332501696790864E-2</v>
      </c>
      <c r="BZ672" s="805">
        <f t="shared" ca="1" si="594"/>
        <v>92.452104105680945</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104.08601896802155</v>
      </c>
      <c r="BE673" s="808">
        <f t="shared" si="552"/>
        <v>288.62133831329874</v>
      </c>
      <c r="BF673" s="808">
        <f t="shared" si="553"/>
        <v>0</v>
      </c>
      <c r="BG673" s="829">
        <f t="shared" si="554"/>
        <v>272.52572430868031</v>
      </c>
      <c r="BH673" s="829">
        <f t="shared" si="555"/>
        <v>105.8238520177335</v>
      </c>
      <c r="BI673" s="829">
        <f t="shared" si="556"/>
        <v>0</v>
      </c>
      <c r="BJ673" s="829">
        <f t="shared" si="557"/>
        <v>12.648226017522177</v>
      </c>
      <c r="BK673" s="829">
        <f t="shared" si="558"/>
        <v>45.050122477549699</v>
      </c>
      <c r="BL673" s="810">
        <f t="shared" si="559"/>
        <v>174.357567895508</v>
      </c>
      <c r="BM673" s="810">
        <f t="shared" si="560"/>
        <v>83.850314752691105</v>
      </c>
      <c r="BN673" s="810">
        <f t="shared" si="561"/>
        <v>33.306059952052252</v>
      </c>
      <c r="BO673" s="810">
        <f t="shared" si="562"/>
        <v>0</v>
      </c>
      <c r="BP673" s="810">
        <f t="shared" si="563"/>
        <v>44.277449547794269</v>
      </c>
      <c r="BQ673" s="830">
        <f t="shared" si="564"/>
        <v>18.317463235194303</v>
      </c>
      <c r="BR673" s="830">
        <f t="shared" si="565"/>
        <v>80.272439981102437</v>
      </c>
      <c r="BS673" s="830">
        <f t="shared" si="566"/>
        <v>71.819822824422317</v>
      </c>
      <c r="BT673" s="810">
        <f t="shared" si="567"/>
        <v>12.677241286994258</v>
      </c>
      <c r="BU673" s="810">
        <f t="shared" si="568"/>
        <v>20.34263923974494</v>
      </c>
      <c r="BV673" s="810">
        <f t="shared" si="569"/>
        <v>15.69560101679545</v>
      </c>
      <c r="BW673" s="830">
        <f t="shared" si="570"/>
        <v>11.746790219630704</v>
      </c>
      <c r="BX673" s="816">
        <f t="shared" si="547"/>
        <v>1395.4186720547361</v>
      </c>
      <c r="BY673" s="755">
        <f t="shared" si="597"/>
        <v>6.5328589515671165E-2</v>
      </c>
      <c r="BZ673" s="805">
        <f t="shared" ca="1" si="594"/>
        <v>97.443547617515918</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178.19643933545862</v>
      </c>
      <c r="BE674" s="808">
        <f t="shared" si="552"/>
        <v>312.2047074427752</v>
      </c>
      <c r="BF674" s="808">
        <f t="shared" si="553"/>
        <v>0</v>
      </c>
      <c r="BG674" s="829">
        <f t="shared" si="554"/>
        <v>210.67224743996786</v>
      </c>
      <c r="BH674" s="829">
        <f t="shared" si="555"/>
        <v>71.245791796829693</v>
      </c>
      <c r="BI674" s="829">
        <f t="shared" si="556"/>
        <v>0</v>
      </c>
      <c r="BJ674" s="829">
        <f t="shared" si="557"/>
        <v>11.577283302420156</v>
      </c>
      <c r="BK674" s="829">
        <f t="shared" si="558"/>
        <v>33.796698031830694</v>
      </c>
      <c r="BL674" s="810">
        <f t="shared" si="559"/>
        <v>97.864553653680105</v>
      </c>
      <c r="BM674" s="810">
        <f t="shared" si="560"/>
        <v>35.281157004577331</v>
      </c>
      <c r="BN674" s="810">
        <f t="shared" si="561"/>
        <v>20.23356194740316</v>
      </c>
      <c r="BO674" s="810">
        <f t="shared" si="562"/>
        <v>0</v>
      </c>
      <c r="BP674" s="810">
        <f t="shared" si="563"/>
        <v>22.825427557716914</v>
      </c>
      <c r="BQ674" s="830">
        <f t="shared" si="564"/>
        <v>7.4764942775294347</v>
      </c>
      <c r="BR674" s="830">
        <f t="shared" si="565"/>
        <v>24.653852292937788</v>
      </c>
      <c r="BS674" s="830">
        <f t="shared" si="566"/>
        <v>28.670803656832675</v>
      </c>
      <c r="BT674" s="810">
        <f t="shared" si="567"/>
        <v>5.0883766700299455</v>
      </c>
      <c r="BU674" s="810">
        <f t="shared" si="568"/>
        <v>13.038965216951736</v>
      </c>
      <c r="BV674" s="810">
        <f t="shared" si="569"/>
        <v>7.49182709238318</v>
      </c>
      <c r="BW674" s="830">
        <f t="shared" si="570"/>
        <v>6.926487585949971</v>
      </c>
      <c r="BX674" s="816">
        <f t="shared" si="547"/>
        <v>1087.2446743052744</v>
      </c>
      <c r="BY674" s="755">
        <f t="shared" si="597"/>
        <v>5.0900967898187002E-2</v>
      </c>
      <c r="BZ674" s="805">
        <f t="shared" ca="1" si="594"/>
        <v>115.0431876671564</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29.378168805367604</v>
      </c>
      <c r="BE675" s="808">
        <f t="shared" si="552"/>
        <v>265.82557658688512</v>
      </c>
      <c r="BF675" s="808">
        <f t="shared" si="553"/>
        <v>0</v>
      </c>
      <c r="BG675" s="829">
        <f t="shared" si="554"/>
        <v>272.06130997862579</v>
      </c>
      <c r="BH675" s="829">
        <f t="shared" si="555"/>
        <v>144.13919614441008</v>
      </c>
      <c r="BI675" s="829">
        <f t="shared" si="556"/>
        <v>0</v>
      </c>
      <c r="BJ675" s="829">
        <f t="shared" si="557"/>
        <v>3.2956997314675283</v>
      </c>
      <c r="BK675" s="829">
        <f t="shared" si="558"/>
        <v>43.521559064056135</v>
      </c>
      <c r="BL675" s="810">
        <f t="shared" si="559"/>
        <v>205.26572766699249</v>
      </c>
      <c r="BM675" s="810">
        <f t="shared" si="560"/>
        <v>114.37363703795285</v>
      </c>
      <c r="BN675" s="810">
        <f t="shared" si="561"/>
        <v>39.567299852972774</v>
      </c>
      <c r="BO675" s="810">
        <f t="shared" si="562"/>
        <v>0</v>
      </c>
      <c r="BP675" s="810">
        <f t="shared" si="563"/>
        <v>63.714210926201254</v>
      </c>
      <c r="BQ675" s="830">
        <f t="shared" si="564"/>
        <v>11.658432625022765</v>
      </c>
      <c r="BR675" s="830">
        <f t="shared" si="565"/>
        <v>78.306583423911903</v>
      </c>
      <c r="BS675" s="830">
        <f t="shared" si="566"/>
        <v>82.068113798218235</v>
      </c>
      <c r="BT675" s="810">
        <f t="shared" si="567"/>
        <v>14.784393124557708</v>
      </c>
      <c r="BU675" s="810">
        <f t="shared" si="568"/>
        <v>39.99355568204534</v>
      </c>
      <c r="BV675" s="810">
        <f t="shared" si="569"/>
        <v>17.953962516440498</v>
      </c>
      <c r="BW675" s="830">
        <f t="shared" si="570"/>
        <v>7.4352936139176569</v>
      </c>
      <c r="BX675" s="816">
        <f t="shared" si="547"/>
        <v>1433.3427205790456</v>
      </c>
      <c r="BY675" s="755">
        <f t="shared" si="597"/>
        <v>6.7104059952202505E-2</v>
      </c>
      <c r="BZ675" s="805">
        <f t="shared" ca="1" si="594"/>
        <v>94.921240296454641</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69.741197578651565</v>
      </c>
      <c r="BE676" s="808">
        <f t="shared" si="552"/>
        <v>208.2684808277138</v>
      </c>
      <c r="BF676" s="808">
        <f t="shared" si="553"/>
        <v>0</v>
      </c>
      <c r="BG676" s="829">
        <f t="shared" si="554"/>
        <v>225.69812787410078</v>
      </c>
      <c r="BH676" s="829">
        <f t="shared" si="555"/>
        <v>93.484769164935855</v>
      </c>
      <c r="BI676" s="829">
        <f t="shared" si="556"/>
        <v>0</v>
      </c>
      <c r="BJ676" s="829">
        <f t="shared" si="557"/>
        <v>7.3014383824602271</v>
      </c>
      <c r="BK676" s="829">
        <f t="shared" si="558"/>
        <v>40.316190601918301</v>
      </c>
      <c r="BL676" s="810">
        <f t="shared" si="559"/>
        <v>188.011309542352</v>
      </c>
      <c r="BM676" s="810">
        <f t="shared" si="560"/>
        <v>87.190553068173358</v>
      </c>
      <c r="BN676" s="810">
        <f t="shared" si="561"/>
        <v>34.116289849026892</v>
      </c>
      <c r="BO676" s="810">
        <f t="shared" si="562"/>
        <v>0</v>
      </c>
      <c r="BP676" s="810">
        <f t="shared" si="563"/>
        <v>46.826640982359919</v>
      </c>
      <c r="BQ676" s="830">
        <f t="shared" si="564"/>
        <v>11.089132120525049</v>
      </c>
      <c r="BR676" s="830">
        <f t="shared" si="565"/>
        <v>76.311511971044069</v>
      </c>
      <c r="BS676" s="830">
        <f t="shared" si="566"/>
        <v>51.276880707307711</v>
      </c>
      <c r="BT676" s="810">
        <f t="shared" si="567"/>
        <v>12.496083264467545</v>
      </c>
      <c r="BU676" s="810">
        <f t="shared" si="568"/>
        <v>24.290331210225176</v>
      </c>
      <c r="BV676" s="810">
        <f t="shared" si="569"/>
        <v>12.585588034603463</v>
      </c>
      <c r="BW676" s="830">
        <f t="shared" si="570"/>
        <v>3.7252668381567187</v>
      </c>
      <c r="BX676" s="816">
        <f t="shared" si="547"/>
        <v>1192.7297920180226</v>
      </c>
      <c r="BY676" s="755">
        <f t="shared" si="597"/>
        <v>5.5839409738671471E-2</v>
      </c>
      <c r="BZ676" s="805">
        <f t="shared" ca="1" si="594"/>
        <v>97.69515238137771</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128.70651224629489</v>
      </c>
      <c r="BE677" s="808">
        <f t="shared" si="552"/>
        <v>209.94342631471991</v>
      </c>
      <c r="BF677" s="808">
        <f t="shared" si="553"/>
        <v>0</v>
      </c>
      <c r="BG677" s="829">
        <f t="shared" si="554"/>
        <v>196.29422720245032</v>
      </c>
      <c r="BH677" s="829">
        <f t="shared" si="555"/>
        <v>71.097330063123792</v>
      </c>
      <c r="BI677" s="829">
        <f t="shared" si="556"/>
        <v>0</v>
      </c>
      <c r="BJ677" s="829">
        <f t="shared" si="557"/>
        <v>15.903693469638252</v>
      </c>
      <c r="BK677" s="829">
        <f t="shared" si="558"/>
        <v>33.785239576797053</v>
      </c>
      <c r="BL677" s="810">
        <f t="shared" si="559"/>
        <v>106.40089175201817</v>
      </c>
      <c r="BM677" s="810">
        <f t="shared" si="560"/>
        <v>64.884976168677667</v>
      </c>
      <c r="BN677" s="810">
        <f t="shared" si="561"/>
        <v>27.846759701742243</v>
      </c>
      <c r="BO677" s="810">
        <f t="shared" si="562"/>
        <v>0</v>
      </c>
      <c r="BP677" s="810">
        <f t="shared" si="563"/>
        <v>23.453998289717333</v>
      </c>
      <c r="BQ677" s="830">
        <f t="shared" si="564"/>
        <v>17.57745768795791</v>
      </c>
      <c r="BR677" s="830">
        <f t="shared" si="565"/>
        <v>61.015295129640734</v>
      </c>
      <c r="BS677" s="830">
        <f t="shared" si="566"/>
        <v>40.458406020790306</v>
      </c>
      <c r="BT677" s="810">
        <f t="shared" si="567"/>
        <v>13.105466157093236</v>
      </c>
      <c r="BU677" s="810">
        <f t="shared" si="568"/>
        <v>11.903034804290826</v>
      </c>
      <c r="BV677" s="810">
        <f t="shared" si="569"/>
        <v>16.48347152216823</v>
      </c>
      <c r="BW677" s="830">
        <f t="shared" si="570"/>
        <v>11.786772953241552</v>
      </c>
      <c r="BX677" s="816">
        <f t="shared" si="547"/>
        <v>1050.6469590603624</v>
      </c>
      <c r="BY677" s="755">
        <f t="shared" si="597"/>
        <v>4.9187591716309098E-2</v>
      </c>
      <c r="BZ677" s="805">
        <f t="shared" ca="1" si="594"/>
        <v>95.796855652764407</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91.603682341045527</v>
      </c>
      <c r="BE678" s="808">
        <f t="shared" si="552"/>
        <v>189.6550461976932</v>
      </c>
      <c r="BF678" s="808">
        <f t="shared" si="553"/>
        <v>0</v>
      </c>
      <c r="BG678" s="829">
        <f t="shared" si="554"/>
        <v>146.74068866459794</v>
      </c>
      <c r="BH678" s="829">
        <f t="shared" si="555"/>
        <v>51.65410252097702</v>
      </c>
      <c r="BI678" s="829">
        <f t="shared" si="556"/>
        <v>0</v>
      </c>
      <c r="BJ678" s="829">
        <f t="shared" si="557"/>
        <v>11.100996310187167</v>
      </c>
      <c r="BK678" s="829">
        <f t="shared" si="558"/>
        <v>28.355714243159525</v>
      </c>
      <c r="BL678" s="810">
        <f t="shared" si="559"/>
        <v>81.996231141136178</v>
      </c>
      <c r="BM678" s="810">
        <f t="shared" si="560"/>
        <v>37.316805964123418</v>
      </c>
      <c r="BN678" s="810">
        <f t="shared" si="561"/>
        <v>13.719841824796406</v>
      </c>
      <c r="BO678" s="810">
        <f t="shared" si="562"/>
        <v>0</v>
      </c>
      <c r="BP678" s="810">
        <f t="shared" si="563"/>
        <v>15.810985032868105</v>
      </c>
      <c r="BQ678" s="830">
        <f t="shared" si="564"/>
        <v>9.7445131513950098</v>
      </c>
      <c r="BR678" s="830">
        <f t="shared" si="565"/>
        <v>32.518538080363236</v>
      </c>
      <c r="BS678" s="830">
        <f t="shared" si="566"/>
        <v>17.242005309415848</v>
      </c>
      <c r="BT678" s="810">
        <f t="shared" si="567"/>
        <v>6.041792362937672</v>
      </c>
      <c r="BU678" s="810">
        <f t="shared" si="568"/>
        <v>11.223718932262493</v>
      </c>
      <c r="BV678" s="810">
        <f t="shared" si="569"/>
        <v>7.447494487165522</v>
      </c>
      <c r="BW678" s="830">
        <f t="shared" si="570"/>
        <v>9.5101104548806159</v>
      </c>
      <c r="BX678" s="816">
        <f t="shared" si="547"/>
        <v>761.68226701900483</v>
      </c>
      <c r="BY678" s="755">
        <f t="shared" si="597"/>
        <v>3.565928216381109E-2</v>
      </c>
      <c r="BZ678" s="805">
        <f t="shared" ca="1" si="594"/>
        <v>103.91437680039309</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42.439507205954179</v>
      </c>
      <c r="BE679" s="808">
        <f t="shared" si="552"/>
        <v>113.12434485735794</v>
      </c>
      <c r="BF679" s="808">
        <f t="shared" si="553"/>
        <v>0</v>
      </c>
      <c r="BG679" s="829">
        <f t="shared" si="554"/>
        <v>123.44474034741108</v>
      </c>
      <c r="BH679" s="829">
        <f t="shared" si="555"/>
        <v>46.095208227351677</v>
      </c>
      <c r="BI679" s="829">
        <f t="shared" si="556"/>
        <v>0</v>
      </c>
      <c r="BJ679" s="829">
        <f t="shared" si="557"/>
        <v>4.3029694074342935</v>
      </c>
      <c r="BK679" s="829">
        <f t="shared" si="558"/>
        <v>17.80248127389482</v>
      </c>
      <c r="BL679" s="810">
        <f t="shared" si="559"/>
        <v>77.781981397759495</v>
      </c>
      <c r="BM679" s="810">
        <f t="shared" si="560"/>
        <v>36.28805037651378</v>
      </c>
      <c r="BN679" s="810">
        <f t="shared" si="561"/>
        <v>13.014701611829837</v>
      </c>
      <c r="BO679" s="810">
        <f t="shared" si="562"/>
        <v>0</v>
      </c>
      <c r="BP679" s="810">
        <f t="shared" si="563"/>
        <v>14.687958252772761</v>
      </c>
      <c r="BQ679" s="830">
        <f t="shared" si="564"/>
        <v>4.9812761252274917</v>
      </c>
      <c r="BR679" s="830">
        <f t="shared" si="565"/>
        <v>35.774415250198516</v>
      </c>
      <c r="BS679" s="830">
        <f t="shared" si="566"/>
        <v>23.553320688245897</v>
      </c>
      <c r="BT679" s="810">
        <f t="shared" si="567"/>
        <v>4.4237856859989941</v>
      </c>
      <c r="BU679" s="810">
        <f t="shared" si="568"/>
        <v>11.267630265900731</v>
      </c>
      <c r="BV679" s="810">
        <f t="shared" si="569"/>
        <v>5.1614577818134011</v>
      </c>
      <c r="BW679" s="830">
        <f t="shared" si="570"/>
        <v>4.4266801460804608</v>
      </c>
      <c r="BX679" s="816">
        <f t="shared" si="547"/>
        <v>578.57050890174526</v>
      </c>
      <c r="BY679" s="755">
        <f t="shared" si="597"/>
        <v>2.7086634311879458E-2</v>
      </c>
      <c r="BZ679" s="805">
        <f t="shared" ca="1" si="594"/>
        <v>101.22176956560054</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81.208750695885257</v>
      </c>
      <c r="BE680" s="808">
        <f t="shared" si="552"/>
        <v>89.454514707436672</v>
      </c>
      <c r="BF680" s="808">
        <f t="shared" si="553"/>
        <v>0</v>
      </c>
      <c r="BG680" s="829">
        <f t="shared" si="554"/>
        <v>31.743644848516883</v>
      </c>
      <c r="BH680" s="829">
        <f t="shared" si="555"/>
        <v>26.161376847555914</v>
      </c>
      <c r="BI680" s="829">
        <f t="shared" si="556"/>
        <v>0</v>
      </c>
      <c r="BJ680" s="829">
        <f t="shared" si="557"/>
        <v>7.9180225059836102</v>
      </c>
      <c r="BK680" s="829">
        <f t="shared" si="558"/>
        <v>12.09301978244466</v>
      </c>
      <c r="BL680" s="810">
        <f t="shared" si="559"/>
        <v>28.780155674116948</v>
      </c>
      <c r="BM680" s="810">
        <f t="shared" si="560"/>
        <v>13.32819990159126</v>
      </c>
      <c r="BN680" s="810">
        <f t="shared" si="561"/>
        <v>4.815577228936891</v>
      </c>
      <c r="BO680" s="810">
        <f t="shared" si="562"/>
        <v>0</v>
      </c>
      <c r="BP680" s="810">
        <f t="shared" si="563"/>
        <v>5.8358512518330379</v>
      </c>
      <c r="BQ680" s="830">
        <f t="shared" si="564"/>
        <v>9.2653811865733431</v>
      </c>
      <c r="BR680" s="830">
        <f t="shared" si="565"/>
        <v>8.9537471942696687</v>
      </c>
      <c r="BS680" s="830">
        <f t="shared" si="566"/>
        <v>8.1709250719189903</v>
      </c>
      <c r="BT680" s="810">
        <f t="shared" si="567"/>
        <v>3.7545302244835619</v>
      </c>
      <c r="BU680" s="810">
        <f t="shared" si="568"/>
        <v>6.3614542081460517</v>
      </c>
      <c r="BV680" s="810">
        <f t="shared" si="569"/>
        <v>3.1055223278310575</v>
      </c>
      <c r="BW680" s="830">
        <f t="shared" si="570"/>
        <v>2.1349420412607953</v>
      </c>
      <c r="BX680" s="816">
        <f t="shared" si="547"/>
        <v>343.08561569878458</v>
      </c>
      <c r="BY680" s="755">
        <f t="shared" si="597"/>
        <v>1.6062060660055458E-2</v>
      </c>
      <c r="BZ680" s="805">
        <f t="shared" ca="1" si="594"/>
        <v>102.24001011122536</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20.64472885934612</v>
      </c>
      <c r="BE681" s="808">
        <f t="shared" si="552"/>
        <v>91.782393642176331</v>
      </c>
      <c r="BF681" s="808">
        <f t="shared" si="553"/>
        <v>0</v>
      </c>
      <c r="BG681" s="829">
        <f t="shared" si="554"/>
        <v>89.189980056717502</v>
      </c>
      <c r="BH681" s="829">
        <f t="shared" si="555"/>
        <v>32.285575252113638</v>
      </c>
      <c r="BI681" s="829">
        <f t="shared" si="556"/>
        <v>0</v>
      </c>
      <c r="BJ681" s="829">
        <f t="shared" si="557"/>
        <v>2.8835252214227354</v>
      </c>
      <c r="BK681" s="829">
        <f t="shared" si="558"/>
        <v>10.149861473488496</v>
      </c>
      <c r="BL681" s="810">
        <f t="shared" si="559"/>
        <v>103.79736076965737</v>
      </c>
      <c r="BM681" s="810">
        <f t="shared" si="560"/>
        <v>56.372946351786773</v>
      </c>
      <c r="BN681" s="810">
        <f t="shared" si="561"/>
        <v>17.36766863271826</v>
      </c>
      <c r="BO681" s="810">
        <f t="shared" si="562"/>
        <v>0</v>
      </c>
      <c r="BP681" s="810">
        <f t="shared" si="563"/>
        <v>26.51972151577657</v>
      </c>
      <c r="BQ681" s="830">
        <f t="shared" si="564"/>
        <v>3.4892686265982591</v>
      </c>
      <c r="BR681" s="830">
        <f t="shared" si="565"/>
        <v>41.900524234438763</v>
      </c>
      <c r="BS681" s="830">
        <f t="shared" si="566"/>
        <v>24.066503497992358</v>
      </c>
      <c r="BT681" s="810">
        <f t="shared" si="567"/>
        <v>5.9303400129382462</v>
      </c>
      <c r="BU681" s="810">
        <f t="shared" si="568"/>
        <v>15.249096727172658</v>
      </c>
      <c r="BV681" s="810">
        <f t="shared" si="569"/>
        <v>9.086686481835212</v>
      </c>
      <c r="BW681" s="830">
        <f t="shared" si="570"/>
        <v>6.0699575993081423</v>
      </c>
      <c r="BX681" s="816">
        <f t="shared" si="547"/>
        <v>556.78613895548733</v>
      </c>
      <c r="BY681" s="755">
        <f t="shared" si="597"/>
        <v>2.6066766805032178E-2</v>
      </c>
      <c r="BZ681" s="805">
        <f t="shared" ca="1" si="594"/>
        <v>93.67904520585374</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49.570348447184728</v>
      </c>
      <c r="BE682" s="808">
        <f t="shared" si="552"/>
        <v>105.1475385302595</v>
      </c>
      <c r="BF682" s="808">
        <f t="shared" si="553"/>
        <v>0</v>
      </c>
      <c r="BG682" s="829">
        <f t="shared" si="554"/>
        <v>116.70661334525869</v>
      </c>
      <c r="BH682" s="829">
        <f t="shared" si="555"/>
        <v>49.99693955418514</v>
      </c>
      <c r="BI682" s="829">
        <f t="shared" si="556"/>
        <v>0</v>
      </c>
      <c r="BJ682" s="829">
        <f t="shared" si="557"/>
        <v>2.6719296381953113</v>
      </c>
      <c r="BK682" s="829">
        <f t="shared" si="558"/>
        <v>18.321997130057142</v>
      </c>
      <c r="BL682" s="810">
        <f t="shared" si="559"/>
        <v>83.57444268650184</v>
      </c>
      <c r="BM682" s="810">
        <f t="shared" si="560"/>
        <v>38.923193868730493</v>
      </c>
      <c r="BN682" s="810">
        <f t="shared" si="561"/>
        <v>14.127933877152362</v>
      </c>
      <c r="BO682" s="810">
        <f t="shared" si="562"/>
        <v>0</v>
      </c>
      <c r="BP682" s="810">
        <f t="shared" si="563"/>
        <v>14.510989451097691</v>
      </c>
      <c r="BQ682" s="830">
        <f t="shared" si="564"/>
        <v>6.2231111895138795</v>
      </c>
      <c r="BR682" s="830">
        <f t="shared" si="565"/>
        <v>28.356491836905143</v>
      </c>
      <c r="BS682" s="830">
        <f t="shared" si="566"/>
        <v>27.394623145767884</v>
      </c>
      <c r="BT682" s="810">
        <f t="shared" si="567"/>
        <v>9.993918950089677</v>
      </c>
      <c r="BU682" s="810">
        <f t="shared" si="568"/>
        <v>13.763296874915046</v>
      </c>
      <c r="BV682" s="810">
        <f t="shared" si="569"/>
        <v>7.4913909667637339</v>
      </c>
      <c r="BW682" s="830">
        <f t="shared" si="570"/>
        <v>3.2418067591886257</v>
      </c>
      <c r="BX682" s="816">
        <f t="shared" si="547"/>
        <v>590.0165662517669</v>
      </c>
      <c r="BY682" s="755">
        <f t="shared" si="597"/>
        <v>2.762249842002654E-2</v>
      </c>
      <c r="BZ682" s="805">
        <f t="shared" ca="1" si="594"/>
        <v>95.352964500490856</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13.23724078947993</v>
      </c>
      <c r="BE683" s="808">
        <f t="shared" si="552"/>
        <v>48.7519677997023</v>
      </c>
      <c r="BF683" s="808">
        <f t="shared" si="553"/>
        <v>0</v>
      </c>
      <c r="BG683" s="829">
        <f t="shared" si="554"/>
        <v>81.658080247925312</v>
      </c>
      <c r="BH683" s="829">
        <f t="shared" si="555"/>
        <v>24.682540873867804</v>
      </c>
      <c r="BI683" s="829">
        <f t="shared" si="556"/>
        <v>0</v>
      </c>
      <c r="BJ683" s="829">
        <f t="shared" si="557"/>
        <v>3.157363224142677</v>
      </c>
      <c r="BK683" s="829">
        <f t="shared" si="558"/>
        <v>13.062816476354998</v>
      </c>
      <c r="BL683" s="810">
        <f t="shared" si="559"/>
        <v>57.595102990792597</v>
      </c>
      <c r="BM683" s="810">
        <f t="shared" si="560"/>
        <v>31.278621046613502</v>
      </c>
      <c r="BN683" s="810">
        <f t="shared" si="561"/>
        <v>11.493123872174385</v>
      </c>
      <c r="BO683" s="810">
        <f t="shared" si="562"/>
        <v>0</v>
      </c>
      <c r="BP683" s="810">
        <f t="shared" si="563"/>
        <v>11.523628542743575</v>
      </c>
      <c r="BQ683" s="830">
        <f t="shared" si="564"/>
        <v>4.8451404559166527</v>
      </c>
      <c r="BR683" s="830">
        <f t="shared" si="565"/>
        <v>24.721484093677059</v>
      </c>
      <c r="BS683" s="830">
        <f t="shared" si="566"/>
        <v>20.259447766832889</v>
      </c>
      <c r="BT683" s="810">
        <f t="shared" si="567"/>
        <v>5.9184933349233821</v>
      </c>
      <c r="BU683" s="810">
        <f t="shared" si="568"/>
        <v>12.30281627809075</v>
      </c>
      <c r="BV683" s="810">
        <f t="shared" si="569"/>
        <v>12.163026319587793</v>
      </c>
      <c r="BW683" s="830">
        <f t="shared" si="570"/>
        <v>4.6943988594291826</v>
      </c>
      <c r="BX683" s="816">
        <f t="shared" si="547"/>
        <v>381.34529297225475</v>
      </c>
      <c r="BY683" s="755">
        <f t="shared" si="597"/>
        <v>1.7853244053008182E-2</v>
      </c>
      <c r="BZ683" s="805">
        <f t="shared" ca="1" si="594"/>
        <v>88.500390445946024</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19.562460378571785</v>
      </c>
      <c r="BE684" s="808">
        <f t="shared" si="552"/>
        <v>60.871713032087087</v>
      </c>
      <c r="BF684" s="808">
        <f t="shared" si="553"/>
        <v>0</v>
      </c>
      <c r="BG684" s="829">
        <f t="shared" si="554"/>
        <v>60.407479653514294</v>
      </c>
      <c r="BH684" s="829">
        <f t="shared" si="555"/>
        <v>27.865924618132826</v>
      </c>
      <c r="BI684" s="829">
        <f t="shared" si="556"/>
        <v>0</v>
      </c>
      <c r="BJ684" s="829">
        <f t="shared" si="557"/>
        <v>1.4729441133955061</v>
      </c>
      <c r="BK684" s="829">
        <f t="shared" si="558"/>
        <v>13.554851969242911</v>
      </c>
      <c r="BL684" s="810">
        <f t="shared" si="559"/>
        <v>36.512354224346517</v>
      </c>
      <c r="BM684" s="810">
        <f t="shared" si="560"/>
        <v>11.568119775519413</v>
      </c>
      <c r="BN684" s="810">
        <f t="shared" si="561"/>
        <v>9.0508021349281034</v>
      </c>
      <c r="BO684" s="810">
        <f t="shared" si="562"/>
        <v>0</v>
      </c>
      <c r="BP684" s="810">
        <f t="shared" si="563"/>
        <v>9.4155874082468376</v>
      </c>
      <c r="BQ684" s="830">
        <f t="shared" si="564"/>
        <v>1.7385457376541065</v>
      </c>
      <c r="BR684" s="830">
        <f t="shared" si="565"/>
        <v>13.506090864643681</v>
      </c>
      <c r="BS684" s="830">
        <f t="shared" si="566"/>
        <v>12.832767258592625</v>
      </c>
      <c r="BT684" s="810">
        <f t="shared" si="567"/>
        <v>2.9538047944109582</v>
      </c>
      <c r="BU684" s="810">
        <f t="shared" si="568"/>
        <v>6.2625009993933229</v>
      </c>
      <c r="BV684" s="810">
        <f t="shared" si="569"/>
        <v>4.3184873853909611</v>
      </c>
      <c r="BW684" s="830">
        <f t="shared" si="570"/>
        <v>1.4925037891008448</v>
      </c>
      <c r="BX684" s="816">
        <f t="shared" si="547"/>
        <v>293.38693813717174</v>
      </c>
      <c r="BY684" s="755">
        <f t="shared" si="597"/>
        <v>1.3735343545747741E-2</v>
      </c>
      <c r="BZ684" s="805">
        <f t="shared" ca="1" si="594"/>
        <v>101.28341042711571</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12.883020922322926</v>
      </c>
      <c r="BE685" s="808">
        <f t="shared" si="552"/>
        <v>67.326003662202424</v>
      </c>
      <c r="BF685" s="808">
        <f t="shared" si="553"/>
        <v>0</v>
      </c>
      <c r="BG685" s="829">
        <f t="shared" si="554"/>
        <v>40.781253371928003</v>
      </c>
      <c r="BH685" s="829">
        <f t="shared" si="555"/>
        <v>10.113763939522585</v>
      </c>
      <c r="BI685" s="829">
        <f t="shared" si="556"/>
        <v>0</v>
      </c>
      <c r="BJ685" s="829">
        <f t="shared" si="557"/>
        <v>1.1371722172592498</v>
      </c>
      <c r="BK685" s="829">
        <f t="shared" si="558"/>
        <v>4.1922371672356427</v>
      </c>
      <c r="BL685" s="810">
        <f t="shared" si="559"/>
        <v>19.398495940117805</v>
      </c>
      <c r="BM685" s="810">
        <f t="shared" si="560"/>
        <v>8.2037086296980384</v>
      </c>
      <c r="BN685" s="810">
        <f t="shared" si="561"/>
        <v>3.2458113285630183</v>
      </c>
      <c r="BO685" s="810">
        <f t="shared" si="562"/>
        <v>0</v>
      </c>
      <c r="BP685" s="810">
        <f t="shared" si="563"/>
        <v>2.3360992555781248</v>
      </c>
      <c r="BQ685" s="830">
        <f t="shared" si="564"/>
        <v>1.1121726202130102</v>
      </c>
      <c r="BR685" s="830">
        <f t="shared" si="565"/>
        <v>2.451170838014801</v>
      </c>
      <c r="BS685" s="830">
        <f t="shared" si="566"/>
        <v>4.4226962529504128</v>
      </c>
      <c r="BT685" s="810">
        <f t="shared" si="567"/>
        <v>1.5317702182019159</v>
      </c>
      <c r="BU685" s="810">
        <f t="shared" si="568"/>
        <v>1.4409803824088405</v>
      </c>
      <c r="BV685" s="810">
        <f t="shared" si="569"/>
        <v>2.0588130140083187</v>
      </c>
      <c r="BW685" s="830">
        <f t="shared" si="570"/>
        <v>2.0789842319858081</v>
      </c>
      <c r="BX685" s="816">
        <f t="shared" si="547"/>
        <v>184.71415399221092</v>
      </c>
      <c r="BY685" s="755">
        <f t="shared" si="597"/>
        <v>8.6476663854031331E-3</v>
      </c>
      <c r="BZ685" s="805">
        <f t="shared" ca="1" si="594"/>
        <v>109.68185303218694</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14.176464359584488</v>
      </c>
      <c r="BE686" s="808">
        <f t="shared" si="552"/>
        <v>58.982281892762728</v>
      </c>
      <c r="BF686" s="808">
        <f t="shared" si="553"/>
        <v>0</v>
      </c>
      <c r="BG686" s="829">
        <f t="shared" si="554"/>
        <v>37.704807572592877</v>
      </c>
      <c r="BH686" s="829">
        <f t="shared" si="555"/>
        <v>11.36363194738226</v>
      </c>
      <c r="BI686" s="829">
        <f t="shared" si="556"/>
        <v>0</v>
      </c>
      <c r="BJ686" s="829">
        <f t="shared" si="557"/>
        <v>4.8074781495897509</v>
      </c>
      <c r="BK686" s="829">
        <f t="shared" si="558"/>
        <v>7.6237442540178</v>
      </c>
      <c r="BL686" s="810">
        <f t="shared" si="559"/>
        <v>31.840872420713215</v>
      </c>
      <c r="BM686" s="810">
        <f t="shared" si="560"/>
        <v>9.5065936406720386</v>
      </c>
      <c r="BN686" s="810">
        <f t="shared" si="561"/>
        <v>6.0199649210014234</v>
      </c>
      <c r="BO686" s="810">
        <f t="shared" si="562"/>
        <v>0</v>
      </c>
      <c r="BP686" s="810">
        <f t="shared" si="563"/>
        <v>7.0902929791477911</v>
      </c>
      <c r="BQ686" s="830">
        <f t="shared" si="564"/>
        <v>1.6041052573482784</v>
      </c>
      <c r="BR686" s="830">
        <f t="shared" si="565"/>
        <v>8.1846672898188899</v>
      </c>
      <c r="BS686" s="830">
        <f t="shared" si="566"/>
        <v>4.6683431658310628</v>
      </c>
      <c r="BT686" s="810">
        <f t="shared" si="567"/>
        <v>1.7757167369665328</v>
      </c>
      <c r="BU686" s="810">
        <f t="shared" si="568"/>
        <v>4.5502741384767402</v>
      </c>
      <c r="BV686" s="810">
        <f t="shared" si="569"/>
        <v>1.7936489269562843</v>
      </c>
      <c r="BW686" s="830">
        <f t="shared" si="570"/>
        <v>1.764653422702912</v>
      </c>
      <c r="BX686" s="816">
        <f t="shared" si="547"/>
        <v>213.45754107556505</v>
      </c>
      <c r="BY686" s="755">
        <f t="shared" si="597"/>
        <v>9.9933305746987382E-3</v>
      </c>
      <c r="BZ686" s="805">
        <f t="shared" ca="1" si="594"/>
        <v>104.80066475537124</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45.861515837056906</v>
      </c>
      <c r="BE687" s="808">
        <f t="shared" si="552"/>
        <v>332.38279007511989</v>
      </c>
      <c r="BF687" s="808">
        <f t="shared" si="553"/>
        <v>0</v>
      </c>
      <c r="BG687" s="829">
        <f t="shared" si="554"/>
        <v>322.89541935888286</v>
      </c>
      <c r="BH687" s="829">
        <f t="shared" si="555"/>
        <v>114.71959395645469</v>
      </c>
      <c r="BI687" s="829">
        <f t="shared" si="556"/>
        <v>0</v>
      </c>
      <c r="BJ687" s="829">
        <f t="shared" si="557"/>
        <v>9.1539516177380484</v>
      </c>
      <c r="BK687" s="829">
        <f t="shared" si="558"/>
        <v>44.30598107043064</v>
      </c>
      <c r="BL687" s="810">
        <f t="shared" si="559"/>
        <v>250.49938041136281</v>
      </c>
      <c r="BM687" s="810">
        <f t="shared" si="560"/>
        <v>127.4163344323248</v>
      </c>
      <c r="BN687" s="810">
        <f t="shared" si="561"/>
        <v>41.914266407413066</v>
      </c>
      <c r="BO687" s="810">
        <f t="shared" si="562"/>
        <v>0</v>
      </c>
      <c r="BP687" s="810">
        <f t="shared" si="563"/>
        <v>64.597281169071906</v>
      </c>
      <c r="BQ687" s="830">
        <f t="shared" si="564"/>
        <v>12.357459712752005</v>
      </c>
      <c r="BR687" s="830">
        <f t="shared" si="565"/>
        <v>67.407621670646989</v>
      </c>
      <c r="BS687" s="830">
        <f t="shared" si="566"/>
        <v>55.241068260630492</v>
      </c>
      <c r="BT687" s="810">
        <f t="shared" si="567"/>
        <v>11.632671154951899</v>
      </c>
      <c r="BU687" s="810">
        <f t="shared" si="568"/>
        <v>39.623936240552084</v>
      </c>
      <c r="BV687" s="810">
        <f t="shared" si="569"/>
        <v>21.494288984596761</v>
      </c>
      <c r="BW687" s="830">
        <f t="shared" si="570"/>
        <v>5.6960579691295727</v>
      </c>
      <c r="BX687" s="816">
        <f t="shared" si="547"/>
        <v>1567.1996183291153</v>
      </c>
      <c r="BY687" s="755">
        <f t="shared" si="597"/>
        <v>7.3370768648366821E-2</v>
      </c>
      <c r="BZ687" s="805">
        <f t="shared" ca="1" si="594"/>
        <v>100.93453512890682</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16.075116083268771</v>
      </c>
      <c r="BE688" s="808">
        <f t="shared" si="552"/>
        <v>55.183072343322941</v>
      </c>
      <c r="BF688" s="808">
        <f t="shared" si="553"/>
        <v>0</v>
      </c>
      <c r="BG688" s="829">
        <f t="shared" si="554"/>
        <v>66.733105295035401</v>
      </c>
      <c r="BH688" s="829">
        <f t="shared" si="555"/>
        <v>25.473003911569865</v>
      </c>
      <c r="BI688" s="829">
        <f t="shared" si="556"/>
        <v>0</v>
      </c>
      <c r="BJ688" s="829">
        <f t="shared" si="557"/>
        <v>2.3778948129775408</v>
      </c>
      <c r="BK688" s="829">
        <f t="shared" si="558"/>
        <v>9.8379569713384534</v>
      </c>
      <c r="BL688" s="810">
        <f t="shared" si="559"/>
        <v>43.947994337557049</v>
      </c>
      <c r="BM688" s="810">
        <f t="shared" si="560"/>
        <v>17.645674681411148</v>
      </c>
      <c r="BN688" s="810">
        <f t="shared" si="561"/>
        <v>7.3535029895518687</v>
      </c>
      <c r="BO688" s="810">
        <f t="shared" si="562"/>
        <v>0</v>
      </c>
      <c r="BP688" s="810">
        <f t="shared" si="563"/>
        <v>11.333045783897585</v>
      </c>
      <c r="BQ688" s="830">
        <f t="shared" si="564"/>
        <v>2.9365265558116618</v>
      </c>
      <c r="BR688" s="830">
        <f t="shared" si="565"/>
        <v>12.878639000299794</v>
      </c>
      <c r="BS688" s="830">
        <f t="shared" si="566"/>
        <v>12.278778482207832</v>
      </c>
      <c r="BT688" s="810">
        <f t="shared" si="567"/>
        <v>2.7280596862158641</v>
      </c>
      <c r="BU688" s="810">
        <f t="shared" si="568"/>
        <v>8.4392042149669759</v>
      </c>
      <c r="BV688" s="810">
        <f t="shared" si="569"/>
        <v>4.8206054682564412</v>
      </c>
      <c r="BW688" s="830">
        <f t="shared" si="570"/>
        <v>1.626320342507952</v>
      </c>
      <c r="BX688" s="816">
        <f t="shared" si="547"/>
        <v>301.66850096019715</v>
      </c>
      <c r="BY688" s="755">
        <f t="shared" si="597"/>
        <v>1.4123057161057918E-2</v>
      </c>
      <c r="BZ688" s="805">
        <f t="shared" ca="1" si="594"/>
        <v>100.23845723775476</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91.005698562146321</v>
      </c>
      <c r="BE689" s="808">
        <f t="shared" si="552"/>
        <v>408.82263602184827</v>
      </c>
      <c r="BF689" s="808">
        <f t="shared" si="553"/>
        <v>0</v>
      </c>
      <c r="BG689" s="829">
        <f t="shared" si="554"/>
        <v>361.78692025521809</v>
      </c>
      <c r="BH689" s="829">
        <f t="shared" si="555"/>
        <v>136.54537749227788</v>
      </c>
      <c r="BI689" s="829">
        <f t="shared" si="556"/>
        <v>0</v>
      </c>
      <c r="BJ689" s="829">
        <f t="shared" si="557"/>
        <v>13.315274137067579</v>
      </c>
      <c r="BK689" s="829">
        <f t="shared" si="558"/>
        <v>68.17026327775622</v>
      </c>
      <c r="BL689" s="810">
        <f t="shared" si="559"/>
        <v>286.82949335763942</v>
      </c>
      <c r="BM689" s="810">
        <f t="shared" si="560"/>
        <v>116.91245260241327</v>
      </c>
      <c r="BN689" s="810">
        <f t="shared" si="561"/>
        <v>41.016557933740977</v>
      </c>
      <c r="BO689" s="810">
        <f t="shared" si="562"/>
        <v>0</v>
      </c>
      <c r="BP689" s="810">
        <f t="shared" si="563"/>
        <v>63.213753992000797</v>
      </c>
      <c r="BQ689" s="830">
        <f t="shared" si="564"/>
        <v>11.951736753877233</v>
      </c>
      <c r="BR689" s="830">
        <f t="shared" si="565"/>
        <v>70.602768110266041</v>
      </c>
      <c r="BS689" s="830">
        <f t="shared" si="566"/>
        <v>59.177875384007727</v>
      </c>
      <c r="BT689" s="810">
        <f t="shared" si="567"/>
        <v>12.435656014047517</v>
      </c>
      <c r="BU689" s="810">
        <f t="shared" si="568"/>
        <v>31.866368535996759</v>
      </c>
      <c r="BV689" s="810">
        <f t="shared" si="569"/>
        <v>20.241709826505794</v>
      </c>
      <c r="BW689" s="830">
        <f t="shared" si="570"/>
        <v>6.4440115762525778</v>
      </c>
      <c r="BX689" s="816">
        <f t="shared" si="547"/>
        <v>1800.3385538330622</v>
      </c>
      <c r="BY689" s="755">
        <f t="shared" si="597"/>
        <v>8.4285512819899919E-2</v>
      </c>
      <c r="BZ689" s="805">
        <f t="shared" ca="1" si="594"/>
        <v>104.36363484396519</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57.582544826072287</v>
      </c>
      <c r="BE690" s="808">
        <f t="shared" si="552"/>
        <v>139.497473714308</v>
      </c>
      <c r="BF690" s="808">
        <f t="shared" si="553"/>
        <v>0</v>
      </c>
      <c r="BG690" s="829">
        <f t="shared" si="554"/>
        <v>128.79946626085945</v>
      </c>
      <c r="BH690" s="829">
        <f t="shared" si="555"/>
        <v>61.928430666456052</v>
      </c>
      <c r="BI690" s="829">
        <f t="shared" si="556"/>
        <v>0</v>
      </c>
      <c r="BJ690" s="829">
        <f t="shared" si="557"/>
        <v>3.9799095251277157</v>
      </c>
      <c r="BK690" s="829">
        <f t="shared" si="558"/>
        <v>21.589699891751845</v>
      </c>
      <c r="BL690" s="810">
        <f t="shared" si="559"/>
        <v>80.090891331287267</v>
      </c>
      <c r="BM690" s="810">
        <f t="shared" si="560"/>
        <v>40.759007414211851</v>
      </c>
      <c r="BN690" s="810">
        <f t="shared" si="561"/>
        <v>15.507991000223749</v>
      </c>
      <c r="BO690" s="810">
        <f t="shared" si="562"/>
        <v>0</v>
      </c>
      <c r="BP690" s="810">
        <f t="shared" si="563"/>
        <v>24.440547912843595</v>
      </c>
      <c r="BQ690" s="830">
        <f t="shared" si="564"/>
        <v>4.3171615426568906</v>
      </c>
      <c r="BR690" s="830">
        <f t="shared" si="565"/>
        <v>24.011618977562456</v>
      </c>
      <c r="BS690" s="830">
        <f t="shared" si="566"/>
        <v>19.677707803854737</v>
      </c>
      <c r="BT690" s="810">
        <f t="shared" si="567"/>
        <v>5.0555717352648291</v>
      </c>
      <c r="BU690" s="810">
        <f t="shared" si="568"/>
        <v>21.307144699774927</v>
      </c>
      <c r="BV690" s="810">
        <f t="shared" si="569"/>
        <v>8.1040296887198728</v>
      </c>
      <c r="BW690" s="830">
        <f t="shared" si="570"/>
        <v>2.4516704087375469</v>
      </c>
      <c r="BX690" s="816">
        <f t="shared" si="547"/>
        <v>659.10086739971302</v>
      </c>
      <c r="BY690" s="755">
        <f t="shared" si="597"/>
        <v>3.0856782181634505E-2</v>
      </c>
      <c r="BZ690" s="805">
        <f t="shared" ca="1" si="594"/>
        <v>104.69640119787704</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62.900841678113288</v>
      </c>
      <c r="BE691" s="808">
        <f t="shared" si="552"/>
        <v>333.37039292208885</v>
      </c>
      <c r="BF691" s="808">
        <f t="shared" si="553"/>
        <v>0</v>
      </c>
      <c r="BG691" s="829">
        <f t="shared" si="554"/>
        <v>296.64296941092704</v>
      </c>
      <c r="BH691" s="829">
        <f t="shared" si="555"/>
        <v>111.51914397670076</v>
      </c>
      <c r="BI691" s="829">
        <f t="shared" si="556"/>
        <v>0</v>
      </c>
      <c r="BJ691" s="829">
        <f t="shared" si="557"/>
        <v>5.4636985439909722</v>
      </c>
      <c r="BK691" s="829">
        <f t="shared" si="558"/>
        <v>38.422467994991116</v>
      </c>
      <c r="BL691" s="810">
        <f t="shared" si="559"/>
        <v>201.41846581735888</v>
      </c>
      <c r="BM691" s="810">
        <f t="shared" si="560"/>
        <v>102.04078011463108</v>
      </c>
      <c r="BN691" s="810">
        <f t="shared" si="561"/>
        <v>45.499634774231062</v>
      </c>
      <c r="BO691" s="810">
        <f t="shared" si="562"/>
        <v>0</v>
      </c>
      <c r="BP691" s="810">
        <f t="shared" si="563"/>
        <v>50.122360564645966</v>
      </c>
      <c r="BQ691" s="830">
        <f t="shared" si="564"/>
        <v>10.588514104164535</v>
      </c>
      <c r="BR691" s="830">
        <f t="shared" si="565"/>
        <v>71.801916583891639</v>
      </c>
      <c r="BS691" s="830">
        <f t="shared" si="566"/>
        <v>54.404226197219309</v>
      </c>
      <c r="BT691" s="810">
        <f t="shared" si="567"/>
        <v>6.9813298919895335</v>
      </c>
      <c r="BU691" s="810">
        <f t="shared" si="568"/>
        <v>28.09998468325729</v>
      </c>
      <c r="BV691" s="810">
        <f t="shared" si="569"/>
        <v>19.705926710216062</v>
      </c>
      <c r="BW691" s="830">
        <f t="shared" si="570"/>
        <v>4.5795568013149248</v>
      </c>
      <c r="BX691" s="816">
        <f t="shared" si="547"/>
        <v>1443.5622107697325</v>
      </c>
      <c r="BY691" s="755">
        <f t="shared" si="597"/>
        <v>6.7582500504200962E-2</v>
      </c>
      <c r="BZ691" s="805">
        <f t="shared" ca="1" si="594"/>
        <v>103.51600269899997</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32.43786525597524</v>
      </c>
      <c r="BE692" s="808">
        <f t="shared" si="552"/>
        <v>256.44947552748692</v>
      </c>
      <c r="BF692" s="808">
        <f t="shared" si="553"/>
        <v>0</v>
      </c>
      <c r="BG692" s="829">
        <f t="shared" si="554"/>
        <v>194.49526584455452</v>
      </c>
      <c r="BH692" s="829">
        <f t="shared" si="555"/>
        <v>91.119814563622299</v>
      </c>
      <c r="BI692" s="829">
        <f t="shared" si="556"/>
        <v>0</v>
      </c>
      <c r="BJ692" s="829">
        <f t="shared" si="557"/>
        <v>6.5142603411386473</v>
      </c>
      <c r="BK692" s="829">
        <f t="shared" si="558"/>
        <v>32.817696537737454</v>
      </c>
      <c r="BL692" s="810">
        <f t="shared" si="559"/>
        <v>133.36016623400999</v>
      </c>
      <c r="BM692" s="810">
        <f t="shared" si="560"/>
        <v>62.217242908386552</v>
      </c>
      <c r="BN692" s="810">
        <f t="shared" si="561"/>
        <v>32.188886925286148</v>
      </c>
      <c r="BO692" s="810">
        <f t="shared" si="562"/>
        <v>0</v>
      </c>
      <c r="BP692" s="810">
        <f t="shared" si="563"/>
        <v>25.78842376619701</v>
      </c>
      <c r="BQ692" s="830">
        <f t="shared" si="564"/>
        <v>8.4466149572103042</v>
      </c>
      <c r="BR692" s="830">
        <f t="shared" si="565"/>
        <v>36.517614729057243</v>
      </c>
      <c r="BS692" s="830">
        <f t="shared" si="566"/>
        <v>35.318636495497969</v>
      </c>
      <c r="BT692" s="810">
        <f t="shared" si="567"/>
        <v>6.5363834653656001</v>
      </c>
      <c r="BU692" s="810">
        <f t="shared" si="568"/>
        <v>11.941165602169198</v>
      </c>
      <c r="BV692" s="810">
        <f t="shared" si="569"/>
        <v>12.457987487046887</v>
      </c>
      <c r="BW692" s="830">
        <f t="shared" si="570"/>
        <v>4.8904480501512939</v>
      </c>
      <c r="BX692" s="816">
        <f t="shared" si="547"/>
        <v>983.49794869089328</v>
      </c>
      <c r="BY692" s="755">
        <f t="shared" si="597"/>
        <v>4.6043911455566168E-2</v>
      </c>
      <c r="BZ692" s="805">
        <f t="shared" ca="1" si="594"/>
        <v>102.80971822172931</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83.033798324994237</v>
      </c>
      <c r="BE693" s="808">
        <f t="shared" si="552"/>
        <v>252.38929441115329</v>
      </c>
      <c r="BF693" s="808">
        <f t="shared" si="553"/>
        <v>0</v>
      </c>
      <c r="BG693" s="829">
        <f t="shared" si="554"/>
        <v>130.72527200628878</v>
      </c>
      <c r="BH693" s="829">
        <f t="shared" si="555"/>
        <v>72.442260445244742</v>
      </c>
      <c r="BI693" s="829">
        <f t="shared" si="556"/>
        <v>0</v>
      </c>
      <c r="BJ693" s="829">
        <f t="shared" si="557"/>
        <v>6.6725548645799915</v>
      </c>
      <c r="BK693" s="829">
        <f t="shared" si="558"/>
        <v>21.741745873250899</v>
      </c>
      <c r="BL693" s="810">
        <f t="shared" si="559"/>
        <v>89.630068979509517</v>
      </c>
      <c r="BM693" s="810">
        <f t="shared" si="560"/>
        <v>44.125736884505947</v>
      </c>
      <c r="BN693" s="810">
        <f t="shared" si="561"/>
        <v>16.111440923845866</v>
      </c>
      <c r="BO693" s="810">
        <f t="shared" si="562"/>
        <v>0</v>
      </c>
      <c r="BP693" s="810">
        <f t="shared" si="563"/>
        <v>22.68546033827792</v>
      </c>
      <c r="BQ693" s="830">
        <f t="shared" si="564"/>
        <v>5.4046721433680887</v>
      </c>
      <c r="BR693" s="830">
        <f t="shared" si="565"/>
        <v>28.68391359907578</v>
      </c>
      <c r="BS693" s="830">
        <f t="shared" si="566"/>
        <v>19.169634132406038</v>
      </c>
      <c r="BT693" s="810">
        <f t="shared" si="567"/>
        <v>4.6431109569789646</v>
      </c>
      <c r="BU693" s="810">
        <f t="shared" si="568"/>
        <v>11.897971827258598</v>
      </c>
      <c r="BV693" s="810">
        <f t="shared" si="569"/>
        <v>5.4913090782647371</v>
      </c>
      <c r="BW693" s="830">
        <f t="shared" si="570"/>
        <v>3.6237272096193278</v>
      </c>
      <c r="BX693" s="816">
        <f t="shared" si="547"/>
        <v>818.47197199862273</v>
      </c>
      <c r="BY693" s="755">
        <f t="shared" si="597"/>
        <v>3.8317976217163985E-2</v>
      </c>
      <c r="BZ693" s="805">
        <f t="shared" ca="1" si="594"/>
        <v>109.70721736411222</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14.543491378961146</v>
      </c>
      <c r="BE694" s="808">
        <f t="shared" si="552"/>
        <v>58.143042315845967</v>
      </c>
      <c r="BF694" s="808">
        <f t="shared" si="553"/>
        <v>0</v>
      </c>
      <c r="BG694" s="829">
        <f t="shared" si="554"/>
        <v>84.145237604557124</v>
      </c>
      <c r="BH694" s="829">
        <f t="shared" si="555"/>
        <v>22.843463880883217</v>
      </c>
      <c r="BI694" s="829">
        <f t="shared" si="556"/>
        <v>0</v>
      </c>
      <c r="BJ694" s="829">
        <f t="shared" si="557"/>
        <v>1.5199153319368857</v>
      </c>
      <c r="BK694" s="829">
        <f t="shared" si="558"/>
        <v>10.783193603176283</v>
      </c>
      <c r="BL694" s="810">
        <f t="shared" si="559"/>
        <v>61.678416569305817</v>
      </c>
      <c r="BM694" s="810">
        <f t="shared" si="560"/>
        <v>36.413467253038952</v>
      </c>
      <c r="BN694" s="810">
        <f t="shared" si="561"/>
        <v>12.398004644539029</v>
      </c>
      <c r="BO694" s="810">
        <f t="shared" si="562"/>
        <v>0</v>
      </c>
      <c r="BP694" s="810">
        <f t="shared" si="563"/>
        <v>17.312960295759485</v>
      </c>
      <c r="BQ694" s="830">
        <f t="shared" si="564"/>
        <v>4.1970970876377756</v>
      </c>
      <c r="BR694" s="830">
        <f t="shared" si="565"/>
        <v>19.934166620267206</v>
      </c>
      <c r="BS694" s="830">
        <f t="shared" si="566"/>
        <v>17.549722240866792</v>
      </c>
      <c r="BT694" s="810">
        <f t="shared" si="567"/>
        <v>3.4357631973220863</v>
      </c>
      <c r="BU694" s="810">
        <f t="shared" si="568"/>
        <v>10.432143188285549</v>
      </c>
      <c r="BV694" s="810">
        <f t="shared" si="569"/>
        <v>5.9627512974814669</v>
      </c>
      <c r="BW694" s="830">
        <f t="shared" si="570"/>
        <v>2.1863947619322368</v>
      </c>
      <c r="BX694" s="816">
        <f t="shared" si="547"/>
        <v>383.47923127179695</v>
      </c>
      <c r="BY694" s="755">
        <f t="shared" si="597"/>
        <v>1.7953147531451167E-2</v>
      </c>
      <c r="BZ694" s="805">
        <f t="shared" ca="1" si="594"/>
        <v>95.826819854603116</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96.016651618962555</v>
      </c>
      <c r="BE695" s="808">
        <f t="shared" si="552"/>
        <v>391.13608079467457</v>
      </c>
      <c r="BF695" s="808">
        <f t="shared" si="553"/>
        <v>0</v>
      </c>
      <c r="BG695" s="829">
        <f t="shared" si="554"/>
        <v>304.84080506980553</v>
      </c>
      <c r="BH695" s="829">
        <f t="shared" si="555"/>
        <v>136.92498641158483</v>
      </c>
      <c r="BI695" s="829">
        <f t="shared" si="556"/>
        <v>0</v>
      </c>
      <c r="BJ695" s="829">
        <f t="shared" si="557"/>
        <v>11.604852525117902</v>
      </c>
      <c r="BK695" s="829">
        <f t="shared" si="558"/>
        <v>49.913331657041681</v>
      </c>
      <c r="BL695" s="810">
        <f t="shared" si="559"/>
        <v>228.90131868616953</v>
      </c>
      <c r="BM695" s="810">
        <f t="shared" si="560"/>
        <v>103.08882211054504</v>
      </c>
      <c r="BN695" s="810">
        <f t="shared" si="561"/>
        <v>44.407577267024394</v>
      </c>
      <c r="BO695" s="810">
        <f t="shared" si="562"/>
        <v>0</v>
      </c>
      <c r="BP695" s="810">
        <f t="shared" si="563"/>
        <v>52.155778533572075</v>
      </c>
      <c r="BQ695" s="830">
        <f t="shared" si="564"/>
        <v>10.848344836919219</v>
      </c>
      <c r="BR695" s="830">
        <f t="shared" si="565"/>
        <v>69.587040530338328</v>
      </c>
      <c r="BS695" s="830">
        <f t="shared" si="566"/>
        <v>55.21731136265155</v>
      </c>
      <c r="BT695" s="810">
        <f t="shared" si="567"/>
        <v>10.076831320468157</v>
      </c>
      <c r="BU695" s="810">
        <f t="shared" si="568"/>
        <v>26.222976404854261</v>
      </c>
      <c r="BV695" s="810">
        <f t="shared" si="569"/>
        <v>18.08280634569773</v>
      </c>
      <c r="BW695" s="830">
        <f t="shared" si="570"/>
        <v>6.0491724488349616</v>
      </c>
      <c r="BX695" s="816">
        <f t="shared" si="547"/>
        <v>1615.0746879242624</v>
      </c>
      <c r="BY695" s="755">
        <f t="shared" si="597"/>
        <v>7.561211085787746E-2</v>
      </c>
      <c r="BZ695" s="805">
        <f t="shared" ca="1" si="594"/>
        <v>104.6435768310855</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53.92046539554245</v>
      </c>
      <c r="BE696" s="808">
        <f t="shared" si="552"/>
        <v>257.59750050612058</v>
      </c>
      <c r="BF696" s="808">
        <f t="shared" si="553"/>
        <v>0</v>
      </c>
      <c r="BG696" s="829">
        <f t="shared" si="554"/>
        <v>192.87774953957231</v>
      </c>
      <c r="BH696" s="829">
        <f t="shared" si="555"/>
        <v>69.367882706176019</v>
      </c>
      <c r="BI696" s="829">
        <f t="shared" si="556"/>
        <v>0</v>
      </c>
      <c r="BJ696" s="829">
        <f t="shared" si="557"/>
        <v>6.4754643404789087</v>
      </c>
      <c r="BK696" s="829">
        <f t="shared" si="558"/>
        <v>27.24324047784128</v>
      </c>
      <c r="BL696" s="810">
        <f t="shared" si="559"/>
        <v>113.05383214783737</v>
      </c>
      <c r="BM696" s="810">
        <f t="shared" si="560"/>
        <v>57.099241477206341</v>
      </c>
      <c r="BN696" s="810">
        <f t="shared" si="561"/>
        <v>23.188071444209111</v>
      </c>
      <c r="BO696" s="810">
        <f t="shared" si="562"/>
        <v>0</v>
      </c>
      <c r="BP696" s="810">
        <f t="shared" si="563"/>
        <v>31.410645029190608</v>
      </c>
      <c r="BQ696" s="830">
        <f t="shared" si="564"/>
        <v>6.8541621711929217</v>
      </c>
      <c r="BR696" s="830">
        <f t="shared" si="565"/>
        <v>38.420090286926367</v>
      </c>
      <c r="BS696" s="830">
        <f t="shared" si="566"/>
        <v>31.485561684545857</v>
      </c>
      <c r="BT696" s="810">
        <f t="shared" si="567"/>
        <v>6.0230601330020876</v>
      </c>
      <c r="BU696" s="810">
        <f t="shared" si="568"/>
        <v>18.143456945404537</v>
      </c>
      <c r="BV696" s="810">
        <f t="shared" si="569"/>
        <v>10.681898332488045</v>
      </c>
      <c r="BW696" s="830">
        <f t="shared" si="570"/>
        <v>2.7127098998497905</v>
      </c>
      <c r="BX696" s="816">
        <f t="shared" si="547"/>
        <v>946.55503251758432</v>
      </c>
      <c r="BY696" s="755">
        <f t="shared" si="597"/>
        <v>4.4314374181534846E-2</v>
      </c>
      <c r="BZ696" s="805">
        <f t="shared" ca="1" si="594"/>
        <v>105.237657792858</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49.342950274233871</v>
      </c>
      <c r="BE697" s="808">
        <f t="shared" si="552"/>
        <v>167.94877536931395</v>
      </c>
      <c r="BF697" s="808">
        <f t="shared" si="553"/>
        <v>0</v>
      </c>
      <c r="BG697" s="829">
        <f t="shared" si="554"/>
        <v>145.01176332250816</v>
      </c>
      <c r="BH697" s="829">
        <f t="shared" si="555"/>
        <v>79.420115243922424</v>
      </c>
      <c r="BI697" s="829">
        <f t="shared" si="556"/>
        <v>0</v>
      </c>
      <c r="BJ697" s="829">
        <f t="shared" si="557"/>
        <v>5.6982205278972753</v>
      </c>
      <c r="BK697" s="829">
        <f t="shared" si="558"/>
        <v>27.100868203793336</v>
      </c>
      <c r="BL697" s="810">
        <f t="shared" si="559"/>
        <v>118.60213222877172</v>
      </c>
      <c r="BM697" s="810">
        <f t="shared" si="560"/>
        <v>55.332097122478146</v>
      </c>
      <c r="BN697" s="810">
        <f t="shared" si="561"/>
        <v>27.826943530127132</v>
      </c>
      <c r="BO697" s="810">
        <f t="shared" si="562"/>
        <v>0</v>
      </c>
      <c r="BP697" s="810">
        <f t="shared" si="563"/>
        <v>30.584408114112392</v>
      </c>
      <c r="BQ697" s="830">
        <f t="shared" si="564"/>
        <v>6.0130856067278877</v>
      </c>
      <c r="BR697" s="830">
        <f t="shared" si="565"/>
        <v>41.671613820538951</v>
      </c>
      <c r="BS697" s="830">
        <f t="shared" si="566"/>
        <v>32.404191451439864</v>
      </c>
      <c r="BT697" s="810">
        <f t="shared" si="567"/>
        <v>5.4880651258064717</v>
      </c>
      <c r="BU697" s="810">
        <f t="shared" si="568"/>
        <v>20.399323040692316</v>
      </c>
      <c r="BV697" s="810">
        <f t="shared" si="569"/>
        <v>11.958348070251269</v>
      </c>
      <c r="BW697" s="830">
        <f t="shared" si="570"/>
        <v>3.1976460983194559</v>
      </c>
      <c r="BX697" s="816">
        <f t="shared" si="547"/>
        <v>828.00054715093449</v>
      </c>
      <c r="BY697" s="755">
        <f t="shared" si="597"/>
        <v>3.876407055950068E-2</v>
      </c>
      <c r="BZ697" s="805">
        <f t="shared" ca="1" si="594"/>
        <v>101.40564976086614</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32.447029454739813</v>
      </c>
      <c r="BE698" s="808">
        <f t="shared" si="552"/>
        <v>251.17327576435267</v>
      </c>
      <c r="BF698" s="808">
        <f t="shared" si="553"/>
        <v>0</v>
      </c>
      <c r="BG698" s="829">
        <f t="shared" si="554"/>
        <v>222.56251529839736</v>
      </c>
      <c r="BH698" s="829">
        <f t="shared" si="555"/>
        <v>95.401196720709549</v>
      </c>
      <c r="BI698" s="829">
        <f t="shared" si="556"/>
        <v>0</v>
      </c>
      <c r="BJ698" s="829">
        <f t="shared" si="557"/>
        <v>4.7454940505021064</v>
      </c>
      <c r="BK698" s="829">
        <f t="shared" si="558"/>
        <v>33.633795477824883</v>
      </c>
      <c r="BL698" s="810">
        <f t="shared" si="559"/>
        <v>160.59270578804103</v>
      </c>
      <c r="BM698" s="810">
        <f t="shared" si="560"/>
        <v>97.601009152079428</v>
      </c>
      <c r="BN698" s="810">
        <f t="shared" si="561"/>
        <v>31.669222390872264</v>
      </c>
      <c r="BO698" s="810">
        <f t="shared" si="562"/>
        <v>0</v>
      </c>
      <c r="BP698" s="810">
        <f t="shared" si="563"/>
        <v>47.555925803956008</v>
      </c>
      <c r="BQ698" s="830">
        <f t="shared" si="564"/>
        <v>10.544635241593442</v>
      </c>
      <c r="BR698" s="830">
        <f t="shared" si="565"/>
        <v>59.206084853618165</v>
      </c>
      <c r="BS698" s="830">
        <f t="shared" si="566"/>
        <v>57.449223092247053</v>
      </c>
      <c r="BT698" s="810">
        <f t="shared" si="567"/>
        <v>7.9843319991657733</v>
      </c>
      <c r="BU698" s="810">
        <f t="shared" si="568"/>
        <v>23.117383494069237</v>
      </c>
      <c r="BV698" s="810">
        <f t="shared" si="569"/>
        <v>19.201459415171421</v>
      </c>
      <c r="BW698" s="830">
        <f t="shared" si="570"/>
        <v>4.873745704290557</v>
      </c>
      <c r="BX698" s="816">
        <f t="shared" si="547"/>
        <v>1159.7590337016309</v>
      </c>
      <c r="BY698" s="755">
        <f t="shared" si="597"/>
        <v>5.4295834911125038E-2</v>
      </c>
      <c r="BZ698" s="805">
        <f t="shared" ca="1" si="594"/>
        <v>97.932548862356242</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19.707278564346865</v>
      </c>
      <c r="BE699" s="808">
        <f t="shared" si="552"/>
        <v>149.21360530406335</v>
      </c>
      <c r="BF699" s="808">
        <f t="shared" si="553"/>
        <v>0</v>
      </c>
      <c r="BG699" s="829">
        <f t="shared" si="554"/>
        <v>131.70605313142508</v>
      </c>
      <c r="BH699" s="829">
        <f t="shared" si="555"/>
        <v>54.553000020825301</v>
      </c>
      <c r="BI699" s="829">
        <f t="shared" si="556"/>
        <v>0</v>
      </c>
      <c r="BJ699" s="829">
        <f t="shared" si="557"/>
        <v>3.5832561767895186</v>
      </c>
      <c r="BK699" s="829">
        <f t="shared" si="558"/>
        <v>21.75816505404406</v>
      </c>
      <c r="BL699" s="810">
        <f t="shared" si="559"/>
        <v>90.974517842470377</v>
      </c>
      <c r="BM699" s="810">
        <f t="shared" si="560"/>
        <v>54.141675523035829</v>
      </c>
      <c r="BN699" s="810">
        <f t="shared" si="561"/>
        <v>17.791412630989619</v>
      </c>
      <c r="BO699" s="810">
        <f t="shared" si="562"/>
        <v>0</v>
      </c>
      <c r="BP699" s="810">
        <f t="shared" si="563"/>
        <v>26.161475299797857</v>
      </c>
      <c r="BQ699" s="830">
        <f t="shared" si="564"/>
        <v>6.8311570364672995</v>
      </c>
      <c r="BR699" s="830">
        <f t="shared" si="565"/>
        <v>32.536448480749677</v>
      </c>
      <c r="BS699" s="830">
        <f t="shared" si="566"/>
        <v>37.645913881836691</v>
      </c>
      <c r="BT699" s="810">
        <f t="shared" si="567"/>
        <v>6.11000829632688</v>
      </c>
      <c r="BU699" s="810">
        <f t="shared" si="568"/>
        <v>18.75452220771205</v>
      </c>
      <c r="BV699" s="810">
        <f t="shared" si="569"/>
        <v>10.796662387259429</v>
      </c>
      <c r="BW699" s="830">
        <f t="shared" si="570"/>
        <v>3.5213551291232275</v>
      </c>
      <c r="BX699" s="816">
        <f t="shared" si="547"/>
        <v>685.78650696726311</v>
      </c>
      <c r="BY699" s="755">
        <f t="shared" si="597"/>
        <v>3.2106109876744525E-2</v>
      </c>
      <c r="BZ699" s="805">
        <f t="shared" ca="1" si="594"/>
        <v>96.028282053731587</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60.317580971229987</v>
      </c>
      <c r="BE700" s="808">
        <f t="shared" si="552"/>
        <v>266.44920850351758</v>
      </c>
      <c r="BF700" s="808">
        <f t="shared" si="553"/>
        <v>0</v>
      </c>
      <c r="BG700" s="829">
        <f t="shared" si="554"/>
        <v>242.81044331230299</v>
      </c>
      <c r="BH700" s="829">
        <f t="shared" si="555"/>
        <v>102.44273755234053</v>
      </c>
      <c r="BI700" s="829">
        <f t="shared" si="556"/>
        <v>0</v>
      </c>
      <c r="BJ700" s="829">
        <f t="shared" si="557"/>
        <v>6.122444124399717</v>
      </c>
      <c r="BK700" s="829">
        <f t="shared" si="558"/>
        <v>42.380915781544864</v>
      </c>
      <c r="BL700" s="810">
        <f t="shared" si="559"/>
        <v>155.81768807279093</v>
      </c>
      <c r="BM700" s="810">
        <f t="shared" si="560"/>
        <v>82.589026876800716</v>
      </c>
      <c r="BN700" s="810">
        <f t="shared" si="561"/>
        <v>26.071857256274072</v>
      </c>
      <c r="BO700" s="810">
        <f t="shared" si="562"/>
        <v>0</v>
      </c>
      <c r="BP700" s="810">
        <f t="shared" si="563"/>
        <v>39.483537716496862</v>
      </c>
      <c r="BQ700" s="830">
        <f t="shared" si="564"/>
        <v>8.8887054151281557</v>
      </c>
      <c r="BR700" s="830">
        <f t="shared" si="565"/>
        <v>43.406721858370837</v>
      </c>
      <c r="BS700" s="830">
        <f t="shared" si="566"/>
        <v>46.220336573473574</v>
      </c>
      <c r="BT700" s="810">
        <f t="shared" si="567"/>
        <v>9.3490671685487126</v>
      </c>
      <c r="BU700" s="810">
        <f t="shared" si="568"/>
        <v>23.055701220744329</v>
      </c>
      <c r="BV700" s="810">
        <f t="shared" si="569"/>
        <v>14.183130106828001</v>
      </c>
      <c r="BW700" s="830">
        <f t="shared" si="570"/>
        <v>4.1553367533023247</v>
      </c>
      <c r="BX700" s="816">
        <f t="shared" si="547"/>
        <v>1173.7444392640946</v>
      </c>
      <c r="BY700" s="755">
        <f t="shared" si="597"/>
        <v>5.4950582362551244E-2</v>
      </c>
      <c r="BZ700" s="805">
        <f t="shared" ca="1" si="594"/>
        <v>102.14379854462918</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11.274735269372025</v>
      </c>
      <c r="BE701" s="808">
        <f t="shared" si="552"/>
        <v>48.037594667841304</v>
      </c>
      <c r="BF701" s="808">
        <f t="shared" si="553"/>
        <v>0</v>
      </c>
      <c r="BG701" s="829">
        <f t="shared" si="554"/>
        <v>57.866024352414904</v>
      </c>
      <c r="BH701" s="829">
        <f t="shared" si="555"/>
        <v>23.968262298106652</v>
      </c>
      <c r="BI701" s="829">
        <f t="shared" si="556"/>
        <v>0</v>
      </c>
      <c r="BJ701" s="829">
        <f t="shared" si="557"/>
        <v>2.8064661657452765</v>
      </c>
      <c r="BK701" s="829">
        <f t="shared" si="558"/>
        <v>9.2568090510686467</v>
      </c>
      <c r="BL701" s="810">
        <f t="shared" si="559"/>
        <v>49.4859941186443</v>
      </c>
      <c r="BM701" s="810">
        <f t="shared" si="560"/>
        <v>19.032992934299013</v>
      </c>
      <c r="BN701" s="810">
        <f t="shared" si="561"/>
        <v>6.5557836368660514</v>
      </c>
      <c r="BO701" s="810">
        <f t="shared" si="562"/>
        <v>0</v>
      </c>
      <c r="BP701" s="810">
        <f t="shared" si="563"/>
        <v>10.520346305456417</v>
      </c>
      <c r="BQ701" s="830">
        <f t="shared" si="564"/>
        <v>2.7904647387855381</v>
      </c>
      <c r="BR701" s="830">
        <f t="shared" si="565"/>
        <v>17.657231502240485</v>
      </c>
      <c r="BS701" s="830">
        <f t="shared" si="566"/>
        <v>12.080701621080882</v>
      </c>
      <c r="BT701" s="810">
        <f t="shared" si="567"/>
        <v>2.8870594039855919</v>
      </c>
      <c r="BU701" s="810">
        <f t="shared" si="568"/>
        <v>6.0364836943522189</v>
      </c>
      <c r="BV701" s="810">
        <f t="shared" si="569"/>
        <v>2.710645047277163</v>
      </c>
      <c r="BW701" s="830">
        <f t="shared" si="570"/>
        <v>0.63798236096097216</v>
      </c>
      <c r="BX701" s="816">
        <f t="shared" si="547"/>
        <v>283.60557716849746</v>
      </c>
      <c r="BY701" s="755">
        <f t="shared" si="597"/>
        <v>1.327741466144651E-2</v>
      </c>
      <c r="BZ701" s="805">
        <f t="shared" ca="1" si="594"/>
        <v>98.511840469237171</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39.84537674887337</v>
      </c>
      <c r="BE702" s="808">
        <f t="shared" si="552"/>
        <v>178.27484492126652</v>
      </c>
      <c r="BF702" s="808">
        <f t="shared" si="553"/>
        <v>0</v>
      </c>
      <c r="BG702" s="829">
        <f t="shared" si="554"/>
        <v>131.75944749242166</v>
      </c>
      <c r="BH702" s="829">
        <f t="shared" si="555"/>
        <v>80.890957749823485</v>
      </c>
      <c r="BI702" s="829">
        <f t="shared" si="556"/>
        <v>0</v>
      </c>
      <c r="BJ702" s="829">
        <f t="shared" si="557"/>
        <v>4.344675251769015</v>
      </c>
      <c r="BK702" s="829">
        <f t="shared" si="558"/>
        <v>21.07751586118345</v>
      </c>
      <c r="BL702" s="810">
        <f t="shared" si="559"/>
        <v>103.60215547179921</v>
      </c>
      <c r="BM702" s="810">
        <f t="shared" si="560"/>
        <v>48.218574092505555</v>
      </c>
      <c r="BN702" s="810">
        <f t="shared" si="561"/>
        <v>21.889957594462071</v>
      </c>
      <c r="BO702" s="810">
        <f t="shared" si="562"/>
        <v>0</v>
      </c>
      <c r="BP702" s="810">
        <f t="shared" si="563"/>
        <v>26.681940502668439</v>
      </c>
      <c r="BQ702" s="830">
        <f t="shared" si="564"/>
        <v>5.7427324574828615</v>
      </c>
      <c r="BR702" s="830">
        <f t="shared" si="565"/>
        <v>29.080629225765307</v>
      </c>
      <c r="BS702" s="830">
        <f t="shared" si="566"/>
        <v>24.012634787335315</v>
      </c>
      <c r="BT702" s="810">
        <f t="shared" si="567"/>
        <v>5.3994467037341067</v>
      </c>
      <c r="BU702" s="810">
        <f t="shared" si="568"/>
        <v>13.290677790798357</v>
      </c>
      <c r="BV702" s="810">
        <f t="shared" si="569"/>
        <v>9.5410677548937919</v>
      </c>
      <c r="BW702" s="830">
        <f t="shared" si="570"/>
        <v>3.5918348558534516</v>
      </c>
      <c r="BX702" s="816">
        <f t="shared" si="547"/>
        <v>747.2444692626359</v>
      </c>
      <c r="BY702" s="755">
        <f t="shared" si="597"/>
        <v>3.4983355302557861E-2</v>
      </c>
      <c r="BZ702" s="805">
        <f t="shared" ca="1" si="594"/>
        <v>103.22175087961558</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305.24404619492589</v>
      </c>
      <c r="BE704" s="808">
        <f t="shared" si="552"/>
        <v>588.647810531049</v>
      </c>
      <c r="BF704" s="808">
        <f t="shared" si="553"/>
        <v>0</v>
      </c>
      <c r="BG704" s="829">
        <f t="shared" si="554"/>
        <v>427.2681863264425</v>
      </c>
      <c r="BH704" s="829">
        <f t="shared" si="555"/>
        <v>165.0583694384182</v>
      </c>
      <c r="BI704" s="829">
        <f t="shared" si="556"/>
        <v>0</v>
      </c>
      <c r="BJ704" s="829">
        <f t="shared" si="557"/>
        <v>27.085824823496687</v>
      </c>
      <c r="BK704" s="829">
        <f t="shared" si="558"/>
        <v>74.989514329996567</v>
      </c>
      <c r="BL704" s="810">
        <f t="shared" si="559"/>
        <v>243.51511657073723</v>
      </c>
      <c r="BM704" s="810">
        <f t="shared" si="560"/>
        <v>104.34124916980369</v>
      </c>
      <c r="BN704" s="810">
        <f t="shared" si="561"/>
        <v>40.965186524748098</v>
      </c>
      <c r="BO704" s="810">
        <f t="shared" si="562"/>
        <v>0</v>
      </c>
      <c r="BP704" s="810">
        <f t="shared" si="563"/>
        <v>60.28471279602747</v>
      </c>
      <c r="BQ704" s="830">
        <f t="shared" si="564"/>
        <v>24.851178142583347</v>
      </c>
      <c r="BR704" s="830">
        <f t="shared" si="565"/>
        <v>82.944648064735063</v>
      </c>
      <c r="BS704" s="830">
        <f t="shared" si="566"/>
        <v>65.477952852642517</v>
      </c>
      <c r="BT704" s="810">
        <f t="shared" si="567"/>
        <v>14.815142007313261</v>
      </c>
      <c r="BU704" s="810">
        <f t="shared" si="568"/>
        <v>27.525808028363443</v>
      </c>
      <c r="BV704" s="810">
        <f t="shared" si="569"/>
        <v>20.332352091114519</v>
      </c>
      <c r="BW704" s="830">
        <f t="shared" si="570"/>
        <v>24.904498414788385</v>
      </c>
      <c r="BX704" s="816">
        <f t="shared" ref="BX704:BX767" si="601">IF(SUM(BB704:BW704)=0,"",SUM(BB704:BW704))</f>
        <v>2298.251596307186</v>
      </c>
      <c r="BY704" s="755">
        <f t="shared" si="597"/>
        <v>0.10759604851625403</v>
      </c>
      <c r="BZ704" s="805">
        <f t="shared" ca="1" si="594"/>
        <v>106.81434054121127</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896.18783286704195</v>
      </c>
      <c r="BE705" s="808">
        <f t="shared" si="552"/>
        <v>2523.0808479690349</v>
      </c>
      <c r="BF705" s="808">
        <f t="shared" si="553"/>
        <v>0</v>
      </c>
      <c r="BG705" s="829">
        <f t="shared" si="554"/>
        <v>2228.624127872009</v>
      </c>
      <c r="BH705" s="829">
        <f t="shared" si="555"/>
        <v>880.26504174631566</v>
      </c>
      <c r="BI705" s="829">
        <f t="shared" si="556"/>
        <v>0</v>
      </c>
      <c r="BJ705" s="829">
        <f t="shared" si="557"/>
        <v>87.17532935200623</v>
      </c>
      <c r="BK705" s="829">
        <f t="shared" si="558"/>
        <v>346.74587145547525</v>
      </c>
      <c r="BL705" s="810">
        <f t="shared" si="559"/>
        <v>1512.7307554979782</v>
      </c>
      <c r="BM705" s="810">
        <f t="shared" si="560"/>
        <v>688.94855949445753</v>
      </c>
      <c r="BN705" s="810">
        <f t="shared" si="561"/>
        <v>253.11439806560659</v>
      </c>
      <c r="BO705" s="810">
        <f t="shared" si="562"/>
        <v>0</v>
      </c>
      <c r="BP705" s="810">
        <f t="shared" si="563"/>
        <v>390.09395466581725</v>
      </c>
      <c r="BQ705" s="830">
        <f t="shared" si="564"/>
        <v>115.39499858532126</v>
      </c>
      <c r="BR705" s="830">
        <f t="shared" si="565"/>
        <v>569.27077287062752</v>
      </c>
      <c r="BS705" s="830">
        <f t="shared" si="566"/>
        <v>467.36293629127437</v>
      </c>
      <c r="BT705" s="810">
        <f t="shared" si="567"/>
        <v>90.463104613789241</v>
      </c>
      <c r="BU705" s="810">
        <f t="shared" si="568"/>
        <v>231.81170557283494</v>
      </c>
      <c r="BV705" s="810">
        <f t="shared" si="569"/>
        <v>149.26748503434041</v>
      </c>
      <c r="BW705" s="830">
        <f t="shared" si="570"/>
        <v>72.156988438734075</v>
      </c>
      <c r="BX705" s="816">
        <f t="shared" si="601"/>
        <v>11502.694710392665</v>
      </c>
      <c r="BY705" s="755">
        <f t="shared" si="597"/>
        <v>0.53851566996220346</v>
      </c>
      <c r="BZ705" s="805">
        <f t="shared" ca="1" si="594"/>
        <v>101.35952783314488</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352.04242825219683</v>
      </c>
      <c r="BE706" s="808">
        <f t="shared" si="552"/>
        <v>1513.9400761621066</v>
      </c>
      <c r="BF706" s="808">
        <f t="shared" si="553"/>
        <v>0</v>
      </c>
      <c r="BG706" s="829">
        <f t="shared" si="554"/>
        <v>1448.3902277876432</v>
      </c>
      <c r="BH706" s="829">
        <f t="shared" si="555"/>
        <v>627.00663276559749</v>
      </c>
      <c r="BI706" s="829">
        <f t="shared" si="556"/>
        <v>0</v>
      </c>
      <c r="BJ706" s="829">
        <f t="shared" si="557"/>
        <v>47.390550386757361</v>
      </c>
      <c r="BK706" s="829">
        <f t="shared" si="558"/>
        <v>231.69851255738644</v>
      </c>
      <c r="BL706" s="810">
        <f t="shared" si="559"/>
        <v>1146.4122827520803</v>
      </c>
      <c r="BM706" s="810">
        <f t="shared" si="560"/>
        <v>567.4432314144567</v>
      </c>
      <c r="BN706" s="810">
        <f t="shared" si="561"/>
        <v>206.53509929664344</v>
      </c>
      <c r="BO706" s="810">
        <f t="shared" si="562"/>
        <v>0</v>
      </c>
      <c r="BP706" s="810">
        <f t="shared" si="563"/>
        <v>326.45036344164686</v>
      </c>
      <c r="BQ706" s="830">
        <f t="shared" si="564"/>
        <v>77.651316227535361</v>
      </c>
      <c r="BR706" s="830">
        <f t="shared" si="565"/>
        <v>462.49746932641551</v>
      </c>
      <c r="BS706" s="830">
        <f t="shared" si="566"/>
        <v>394.77057402775341</v>
      </c>
      <c r="BT706" s="810">
        <f t="shared" si="567"/>
        <v>76.776190729736967</v>
      </c>
      <c r="BU706" s="810">
        <f t="shared" si="568"/>
        <v>189.84457723890171</v>
      </c>
      <c r="BV706" s="810">
        <f t="shared" si="569"/>
        <v>128.2109916297166</v>
      </c>
      <c r="BW706" s="830">
        <f t="shared" si="570"/>
        <v>52.137995194103276</v>
      </c>
      <c r="BX706" s="816">
        <f t="shared" si="601"/>
        <v>7849.1985191906788</v>
      </c>
      <c r="BY706" s="755">
        <f t="shared" si="597"/>
        <v>0.36747184078608047</v>
      </c>
      <c r="BZ706" s="805">
        <f t="shared" ca="1" si="594"/>
        <v>95.969729946473592</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27.92555244292971</v>
      </c>
      <c r="BE708" s="808">
        <f t="shared" si="552"/>
        <v>59.365428443691776</v>
      </c>
      <c r="BF708" s="808">
        <f t="shared" si="553"/>
        <v>0</v>
      </c>
      <c r="BG708" s="829">
        <f t="shared" si="554"/>
        <v>84.921414712005628</v>
      </c>
      <c r="BH708" s="829">
        <f t="shared" si="555"/>
        <v>20.04015364854002</v>
      </c>
      <c r="BI708" s="829">
        <f t="shared" si="556"/>
        <v>0</v>
      </c>
      <c r="BJ708" s="829">
        <f t="shared" si="557"/>
        <v>2.1365367082939239</v>
      </c>
      <c r="BK708" s="829">
        <f t="shared" si="558"/>
        <v>8.6565836421051756</v>
      </c>
      <c r="BL708" s="810">
        <f t="shared" si="559"/>
        <v>31.874130513499409</v>
      </c>
      <c r="BM708" s="810">
        <f t="shared" si="560"/>
        <v>15.928568122234529</v>
      </c>
      <c r="BN708" s="810">
        <f t="shared" si="561"/>
        <v>6.0051923210520366</v>
      </c>
      <c r="BO708" s="810">
        <f t="shared" si="562"/>
        <v>0</v>
      </c>
      <c r="BP708" s="810">
        <f t="shared" si="563"/>
        <v>9.2550611065625503</v>
      </c>
      <c r="BQ708" s="830">
        <f t="shared" si="564"/>
        <v>2.6577319576370426</v>
      </c>
      <c r="BR708" s="830">
        <f t="shared" si="565"/>
        <v>7.115271048282036</v>
      </c>
      <c r="BS708" s="830">
        <f t="shared" si="566"/>
        <v>8.1583593683262237</v>
      </c>
      <c r="BT708" s="810">
        <f t="shared" si="567"/>
        <v>1.1713465753258561</v>
      </c>
      <c r="BU708" s="810">
        <f t="shared" si="568"/>
        <v>2.7185093683060138</v>
      </c>
      <c r="BV708" s="810">
        <f t="shared" si="569"/>
        <v>2.069822641626939</v>
      </c>
      <c r="BW708" s="830">
        <f t="shared" si="570"/>
        <v>4.8031227416786102</v>
      </c>
      <c r="BX708" s="816">
        <f t="shared" si="601"/>
        <v>294.8027853620975</v>
      </c>
      <c r="BY708" s="755">
        <f t="shared" si="597"/>
        <v>1.3801628528188085E-2</v>
      </c>
      <c r="BZ708" s="805">
        <f t="shared" ca="1" si="594"/>
        <v>108.78197881134071</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92.721851500710798</v>
      </c>
      <c r="BE709" s="808">
        <f t="shared" si="552"/>
        <v>271.56207153402676</v>
      </c>
      <c r="BF709" s="808">
        <f t="shared" si="553"/>
        <v>0</v>
      </c>
      <c r="BG709" s="829">
        <f t="shared" si="554"/>
        <v>256.00370795621149</v>
      </c>
      <c r="BH709" s="829">
        <f t="shared" si="555"/>
        <v>102.60986057789218</v>
      </c>
      <c r="BI709" s="829">
        <f t="shared" si="556"/>
        <v>0</v>
      </c>
      <c r="BJ709" s="829">
        <f t="shared" si="557"/>
        <v>10.237735031595927</v>
      </c>
      <c r="BK709" s="829">
        <f t="shared" si="558"/>
        <v>35.529446502853453</v>
      </c>
      <c r="BL709" s="810">
        <f t="shared" si="559"/>
        <v>188.1856084408829</v>
      </c>
      <c r="BM709" s="810">
        <f t="shared" si="560"/>
        <v>65.457792257508743</v>
      </c>
      <c r="BN709" s="810">
        <f t="shared" si="561"/>
        <v>37.047681362012035</v>
      </c>
      <c r="BO709" s="810">
        <f t="shared" si="562"/>
        <v>0</v>
      </c>
      <c r="BP709" s="810">
        <f t="shared" si="563"/>
        <v>48.74630383318695</v>
      </c>
      <c r="BQ709" s="830">
        <f t="shared" si="564"/>
        <v>15.982046529348253</v>
      </c>
      <c r="BR709" s="830">
        <f t="shared" si="565"/>
        <v>60.626698619925165</v>
      </c>
      <c r="BS709" s="830">
        <f t="shared" si="566"/>
        <v>53.053797700533856</v>
      </c>
      <c r="BT709" s="810">
        <f t="shared" si="567"/>
        <v>11.874215895015285</v>
      </c>
      <c r="BU709" s="810">
        <f t="shared" si="568"/>
        <v>25.639442681250149</v>
      </c>
      <c r="BV709" s="810">
        <f t="shared" si="569"/>
        <v>18.287989277750057</v>
      </c>
      <c r="BW709" s="830">
        <f t="shared" si="570"/>
        <v>14.40737399877832</v>
      </c>
      <c r="BX709" s="816">
        <f t="shared" si="601"/>
        <v>1307.9736236994822</v>
      </c>
      <c r="BY709" s="755">
        <f t="shared" si="597"/>
        <v>6.1234720210649921E-2</v>
      </c>
      <c r="BZ709" s="805">
        <f t="shared" ca="1" si="594"/>
        <v>99.50941564849937</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49.619916178443347</v>
      </c>
      <c r="BE710" s="808">
        <f t="shared" si="552"/>
        <v>152.50093605974675</v>
      </c>
      <c r="BF710" s="808">
        <f t="shared" si="553"/>
        <v>0</v>
      </c>
      <c r="BG710" s="829">
        <f t="shared" si="554"/>
        <v>179.29442906905629</v>
      </c>
      <c r="BH710" s="829">
        <f t="shared" si="555"/>
        <v>69.615627203889744</v>
      </c>
      <c r="BI710" s="829">
        <f t="shared" si="556"/>
        <v>0</v>
      </c>
      <c r="BJ710" s="829">
        <f t="shared" si="557"/>
        <v>6.8520009123683758</v>
      </c>
      <c r="BK710" s="829">
        <f t="shared" si="558"/>
        <v>28.348474362935832</v>
      </c>
      <c r="BL710" s="810">
        <f t="shared" si="559"/>
        <v>125.26138094109166</v>
      </c>
      <c r="BM710" s="810">
        <f t="shared" si="560"/>
        <v>70.315903127989898</v>
      </c>
      <c r="BN710" s="810">
        <f t="shared" si="561"/>
        <v>28.12140979233364</v>
      </c>
      <c r="BO710" s="810">
        <f t="shared" si="562"/>
        <v>0</v>
      </c>
      <c r="BP710" s="810">
        <f t="shared" si="563"/>
        <v>40.159268311373289</v>
      </c>
      <c r="BQ710" s="830">
        <f t="shared" si="564"/>
        <v>10.130694396838983</v>
      </c>
      <c r="BR710" s="830">
        <f t="shared" si="565"/>
        <v>54.716730763706344</v>
      </c>
      <c r="BS710" s="830">
        <f t="shared" si="566"/>
        <v>42.360438431433707</v>
      </c>
      <c r="BT710" s="810">
        <f t="shared" si="567"/>
        <v>11.034160438865186</v>
      </c>
      <c r="BU710" s="810">
        <f t="shared" si="568"/>
        <v>19.997327467305141</v>
      </c>
      <c r="BV710" s="810">
        <f t="shared" si="569"/>
        <v>15.224506829802802</v>
      </c>
      <c r="BW710" s="830">
        <f t="shared" si="570"/>
        <v>6.8716252028153741</v>
      </c>
      <c r="BX710" s="816">
        <f t="shared" si="601"/>
        <v>910.42482948999634</v>
      </c>
      <c r="BY710" s="755">
        <f t="shared" si="597"/>
        <v>4.2622885275748895E-2</v>
      </c>
      <c r="BZ710" s="805">
        <f t="shared" ca="1" si="594"/>
        <v>94.106558936037672</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56.747418386116983</v>
      </c>
      <c r="BE712" s="808">
        <f t="shared" si="606"/>
        <v>112.18188693361206</v>
      </c>
      <c r="BF712" s="808">
        <f t="shared" si="607"/>
        <v>0</v>
      </c>
      <c r="BG712" s="829">
        <f t="shared" si="608"/>
        <v>66.423340294760465</v>
      </c>
      <c r="BH712" s="829">
        <f t="shared" si="609"/>
        <v>41.24773348601213</v>
      </c>
      <c r="BI712" s="829">
        <f t="shared" si="610"/>
        <v>0</v>
      </c>
      <c r="BJ712" s="829">
        <f t="shared" si="611"/>
        <v>5.5943197329411234</v>
      </c>
      <c r="BK712" s="829">
        <f t="shared" si="612"/>
        <v>16.901740709070637</v>
      </c>
      <c r="BL712" s="810">
        <f t="shared" si="613"/>
        <v>55.639818765841611</v>
      </c>
      <c r="BM712" s="810">
        <f t="shared" si="614"/>
        <v>18.559494248372495</v>
      </c>
      <c r="BN712" s="810">
        <f t="shared" si="615"/>
        <v>9.2209844490993049</v>
      </c>
      <c r="BO712" s="810">
        <f t="shared" si="616"/>
        <v>0</v>
      </c>
      <c r="BP712" s="810">
        <f t="shared" si="617"/>
        <v>11.015305170972887</v>
      </c>
      <c r="BQ712" s="830">
        <f t="shared" si="618"/>
        <v>8.0865053524612822</v>
      </c>
      <c r="BR712" s="830">
        <f t="shared" si="619"/>
        <v>22.588309188883773</v>
      </c>
      <c r="BS712" s="830">
        <f t="shared" si="620"/>
        <v>11.946561101960059</v>
      </c>
      <c r="BT712" s="810">
        <f t="shared" si="621"/>
        <v>2.4563686240073377</v>
      </c>
      <c r="BU712" s="810">
        <f t="shared" si="622"/>
        <v>6.2944445990188029</v>
      </c>
      <c r="BV712" s="810">
        <f t="shared" si="623"/>
        <v>2.4136448017971355</v>
      </c>
      <c r="BW712" s="830">
        <f t="shared" si="624"/>
        <v>12.021776190281312</v>
      </c>
      <c r="BX712" s="816">
        <f t="shared" si="601"/>
        <v>459.33965203520944</v>
      </c>
      <c r="BY712" s="755">
        <f t="shared" si="597"/>
        <v>2.1504665357453625E-2</v>
      </c>
      <c r="BZ712" s="805">
        <f t="shared" ref="BZ712:BZ775" ca="1" si="648">IFERROR(IF(DA712&gt;0,BY712/DA712*100,""),"")</f>
        <v>100.58046643954133</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107.07843902684017</v>
      </c>
      <c r="BE713" s="808">
        <f t="shared" si="606"/>
        <v>346.87119004724372</v>
      </c>
      <c r="BF713" s="808">
        <f t="shared" si="607"/>
        <v>0</v>
      </c>
      <c r="BG713" s="829">
        <f t="shared" si="608"/>
        <v>361.97923899388752</v>
      </c>
      <c r="BH713" s="829">
        <f t="shared" si="609"/>
        <v>144.22255491713287</v>
      </c>
      <c r="BI713" s="829">
        <f t="shared" si="610"/>
        <v>0</v>
      </c>
      <c r="BJ713" s="829">
        <f t="shared" si="611"/>
        <v>14.642865586108453</v>
      </c>
      <c r="BK713" s="829">
        <f t="shared" si="612"/>
        <v>63.077889161473848</v>
      </c>
      <c r="BL713" s="810">
        <f t="shared" si="613"/>
        <v>228.62766198532179</v>
      </c>
      <c r="BM713" s="810">
        <f t="shared" si="614"/>
        <v>137.84787180081932</v>
      </c>
      <c r="BN713" s="810">
        <f t="shared" si="615"/>
        <v>49.439110139534357</v>
      </c>
      <c r="BO713" s="810">
        <f t="shared" si="616"/>
        <v>0</v>
      </c>
      <c r="BP713" s="810">
        <f t="shared" si="617"/>
        <v>73.090889118826894</v>
      </c>
      <c r="BQ713" s="830">
        <f t="shared" si="618"/>
        <v>24.399542920290703</v>
      </c>
      <c r="BR713" s="830">
        <f t="shared" si="619"/>
        <v>109.02333657460549</v>
      </c>
      <c r="BS713" s="830">
        <f t="shared" si="620"/>
        <v>91.488589826332998</v>
      </c>
      <c r="BT713" s="810">
        <f t="shared" si="621"/>
        <v>20.465945026130033</v>
      </c>
      <c r="BU713" s="810">
        <f t="shared" si="622"/>
        <v>46.017183869831946</v>
      </c>
      <c r="BV713" s="810">
        <f t="shared" si="623"/>
        <v>33.595656262552403</v>
      </c>
      <c r="BW713" s="830">
        <f t="shared" si="624"/>
        <v>22.448476147003088</v>
      </c>
      <c r="BX713" s="816">
        <f t="shared" si="601"/>
        <v>1874.3164414039356</v>
      </c>
      <c r="BY713" s="755">
        <f t="shared" si="597"/>
        <v>8.7748897069472642E-2</v>
      </c>
      <c r="BZ713" s="805">
        <f t="shared" ca="1" si="648"/>
        <v>93.378910315746509</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25.233403725369325</v>
      </c>
      <c r="BE714" s="808">
        <f t="shared" si="606"/>
        <v>51.514675227983382</v>
      </c>
      <c r="BF714" s="808">
        <f t="shared" si="607"/>
        <v>0</v>
      </c>
      <c r="BG714" s="829">
        <f t="shared" si="608"/>
        <v>53.822787609479278</v>
      </c>
      <c r="BH714" s="829">
        <f t="shared" si="609"/>
        <v>35.155893545149226</v>
      </c>
      <c r="BI714" s="829">
        <f t="shared" si="610"/>
        <v>0</v>
      </c>
      <c r="BJ714" s="829">
        <f t="shared" si="611"/>
        <v>3.6729541115383548</v>
      </c>
      <c r="BK714" s="829">
        <f t="shared" si="612"/>
        <v>14.696267590386004</v>
      </c>
      <c r="BL714" s="810">
        <f t="shared" si="613"/>
        <v>60.003346662551337</v>
      </c>
      <c r="BM714" s="810">
        <f t="shared" si="614"/>
        <v>29.712890372017537</v>
      </c>
      <c r="BN714" s="810">
        <f t="shared" si="615"/>
        <v>15.773756689760805</v>
      </c>
      <c r="BO714" s="810">
        <f t="shared" si="616"/>
        <v>0</v>
      </c>
      <c r="BP714" s="810">
        <f t="shared" si="617"/>
        <v>17.024683570370797</v>
      </c>
      <c r="BQ714" s="830">
        <f t="shared" si="618"/>
        <v>6.4017616185749882</v>
      </c>
      <c r="BR714" s="830">
        <f t="shared" si="619"/>
        <v>41.130713151135765</v>
      </c>
      <c r="BS714" s="830">
        <f t="shared" si="620"/>
        <v>24.013313304050087</v>
      </c>
      <c r="BT714" s="810">
        <f t="shared" si="621"/>
        <v>5.3485927665528861</v>
      </c>
      <c r="BU714" s="810">
        <f t="shared" si="622"/>
        <v>16.38873359483636</v>
      </c>
      <c r="BV714" s="810">
        <f t="shared" si="623"/>
        <v>9.4512065363519753</v>
      </c>
      <c r="BW714" s="830">
        <f t="shared" si="624"/>
        <v>12.702302089197953</v>
      </c>
      <c r="BX714" s="816">
        <f t="shared" si="601"/>
        <v>422.047282165306</v>
      </c>
      <c r="BY714" s="755">
        <f t="shared" si="597"/>
        <v>1.9758767891634176E-2</v>
      </c>
      <c r="BZ714" s="805">
        <f t="shared" ca="1" si="648"/>
        <v>84.556221582756251</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815.83059779571124</v>
      </c>
      <c r="BE716" s="808">
        <f t="shared" si="606"/>
        <v>2528.988284884907</v>
      </c>
      <c r="BF716" s="808">
        <f t="shared" si="607"/>
        <v>0</v>
      </c>
      <c r="BG716" s="829">
        <f t="shared" si="608"/>
        <v>2051.5831674892561</v>
      </c>
      <c r="BH716" s="829">
        <f t="shared" si="609"/>
        <v>811.63734392006984</v>
      </c>
      <c r="BI716" s="829">
        <f t="shared" si="610"/>
        <v>0</v>
      </c>
      <c r="BJ716" s="829">
        <f t="shared" si="611"/>
        <v>88.196590210733817</v>
      </c>
      <c r="BK716" s="829">
        <f t="shared" si="612"/>
        <v>323.2349276015243</v>
      </c>
      <c r="BL716" s="810">
        <f t="shared" si="613"/>
        <v>1451.0746388156856</v>
      </c>
      <c r="BM716" s="810">
        <f t="shared" si="614"/>
        <v>673.50511712428329</v>
      </c>
      <c r="BN716" s="810">
        <f t="shared" si="615"/>
        <v>224.84753402786751</v>
      </c>
      <c r="BO716" s="810">
        <f t="shared" si="616"/>
        <v>0</v>
      </c>
      <c r="BP716" s="810">
        <f t="shared" si="617"/>
        <v>372.27498035139712</v>
      </c>
      <c r="BQ716" s="830">
        <f t="shared" si="618"/>
        <v>106.2630672892378</v>
      </c>
      <c r="BR716" s="830">
        <f t="shared" si="619"/>
        <v>438.37995574879682</v>
      </c>
      <c r="BS716" s="830">
        <f t="shared" si="620"/>
        <v>403.14259710830743</v>
      </c>
      <c r="BT716" s="810">
        <f t="shared" si="621"/>
        <v>77.798521678418467</v>
      </c>
      <c r="BU716" s="810">
        <f t="shared" si="622"/>
        <v>186.12257027155889</v>
      </c>
      <c r="BV716" s="810">
        <f t="shared" si="623"/>
        <v>125.11424504823367</v>
      </c>
      <c r="BW716" s="830">
        <f t="shared" si="624"/>
        <v>54.442474562640307</v>
      </c>
      <c r="BX716" s="816">
        <f t="shared" si="601"/>
        <v>10732.436613928629</v>
      </c>
      <c r="BY716" s="755">
        <f t="shared" si="597"/>
        <v>0.50245489765583462</v>
      </c>
      <c r="BZ716" s="805">
        <f t="shared" ca="1" si="648"/>
        <v>103.05108488482443</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989.58045958834975</v>
      </c>
      <c r="BE717" s="808">
        <f t="shared" si="606"/>
        <v>3470.7201675074075</v>
      </c>
      <c r="BF717" s="808">
        <f t="shared" si="607"/>
        <v>0</v>
      </c>
      <c r="BG717" s="829">
        <f t="shared" si="608"/>
        <v>2846.1032226723928</v>
      </c>
      <c r="BH717" s="829">
        <f t="shared" si="609"/>
        <v>1141.8307082680037</v>
      </c>
      <c r="BI717" s="829">
        <f t="shared" si="610"/>
        <v>0</v>
      </c>
      <c r="BJ717" s="829">
        <f t="shared" si="611"/>
        <v>106.58944378584781</v>
      </c>
      <c r="BK717" s="829">
        <f t="shared" si="612"/>
        <v>445.8769713770015</v>
      </c>
      <c r="BL717" s="810">
        <f t="shared" si="613"/>
        <v>2170.2761087705039</v>
      </c>
      <c r="BM717" s="810">
        <f t="shared" si="614"/>
        <v>1008.2779827453837</v>
      </c>
      <c r="BN717" s="810">
        <f t="shared" si="615"/>
        <v>338.27752679582863</v>
      </c>
      <c r="BO717" s="810">
        <f t="shared" si="616"/>
        <v>0</v>
      </c>
      <c r="BP717" s="810">
        <f t="shared" si="617"/>
        <v>542.65753153084017</v>
      </c>
      <c r="BQ717" s="830">
        <f t="shared" si="618"/>
        <v>144.37778845006247</v>
      </c>
      <c r="BR717" s="830">
        <f t="shared" si="619"/>
        <v>679.57718720296964</v>
      </c>
      <c r="BS717" s="830">
        <f t="shared" si="620"/>
        <v>582.57112921128112</v>
      </c>
      <c r="BT717" s="810">
        <f t="shared" si="621"/>
        <v>104.72535842193744</v>
      </c>
      <c r="BU717" s="810">
        <f t="shared" si="622"/>
        <v>268.37048256644994</v>
      </c>
      <c r="BV717" s="810">
        <f t="shared" si="623"/>
        <v>185.06257223540118</v>
      </c>
      <c r="BW717" s="830">
        <f t="shared" si="624"/>
        <v>68.354479909360848</v>
      </c>
      <c r="BX717" s="816">
        <f t="shared" si="601"/>
        <v>15093.229121039025</v>
      </c>
      <c r="BY717" s="755">
        <f t="shared" ref="BY717:BY780" si="651">IF(BX717&lt;&gt;"", BX717 / $BX$5, "")</f>
        <v>0.70661185023590944</v>
      </c>
      <c r="BZ717" s="805">
        <f t="shared" ca="1" si="648"/>
        <v>102.39639353372993</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458.84956561725392</v>
      </c>
      <c r="BE719" s="808">
        <f t="shared" si="606"/>
        <v>1098.9526569301913</v>
      </c>
      <c r="BF719" s="808">
        <f t="shared" si="607"/>
        <v>0</v>
      </c>
      <c r="BG719" s="829">
        <f t="shared" si="608"/>
        <v>988.68046792961502</v>
      </c>
      <c r="BH719" s="829">
        <f t="shared" si="609"/>
        <v>412.21792060248089</v>
      </c>
      <c r="BI719" s="829">
        <f t="shared" si="610"/>
        <v>0</v>
      </c>
      <c r="BJ719" s="829">
        <f t="shared" si="611"/>
        <v>46.795336247869521</v>
      </c>
      <c r="BK719" s="829">
        <f t="shared" si="612"/>
        <v>166.88359327294259</v>
      </c>
      <c r="BL719" s="810">
        <f t="shared" si="613"/>
        <v>760.99611334730287</v>
      </c>
      <c r="BM719" s="810">
        <f t="shared" si="614"/>
        <v>368.86271974222296</v>
      </c>
      <c r="BN719" s="810">
        <f t="shared" si="615"/>
        <v>138.6675603211938</v>
      </c>
      <c r="BO719" s="810">
        <f t="shared" si="616"/>
        <v>0</v>
      </c>
      <c r="BP719" s="810">
        <f t="shared" si="617"/>
        <v>181.55452620138624</v>
      </c>
      <c r="BQ719" s="830">
        <f t="shared" si="618"/>
        <v>60.978450820954365</v>
      </c>
      <c r="BR719" s="830">
        <f t="shared" si="619"/>
        <v>273.46715374768712</v>
      </c>
      <c r="BS719" s="830">
        <f t="shared" si="620"/>
        <v>201.69032026281209</v>
      </c>
      <c r="BT719" s="810">
        <f t="shared" si="621"/>
        <v>49.615151949622515</v>
      </c>
      <c r="BU719" s="810">
        <f t="shared" si="622"/>
        <v>97.357691423077256</v>
      </c>
      <c r="BV719" s="810">
        <f t="shared" si="623"/>
        <v>75.465893352505532</v>
      </c>
      <c r="BW719" s="830">
        <f t="shared" si="624"/>
        <v>39.618049429115473</v>
      </c>
      <c r="BX719" s="816">
        <f t="shared" si="601"/>
        <v>5420.6531711982325</v>
      </c>
      <c r="BY719" s="755">
        <f t="shared" si="651"/>
        <v>0.25377589752800717</v>
      </c>
      <c r="BZ719" s="805">
        <f t="shared" ca="1" si="648"/>
        <v>99.596408442627961</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380.33321270392094</v>
      </c>
      <c r="BE720" s="808">
        <f t="shared" si="606"/>
        <v>584.23065107226455</v>
      </c>
      <c r="BF720" s="808">
        <f t="shared" si="607"/>
        <v>0</v>
      </c>
      <c r="BG720" s="829">
        <f t="shared" si="608"/>
        <v>679.81781557682632</v>
      </c>
      <c r="BH720" s="829">
        <f t="shared" si="609"/>
        <v>240.37119789067611</v>
      </c>
      <c r="BI720" s="829">
        <f t="shared" si="610"/>
        <v>0</v>
      </c>
      <c r="BJ720" s="829">
        <f t="shared" si="611"/>
        <v>25.062707142624895</v>
      </c>
      <c r="BK720" s="829">
        <f t="shared" si="612"/>
        <v>95.881725439712426</v>
      </c>
      <c r="BL720" s="810">
        <f t="shared" si="613"/>
        <v>390.33435097021015</v>
      </c>
      <c r="BM720" s="810">
        <f t="shared" si="614"/>
        <v>212.78197248625119</v>
      </c>
      <c r="BN720" s="810">
        <f t="shared" si="615"/>
        <v>72.713216753437109</v>
      </c>
      <c r="BO720" s="810">
        <f t="shared" si="616"/>
        <v>0</v>
      </c>
      <c r="BP720" s="810">
        <f t="shared" si="617"/>
        <v>110.12991138388104</v>
      </c>
      <c r="BQ720" s="830">
        <f t="shared" si="618"/>
        <v>40.256767865085386</v>
      </c>
      <c r="BR720" s="830">
        <f t="shared" si="619"/>
        <v>151.33836238906881</v>
      </c>
      <c r="BS720" s="830">
        <f t="shared" si="620"/>
        <v>123.77247309821897</v>
      </c>
      <c r="BT720" s="810">
        <f t="shared" si="621"/>
        <v>31.03200293155723</v>
      </c>
      <c r="BU720" s="810">
        <f t="shared" si="622"/>
        <v>76.213217769137643</v>
      </c>
      <c r="BV720" s="810">
        <f t="shared" si="623"/>
        <v>52.555012696678062</v>
      </c>
      <c r="BW720" s="830">
        <f t="shared" si="624"/>
        <v>30.2029037878577</v>
      </c>
      <c r="BX720" s="816">
        <f t="shared" si="601"/>
        <v>3297.0275019574083</v>
      </c>
      <c r="BY720" s="755">
        <f t="shared" si="651"/>
        <v>0.15435522012909214</v>
      </c>
      <c r="BZ720" s="805">
        <f t="shared" ca="1" si="648"/>
        <v>100.05641781001972</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177.14104443396687</v>
      </c>
      <c r="BE721" s="808">
        <f t="shared" si="606"/>
        <v>460.23024380175923</v>
      </c>
      <c r="BF721" s="808">
        <f t="shared" si="607"/>
        <v>0</v>
      </c>
      <c r="BG721" s="829">
        <f t="shared" si="608"/>
        <v>478.57539112988445</v>
      </c>
      <c r="BH721" s="829">
        <f t="shared" si="609"/>
        <v>237.83155142593756</v>
      </c>
      <c r="BI721" s="829">
        <f t="shared" si="610"/>
        <v>0</v>
      </c>
      <c r="BJ721" s="829">
        <f t="shared" si="611"/>
        <v>24.84516136648482</v>
      </c>
      <c r="BK721" s="829">
        <f t="shared" si="612"/>
        <v>85.96974273347108</v>
      </c>
      <c r="BL721" s="810">
        <f t="shared" si="613"/>
        <v>397.26525738173109</v>
      </c>
      <c r="BM721" s="810">
        <f t="shared" si="614"/>
        <v>151.16163492898934</v>
      </c>
      <c r="BN721" s="810">
        <f t="shared" si="615"/>
        <v>66.701177199565834</v>
      </c>
      <c r="BO721" s="810">
        <f t="shared" si="616"/>
        <v>0</v>
      </c>
      <c r="BP721" s="810">
        <f t="shared" si="617"/>
        <v>70.196495129993693</v>
      </c>
      <c r="BQ721" s="830">
        <f t="shared" si="618"/>
        <v>43.663396976898575</v>
      </c>
      <c r="BR721" s="830">
        <f t="shared" si="619"/>
        <v>166.4848591039046</v>
      </c>
      <c r="BS721" s="830">
        <f t="shared" si="620"/>
        <v>114.33353470551025</v>
      </c>
      <c r="BT721" s="810">
        <f t="shared" si="621"/>
        <v>31.998296677225824</v>
      </c>
      <c r="BU721" s="810">
        <f t="shared" si="622"/>
        <v>75.956323337854272</v>
      </c>
      <c r="BV721" s="810">
        <f t="shared" si="623"/>
        <v>48.202028337252898</v>
      </c>
      <c r="BW721" s="830">
        <f t="shared" si="624"/>
        <v>31.102838843551105</v>
      </c>
      <c r="BX721" s="816">
        <f t="shared" si="601"/>
        <v>2661.6589775139819</v>
      </c>
      <c r="BY721" s="755">
        <f t="shared" si="651"/>
        <v>0.12460950269260215</v>
      </c>
      <c r="BZ721" s="805">
        <f t="shared" ca="1" si="648"/>
        <v>93.729860212030189</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414.05151817794717</v>
      </c>
      <c r="BE722" s="808">
        <f t="shared" si="606"/>
        <v>984.4912396181669</v>
      </c>
      <c r="BF722" s="808">
        <f t="shared" si="607"/>
        <v>0</v>
      </c>
      <c r="BG722" s="829">
        <f t="shared" si="608"/>
        <v>747.67244620275335</v>
      </c>
      <c r="BH722" s="829">
        <f t="shared" si="609"/>
        <v>314.7565334650543</v>
      </c>
      <c r="BI722" s="829">
        <f t="shared" si="610"/>
        <v>0</v>
      </c>
      <c r="BJ722" s="829">
        <f t="shared" si="611"/>
        <v>37.813596881466076</v>
      </c>
      <c r="BK722" s="829">
        <f t="shared" si="612"/>
        <v>132.54322159214954</v>
      </c>
      <c r="BL722" s="810">
        <f t="shared" si="613"/>
        <v>539.90882645836166</v>
      </c>
      <c r="BM722" s="810">
        <f t="shared" si="614"/>
        <v>276.4567385512633</v>
      </c>
      <c r="BN722" s="810">
        <f t="shared" si="615"/>
        <v>99.151150957204152</v>
      </c>
      <c r="BO722" s="810">
        <f t="shared" si="616"/>
        <v>0</v>
      </c>
      <c r="BP722" s="810">
        <f t="shared" si="617"/>
        <v>124.80613869567303</v>
      </c>
      <c r="BQ722" s="830">
        <f t="shared" si="618"/>
        <v>60.279820747662185</v>
      </c>
      <c r="BR722" s="830">
        <f t="shared" si="619"/>
        <v>259.15449744441787</v>
      </c>
      <c r="BS722" s="830">
        <f t="shared" si="620"/>
        <v>184.11217425149994</v>
      </c>
      <c r="BT722" s="810">
        <f t="shared" si="621"/>
        <v>46.585042229890206</v>
      </c>
      <c r="BU722" s="810">
        <f t="shared" si="622"/>
        <v>95.18833456532775</v>
      </c>
      <c r="BV722" s="810">
        <f t="shared" si="623"/>
        <v>70.887608535925708</v>
      </c>
      <c r="BW722" s="830">
        <f t="shared" si="624"/>
        <v>38.758837180622606</v>
      </c>
      <c r="BX722" s="816">
        <f t="shared" si="601"/>
        <v>4426.6177255553848</v>
      </c>
      <c r="BY722" s="755">
        <f t="shared" si="651"/>
        <v>0.20723865756345436</v>
      </c>
      <c r="BZ722" s="805">
        <f t="shared" ca="1" si="648"/>
        <v>97.069350409295737</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432.40017342203311</v>
      </c>
      <c r="BE723" s="808">
        <f t="shared" si="606"/>
        <v>575.81888944949219</v>
      </c>
      <c r="BF723" s="808">
        <f t="shared" si="607"/>
        <v>0</v>
      </c>
      <c r="BG723" s="829">
        <f t="shared" si="608"/>
        <v>494.46910064029055</v>
      </c>
      <c r="BH723" s="829">
        <f t="shared" si="609"/>
        <v>230.34442916980873</v>
      </c>
      <c r="BI723" s="829">
        <f t="shared" si="610"/>
        <v>0</v>
      </c>
      <c r="BJ723" s="829">
        <f t="shared" si="611"/>
        <v>21.502561112251822</v>
      </c>
      <c r="BK723" s="829">
        <f t="shared" si="612"/>
        <v>79.879218583015302</v>
      </c>
      <c r="BL723" s="810">
        <f t="shared" si="613"/>
        <v>387.64439212040946</v>
      </c>
      <c r="BM723" s="810">
        <f t="shared" si="614"/>
        <v>198.38816718326513</v>
      </c>
      <c r="BN723" s="810">
        <f t="shared" si="615"/>
        <v>70.038936392615071</v>
      </c>
      <c r="BO723" s="810">
        <f t="shared" si="616"/>
        <v>0</v>
      </c>
      <c r="BP723" s="810">
        <f t="shared" si="617"/>
        <v>88.293576495939462</v>
      </c>
      <c r="BQ723" s="830">
        <f t="shared" si="618"/>
        <v>40.625282184271555</v>
      </c>
      <c r="BR723" s="830">
        <f t="shared" si="619"/>
        <v>131.63269596895972</v>
      </c>
      <c r="BS723" s="830">
        <f t="shared" si="620"/>
        <v>116.32030064017114</v>
      </c>
      <c r="BT723" s="810">
        <f t="shared" si="621"/>
        <v>28.666307105163728</v>
      </c>
      <c r="BU723" s="810">
        <f t="shared" si="622"/>
        <v>69.818586299252829</v>
      </c>
      <c r="BV723" s="810">
        <f t="shared" si="623"/>
        <v>48.145410951369463</v>
      </c>
      <c r="BW723" s="830">
        <f t="shared" si="624"/>
        <v>27.667814856331553</v>
      </c>
      <c r="BX723" s="816">
        <f t="shared" si="601"/>
        <v>3041.6558425746407</v>
      </c>
      <c r="BY723" s="755">
        <f t="shared" si="651"/>
        <v>0.1423996180980637</v>
      </c>
      <c r="BZ723" s="805">
        <f t="shared" ca="1" si="648"/>
        <v>100.35652279256058</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205.66817227136767</v>
      </c>
      <c r="BE724" s="808">
        <f t="shared" si="606"/>
        <v>582.15818534165112</v>
      </c>
      <c r="BF724" s="808">
        <f t="shared" si="607"/>
        <v>0</v>
      </c>
      <c r="BG724" s="829">
        <f t="shared" si="608"/>
        <v>498.82105021853539</v>
      </c>
      <c r="BH724" s="829">
        <f t="shared" si="609"/>
        <v>169.13395959913774</v>
      </c>
      <c r="BI724" s="829">
        <f t="shared" si="610"/>
        <v>0</v>
      </c>
      <c r="BJ724" s="829">
        <f t="shared" si="611"/>
        <v>29.373713692004817</v>
      </c>
      <c r="BK724" s="829">
        <f t="shared" si="612"/>
        <v>78.690611831973726</v>
      </c>
      <c r="BL724" s="810">
        <f t="shared" si="613"/>
        <v>360.4345293315418</v>
      </c>
      <c r="BM724" s="810">
        <f t="shared" si="614"/>
        <v>171.5771560232439</v>
      </c>
      <c r="BN724" s="810">
        <f t="shared" si="615"/>
        <v>72.38957871507823</v>
      </c>
      <c r="BO724" s="810">
        <f t="shared" si="616"/>
        <v>0</v>
      </c>
      <c r="BP724" s="810">
        <f t="shared" si="617"/>
        <v>85.750486286408986</v>
      </c>
      <c r="BQ724" s="830">
        <f t="shared" si="618"/>
        <v>36.010281814846032</v>
      </c>
      <c r="BR724" s="830">
        <f t="shared" si="619"/>
        <v>168.38665029906363</v>
      </c>
      <c r="BS724" s="830">
        <f t="shared" si="620"/>
        <v>125.8724778961454</v>
      </c>
      <c r="BT724" s="810">
        <f t="shared" si="621"/>
        <v>29.383499144780004</v>
      </c>
      <c r="BU724" s="810">
        <f t="shared" si="622"/>
        <v>63.546143487457144</v>
      </c>
      <c r="BV724" s="810">
        <f t="shared" si="623"/>
        <v>43.010433199608038</v>
      </c>
      <c r="BW724" s="830">
        <f t="shared" si="624"/>
        <v>32.480070237268528</v>
      </c>
      <c r="BX724" s="816">
        <f t="shared" si="601"/>
        <v>2752.6869993901128</v>
      </c>
      <c r="BY724" s="755">
        <f t="shared" si="651"/>
        <v>0.12887111420365696</v>
      </c>
      <c r="BZ724" s="805">
        <f t="shared" ca="1" si="648"/>
        <v>95.458378871494588</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367.0708718779955</v>
      </c>
      <c r="BE725" s="808">
        <f t="shared" si="606"/>
        <v>1090.2593542620389</v>
      </c>
      <c r="BF725" s="808">
        <f t="shared" si="607"/>
        <v>0</v>
      </c>
      <c r="BG725" s="829">
        <f t="shared" si="608"/>
        <v>803.65181721706199</v>
      </c>
      <c r="BH725" s="829">
        <f t="shared" si="609"/>
        <v>349.22271127860461</v>
      </c>
      <c r="BI725" s="829">
        <f t="shared" si="610"/>
        <v>0</v>
      </c>
      <c r="BJ725" s="829">
        <f t="shared" si="611"/>
        <v>43.821735128125873</v>
      </c>
      <c r="BK725" s="829">
        <f t="shared" si="612"/>
        <v>149.70322117856222</v>
      </c>
      <c r="BL725" s="810">
        <f t="shared" si="613"/>
        <v>714.47989958946278</v>
      </c>
      <c r="BM725" s="810">
        <f t="shared" si="614"/>
        <v>313.91773911467527</v>
      </c>
      <c r="BN725" s="810">
        <f t="shared" si="615"/>
        <v>133.89659008451397</v>
      </c>
      <c r="BO725" s="810">
        <f t="shared" si="616"/>
        <v>0</v>
      </c>
      <c r="BP725" s="810">
        <f t="shared" si="617"/>
        <v>145.82562125135507</v>
      </c>
      <c r="BQ725" s="830">
        <f t="shared" si="618"/>
        <v>58.991784221139028</v>
      </c>
      <c r="BR725" s="830">
        <f t="shared" si="619"/>
        <v>225.18665960418312</v>
      </c>
      <c r="BS725" s="830">
        <f t="shared" si="620"/>
        <v>220.68353472265767</v>
      </c>
      <c r="BT725" s="810">
        <f t="shared" si="621"/>
        <v>44.748238730884658</v>
      </c>
      <c r="BU725" s="810">
        <f t="shared" si="622"/>
        <v>109.49313299889616</v>
      </c>
      <c r="BV725" s="810">
        <f t="shared" si="623"/>
        <v>74.385548815244988</v>
      </c>
      <c r="BW725" s="830">
        <f t="shared" si="624"/>
        <v>37.335168855861973</v>
      </c>
      <c r="BX725" s="816">
        <f t="shared" si="601"/>
        <v>4882.6736289312639</v>
      </c>
      <c r="BY725" s="755">
        <f t="shared" si="651"/>
        <v>0.22858958936944118</v>
      </c>
      <c r="BZ725" s="805">
        <f t="shared" ca="1" si="648"/>
        <v>98.304567428389944</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349.34852969912697</v>
      </c>
      <c r="BE726" s="808">
        <f t="shared" si="606"/>
        <v>681.15882299151804</v>
      </c>
      <c r="BF726" s="808">
        <f t="shared" si="607"/>
        <v>0</v>
      </c>
      <c r="BG726" s="829">
        <f t="shared" si="608"/>
        <v>531.62880967120964</v>
      </c>
      <c r="BH726" s="829">
        <f t="shared" si="609"/>
        <v>216.59703440664234</v>
      </c>
      <c r="BI726" s="829">
        <f t="shared" si="610"/>
        <v>0</v>
      </c>
      <c r="BJ726" s="829">
        <f t="shared" si="611"/>
        <v>31.363511444894133</v>
      </c>
      <c r="BK726" s="829">
        <f t="shared" si="612"/>
        <v>102.35322272646657</v>
      </c>
      <c r="BL726" s="810">
        <f t="shared" si="613"/>
        <v>395.85726949092862</v>
      </c>
      <c r="BM726" s="810">
        <f t="shared" si="614"/>
        <v>225.08439126932697</v>
      </c>
      <c r="BN726" s="810">
        <f t="shared" si="615"/>
        <v>81.501506142179878</v>
      </c>
      <c r="BO726" s="810">
        <f t="shared" si="616"/>
        <v>0</v>
      </c>
      <c r="BP726" s="810">
        <f t="shared" si="617"/>
        <v>113.75233246759998</v>
      </c>
      <c r="BQ726" s="830">
        <f t="shared" si="618"/>
        <v>44.629123270045213</v>
      </c>
      <c r="BR726" s="830">
        <f t="shared" si="619"/>
        <v>204.64289433458546</v>
      </c>
      <c r="BS726" s="830">
        <f t="shared" si="620"/>
        <v>168.83774292758753</v>
      </c>
      <c r="BT726" s="810">
        <f t="shared" si="621"/>
        <v>41.01990090325706</v>
      </c>
      <c r="BU726" s="810">
        <f t="shared" si="622"/>
        <v>95.736306856049879</v>
      </c>
      <c r="BV726" s="810">
        <f t="shared" si="623"/>
        <v>68.028287696551587</v>
      </c>
      <c r="BW726" s="830">
        <f t="shared" si="624"/>
        <v>30.745468182326466</v>
      </c>
      <c r="BX726" s="816">
        <f t="shared" si="601"/>
        <v>3382.2851544802961</v>
      </c>
      <c r="BY726" s="755">
        <f t="shared" si="651"/>
        <v>0.15834668326218615</v>
      </c>
      <c r="BZ726" s="805">
        <f t="shared" ca="1" si="648"/>
        <v>94.25638070559306</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184.80585029571796</v>
      </c>
      <c r="BE727" s="808">
        <f t="shared" si="606"/>
        <v>450.43683532125578</v>
      </c>
      <c r="BF727" s="808">
        <f t="shared" si="607"/>
        <v>0</v>
      </c>
      <c r="BG727" s="829">
        <f t="shared" si="608"/>
        <v>388.78288520327658</v>
      </c>
      <c r="BH727" s="829">
        <f t="shared" si="609"/>
        <v>180.48246831805702</v>
      </c>
      <c r="BI727" s="829">
        <f t="shared" si="610"/>
        <v>0</v>
      </c>
      <c r="BJ727" s="829">
        <f t="shared" si="611"/>
        <v>22.907029045141321</v>
      </c>
      <c r="BK727" s="829">
        <f t="shared" si="612"/>
        <v>64.73157959758926</v>
      </c>
      <c r="BL727" s="810">
        <f t="shared" si="613"/>
        <v>279.36674837474777</v>
      </c>
      <c r="BM727" s="810">
        <f t="shared" si="614"/>
        <v>145.61688642516162</v>
      </c>
      <c r="BN727" s="810">
        <f t="shared" si="615"/>
        <v>53.514974906986836</v>
      </c>
      <c r="BO727" s="810">
        <f t="shared" si="616"/>
        <v>0</v>
      </c>
      <c r="BP727" s="810">
        <f t="shared" si="617"/>
        <v>61.178956373422658</v>
      </c>
      <c r="BQ727" s="830">
        <f t="shared" si="618"/>
        <v>33.729948119657941</v>
      </c>
      <c r="BR727" s="830">
        <f t="shared" si="619"/>
        <v>101.7347991747021</v>
      </c>
      <c r="BS727" s="830">
        <f t="shared" si="620"/>
        <v>93.556875314909291</v>
      </c>
      <c r="BT727" s="810">
        <f t="shared" si="621"/>
        <v>24.177244724585215</v>
      </c>
      <c r="BU727" s="810">
        <f t="shared" si="622"/>
        <v>52.681396545838801</v>
      </c>
      <c r="BV727" s="810">
        <f t="shared" si="623"/>
        <v>40.149612335122342</v>
      </c>
      <c r="BW727" s="830">
        <f t="shared" si="624"/>
        <v>32.989248743502237</v>
      </c>
      <c r="BX727" s="816">
        <f t="shared" si="601"/>
        <v>2210.843338819675</v>
      </c>
      <c r="BY727" s="755">
        <f t="shared" si="651"/>
        <v>0.10350390163013459</v>
      </c>
      <c r="BZ727" s="805">
        <f t="shared" ca="1" si="648"/>
        <v>95.06935160621741</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156.32298576986796</v>
      </c>
      <c r="BE728" s="808">
        <f t="shared" si="606"/>
        <v>325.48168957456636</v>
      </c>
      <c r="BF728" s="808">
        <f t="shared" si="607"/>
        <v>0</v>
      </c>
      <c r="BG728" s="829">
        <f t="shared" si="608"/>
        <v>293.95600965642655</v>
      </c>
      <c r="BH728" s="829">
        <f t="shared" si="609"/>
        <v>107.14695074679653</v>
      </c>
      <c r="BI728" s="829">
        <f t="shared" si="610"/>
        <v>0</v>
      </c>
      <c r="BJ728" s="829">
        <f t="shared" si="611"/>
        <v>19.497206016043524</v>
      </c>
      <c r="BK728" s="829">
        <f t="shared" si="612"/>
        <v>37.464348230981052</v>
      </c>
      <c r="BL728" s="810">
        <f t="shared" si="613"/>
        <v>188.52733510225036</v>
      </c>
      <c r="BM728" s="810">
        <f t="shared" si="614"/>
        <v>99.420492409277088</v>
      </c>
      <c r="BN728" s="810">
        <f t="shared" si="615"/>
        <v>40.171543956978475</v>
      </c>
      <c r="BO728" s="810">
        <f t="shared" si="616"/>
        <v>0</v>
      </c>
      <c r="BP728" s="810">
        <f t="shared" si="617"/>
        <v>46.354016291177842</v>
      </c>
      <c r="BQ728" s="830">
        <f t="shared" si="618"/>
        <v>26.619547443724329</v>
      </c>
      <c r="BR728" s="830">
        <f t="shared" si="619"/>
        <v>88.186617484526565</v>
      </c>
      <c r="BS728" s="830">
        <f t="shared" si="620"/>
        <v>76.217032909983203</v>
      </c>
      <c r="BT728" s="810">
        <f t="shared" si="621"/>
        <v>25.960181090922671</v>
      </c>
      <c r="BU728" s="810">
        <f t="shared" si="622"/>
        <v>37.662680890220592</v>
      </c>
      <c r="BV728" s="810">
        <f t="shared" si="623"/>
        <v>38.729168902250109</v>
      </c>
      <c r="BW728" s="830">
        <f t="shared" si="624"/>
        <v>31.051041891686097</v>
      </c>
      <c r="BX728" s="816">
        <f t="shared" si="601"/>
        <v>1638.7688483676791</v>
      </c>
      <c r="BY728" s="755">
        <f t="shared" si="651"/>
        <v>7.6721388032194721E-2</v>
      </c>
      <c r="BZ728" s="805">
        <f t="shared" ca="1" si="648"/>
        <v>91.083355927502183</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368.06134866953062</v>
      </c>
      <c r="BE729" s="808">
        <f t="shared" si="606"/>
        <v>947.52754649858446</v>
      </c>
      <c r="BF729" s="808">
        <f t="shared" si="607"/>
        <v>0</v>
      </c>
      <c r="BG729" s="829">
        <f t="shared" si="608"/>
        <v>885.62113648474462</v>
      </c>
      <c r="BH729" s="829">
        <f t="shared" si="609"/>
        <v>384.99445861257448</v>
      </c>
      <c r="BI729" s="829">
        <f t="shared" si="610"/>
        <v>0</v>
      </c>
      <c r="BJ729" s="829">
        <f t="shared" si="611"/>
        <v>41.031687115847667</v>
      </c>
      <c r="BK729" s="829">
        <f t="shared" si="612"/>
        <v>141.64174002613885</v>
      </c>
      <c r="BL729" s="810">
        <f t="shared" si="613"/>
        <v>601.17413925356163</v>
      </c>
      <c r="BM729" s="810">
        <f t="shared" si="614"/>
        <v>302.79509206458715</v>
      </c>
      <c r="BN729" s="810">
        <f t="shared" si="615"/>
        <v>116.1436820509431</v>
      </c>
      <c r="BO729" s="810">
        <f t="shared" si="616"/>
        <v>0</v>
      </c>
      <c r="BP729" s="810">
        <f t="shared" si="617"/>
        <v>140.396859708325</v>
      </c>
      <c r="BQ729" s="830">
        <f t="shared" si="618"/>
        <v>63.089664578485532</v>
      </c>
      <c r="BR729" s="830">
        <f t="shared" si="619"/>
        <v>250.93354885577847</v>
      </c>
      <c r="BS729" s="830">
        <f t="shared" si="620"/>
        <v>227.57562015336194</v>
      </c>
      <c r="BT729" s="810">
        <f t="shared" si="621"/>
        <v>47.38594512578203</v>
      </c>
      <c r="BU729" s="810">
        <f t="shared" si="622"/>
        <v>94.344656662498082</v>
      </c>
      <c r="BV729" s="810">
        <f t="shared" si="623"/>
        <v>77.125044578137846</v>
      </c>
      <c r="BW729" s="830">
        <f t="shared" si="624"/>
        <v>42.599184725073087</v>
      </c>
      <c r="BX729" s="816">
        <f t="shared" si="601"/>
        <v>4732.4413551639545</v>
      </c>
      <c r="BY729" s="755">
        <f t="shared" si="651"/>
        <v>0.22155624321928627</v>
      </c>
      <c r="BZ729" s="805">
        <f t="shared" ca="1" si="648"/>
        <v>96.642919739282291</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416.37257922613543</v>
      </c>
      <c r="BE730" s="808">
        <f t="shared" si="606"/>
        <v>679.87545388282115</v>
      </c>
      <c r="BF730" s="808">
        <f t="shared" si="607"/>
        <v>0</v>
      </c>
      <c r="BG730" s="829">
        <f t="shared" si="608"/>
        <v>533.20051247189031</v>
      </c>
      <c r="BH730" s="829">
        <f t="shared" si="609"/>
        <v>252.93683672526797</v>
      </c>
      <c r="BI730" s="829">
        <f t="shared" si="610"/>
        <v>0</v>
      </c>
      <c r="BJ730" s="829">
        <f t="shared" si="611"/>
        <v>33.290317203951439</v>
      </c>
      <c r="BK730" s="829">
        <f t="shared" si="612"/>
        <v>109.06918990209461</v>
      </c>
      <c r="BL730" s="810">
        <f t="shared" si="613"/>
        <v>438.62481500326425</v>
      </c>
      <c r="BM730" s="810">
        <f t="shared" si="614"/>
        <v>213.79272919426472</v>
      </c>
      <c r="BN730" s="810">
        <f t="shared" si="615"/>
        <v>69.83494295208564</v>
      </c>
      <c r="BO730" s="810">
        <f t="shared" si="616"/>
        <v>0</v>
      </c>
      <c r="BP730" s="810">
        <f t="shared" si="617"/>
        <v>105.15316032856092</v>
      </c>
      <c r="BQ730" s="830">
        <f t="shared" si="618"/>
        <v>41.920156349649368</v>
      </c>
      <c r="BR730" s="830">
        <f t="shared" si="619"/>
        <v>156.55150382228666</v>
      </c>
      <c r="BS730" s="830">
        <f t="shared" si="620"/>
        <v>137.99120984219905</v>
      </c>
      <c r="BT730" s="810">
        <f t="shared" si="621"/>
        <v>34.508636998508287</v>
      </c>
      <c r="BU730" s="810">
        <f t="shared" si="622"/>
        <v>76.69074792007838</v>
      </c>
      <c r="BV730" s="810">
        <f t="shared" si="623"/>
        <v>55.149348820493756</v>
      </c>
      <c r="BW730" s="830">
        <f t="shared" si="624"/>
        <v>34.717090311087524</v>
      </c>
      <c r="BX730" s="816">
        <f t="shared" si="601"/>
        <v>3389.6792309546395</v>
      </c>
      <c r="BY730" s="755">
        <f t="shared" si="651"/>
        <v>0.1586928478911348</v>
      </c>
      <c r="BZ730" s="805">
        <f t="shared" ca="1" si="648"/>
        <v>98.692798767981557</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211.13566508248076</v>
      </c>
      <c r="BE731" s="808">
        <f t="shared" si="606"/>
        <v>561.70344758945771</v>
      </c>
      <c r="BF731" s="808">
        <f t="shared" si="607"/>
        <v>0</v>
      </c>
      <c r="BG731" s="829">
        <f t="shared" si="608"/>
        <v>490.80137090584412</v>
      </c>
      <c r="BH731" s="829">
        <f t="shared" si="609"/>
        <v>177.14961050642376</v>
      </c>
      <c r="BI731" s="829">
        <f t="shared" si="610"/>
        <v>0</v>
      </c>
      <c r="BJ731" s="829">
        <f t="shared" si="611"/>
        <v>20.305254501656162</v>
      </c>
      <c r="BK731" s="829">
        <f t="shared" si="612"/>
        <v>70.201842118194435</v>
      </c>
      <c r="BL731" s="810">
        <f t="shared" si="613"/>
        <v>362.78294818533016</v>
      </c>
      <c r="BM731" s="810">
        <f t="shared" si="614"/>
        <v>182.06921437164218</v>
      </c>
      <c r="BN731" s="810">
        <f t="shared" si="615"/>
        <v>73.940640986326983</v>
      </c>
      <c r="BO731" s="810">
        <f t="shared" si="616"/>
        <v>0</v>
      </c>
      <c r="BP731" s="810">
        <f t="shared" si="617"/>
        <v>86.937746832121391</v>
      </c>
      <c r="BQ731" s="830">
        <f t="shared" si="618"/>
        <v>40.193305891562694</v>
      </c>
      <c r="BR731" s="830">
        <f t="shared" si="619"/>
        <v>159.7533376613795</v>
      </c>
      <c r="BS731" s="830">
        <f t="shared" si="620"/>
        <v>125.39503604223273</v>
      </c>
      <c r="BT731" s="810">
        <f t="shared" si="621"/>
        <v>31.40769280448237</v>
      </c>
      <c r="BU731" s="810">
        <f t="shared" si="622"/>
        <v>67.317134123159164</v>
      </c>
      <c r="BV731" s="810">
        <f t="shared" si="623"/>
        <v>48.252851166493414</v>
      </c>
      <c r="BW731" s="830">
        <f t="shared" si="624"/>
        <v>34.204528951318544</v>
      </c>
      <c r="BX731" s="816">
        <f t="shared" si="601"/>
        <v>2743.5516277201064</v>
      </c>
      <c r="BY731" s="755">
        <f t="shared" si="651"/>
        <v>0.12844342826404992</v>
      </c>
      <c r="BZ731" s="805">
        <f t="shared" ca="1" si="648"/>
        <v>94.39953596170983</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229.15629080698895</v>
      </c>
      <c r="BE732" s="808">
        <f t="shared" si="606"/>
        <v>728.15847429266501</v>
      </c>
      <c r="BF732" s="808">
        <f t="shared" si="607"/>
        <v>0</v>
      </c>
      <c r="BG732" s="829">
        <f t="shared" si="608"/>
        <v>527.55146629360331</v>
      </c>
      <c r="BH732" s="829">
        <f t="shared" si="609"/>
        <v>208.08101975118134</v>
      </c>
      <c r="BI732" s="829">
        <f t="shared" si="610"/>
        <v>0</v>
      </c>
      <c r="BJ732" s="829">
        <f t="shared" si="611"/>
        <v>28.445714346171645</v>
      </c>
      <c r="BK732" s="829">
        <f t="shared" si="612"/>
        <v>87.76465019788705</v>
      </c>
      <c r="BL732" s="810">
        <f t="shared" si="613"/>
        <v>404.69952078409148</v>
      </c>
      <c r="BM732" s="810">
        <f t="shared" si="614"/>
        <v>196.88475248130328</v>
      </c>
      <c r="BN732" s="810">
        <f t="shared" si="615"/>
        <v>93.709233603959817</v>
      </c>
      <c r="BO732" s="810">
        <f t="shared" si="616"/>
        <v>0</v>
      </c>
      <c r="BP732" s="810">
        <f t="shared" si="617"/>
        <v>95.499225519623835</v>
      </c>
      <c r="BQ732" s="830">
        <f t="shared" si="618"/>
        <v>49.21345077811543</v>
      </c>
      <c r="BR732" s="830">
        <f t="shared" si="619"/>
        <v>166.33450119614142</v>
      </c>
      <c r="BS732" s="830">
        <f t="shared" si="620"/>
        <v>155.13660382847803</v>
      </c>
      <c r="BT732" s="810">
        <f t="shared" si="621"/>
        <v>38.788049348545904</v>
      </c>
      <c r="BU732" s="810">
        <f t="shared" si="622"/>
        <v>74.503939267210811</v>
      </c>
      <c r="BV732" s="810">
        <f t="shared" si="623"/>
        <v>61.013618713856985</v>
      </c>
      <c r="BW732" s="830">
        <f t="shared" si="624"/>
        <v>39.178367153379327</v>
      </c>
      <c r="BX732" s="816">
        <f t="shared" si="601"/>
        <v>3184.1188783632037</v>
      </c>
      <c r="BY732" s="755">
        <f t="shared" si="651"/>
        <v>0.14906923587842713</v>
      </c>
      <c r="BZ732" s="805">
        <f t="shared" ca="1" si="648"/>
        <v>93.613176681473817</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408.45866142522897</v>
      </c>
      <c r="BE733" s="808">
        <f t="shared" si="606"/>
        <v>854.20754503633316</v>
      </c>
      <c r="BF733" s="808">
        <f t="shared" si="607"/>
        <v>0</v>
      </c>
      <c r="BG733" s="829">
        <f t="shared" si="608"/>
        <v>848.1040247434579</v>
      </c>
      <c r="BH733" s="829">
        <f t="shared" si="609"/>
        <v>322.57174811692124</v>
      </c>
      <c r="BI733" s="829">
        <f t="shared" si="610"/>
        <v>0</v>
      </c>
      <c r="BJ733" s="829">
        <f t="shared" si="611"/>
        <v>38.191520109832922</v>
      </c>
      <c r="BK733" s="829">
        <f t="shared" si="612"/>
        <v>133.11478336229442</v>
      </c>
      <c r="BL733" s="810">
        <f t="shared" si="613"/>
        <v>574.38652209378597</v>
      </c>
      <c r="BM733" s="810">
        <f t="shared" si="614"/>
        <v>272.95296017383123</v>
      </c>
      <c r="BN733" s="810">
        <f t="shared" si="615"/>
        <v>106.85444951787572</v>
      </c>
      <c r="BO733" s="810">
        <f t="shared" si="616"/>
        <v>0</v>
      </c>
      <c r="BP733" s="810">
        <f t="shared" si="617"/>
        <v>127.92856336727732</v>
      </c>
      <c r="BQ733" s="830">
        <f t="shared" si="618"/>
        <v>62.367568393972675</v>
      </c>
      <c r="BR733" s="830">
        <f t="shared" si="619"/>
        <v>218.59793388296819</v>
      </c>
      <c r="BS733" s="830">
        <f t="shared" si="620"/>
        <v>179.24373706640247</v>
      </c>
      <c r="BT733" s="810">
        <f t="shared" si="621"/>
        <v>46.557981765022639</v>
      </c>
      <c r="BU733" s="810">
        <f t="shared" si="622"/>
        <v>79.094603995512458</v>
      </c>
      <c r="BV733" s="810">
        <f t="shared" si="623"/>
        <v>72.525722251387322</v>
      </c>
      <c r="BW733" s="830">
        <f t="shared" si="624"/>
        <v>38.369948731168101</v>
      </c>
      <c r="BX733" s="816">
        <f t="shared" si="601"/>
        <v>4383.5282740332732</v>
      </c>
      <c r="BY733" s="755">
        <f t="shared" si="651"/>
        <v>0.20522136114387984</v>
      </c>
      <c r="BZ733" s="805">
        <f t="shared" ca="1" si="648"/>
        <v>97.75738508901614</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493.10456821781133</v>
      </c>
      <c r="BE734" s="808">
        <f t="shared" si="606"/>
        <v>1190.3711991414091</v>
      </c>
      <c r="BF734" s="808">
        <f t="shared" si="607"/>
        <v>0</v>
      </c>
      <c r="BG734" s="829">
        <f t="shared" si="608"/>
        <v>1058.3489008963268</v>
      </c>
      <c r="BH734" s="829">
        <f t="shared" si="609"/>
        <v>445.57059292973196</v>
      </c>
      <c r="BI734" s="829">
        <f t="shared" si="610"/>
        <v>0</v>
      </c>
      <c r="BJ734" s="829">
        <f t="shared" si="611"/>
        <v>46.989458324247728</v>
      </c>
      <c r="BK734" s="829">
        <f t="shared" si="612"/>
        <v>171.72754076828031</v>
      </c>
      <c r="BL734" s="810">
        <f t="shared" si="613"/>
        <v>811.84873992725147</v>
      </c>
      <c r="BM734" s="810">
        <f t="shared" si="614"/>
        <v>380.81347184932315</v>
      </c>
      <c r="BN734" s="810">
        <f t="shared" si="615"/>
        <v>135.79172624485162</v>
      </c>
      <c r="BO734" s="810">
        <f t="shared" si="616"/>
        <v>0</v>
      </c>
      <c r="BP734" s="810">
        <f t="shared" si="617"/>
        <v>176.72702006411535</v>
      </c>
      <c r="BQ734" s="830">
        <f t="shared" si="618"/>
        <v>66.737791798396245</v>
      </c>
      <c r="BR734" s="830">
        <f t="shared" si="619"/>
        <v>257.59801700688865</v>
      </c>
      <c r="BS734" s="830">
        <f t="shared" si="620"/>
        <v>244.06731361797517</v>
      </c>
      <c r="BT734" s="810">
        <f t="shared" si="621"/>
        <v>50.796866473241153</v>
      </c>
      <c r="BU734" s="810">
        <f t="shared" si="622"/>
        <v>130.16697033768045</v>
      </c>
      <c r="BV734" s="810">
        <f t="shared" si="623"/>
        <v>89.760372006693174</v>
      </c>
      <c r="BW734" s="830">
        <f t="shared" si="624"/>
        <v>40.400330741915425</v>
      </c>
      <c r="BX734" s="816">
        <f t="shared" si="601"/>
        <v>5790.8208803461384</v>
      </c>
      <c r="BY734" s="755">
        <f t="shared" si="651"/>
        <v>0.27110584645815256</v>
      </c>
      <c r="BZ734" s="805">
        <f t="shared" ca="1" si="648"/>
        <v>99.778041385147148</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353.78792311642866</v>
      </c>
      <c r="BE735" s="808">
        <f t="shared" si="606"/>
        <v>652.47143872647962</v>
      </c>
      <c r="BF735" s="808">
        <f t="shared" si="607"/>
        <v>0</v>
      </c>
      <c r="BG735" s="829">
        <f t="shared" si="608"/>
        <v>802.82809373901262</v>
      </c>
      <c r="BH735" s="829">
        <f t="shared" si="609"/>
        <v>318.67519305859537</v>
      </c>
      <c r="BI735" s="829">
        <f t="shared" si="610"/>
        <v>0</v>
      </c>
      <c r="BJ735" s="829">
        <f t="shared" si="611"/>
        <v>31.518453478558492</v>
      </c>
      <c r="BK735" s="829">
        <f t="shared" si="612"/>
        <v>130.14282521854398</v>
      </c>
      <c r="BL735" s="810">
        <f t="shared" si="613"/>
        <v>575.17864498289134</v>
      </c>
      <c r="BM735" s="810">
        <f t="shared" si="614"/>
        <v>241.79635092772648</v>
      </c>
      <c r="BN735" s="810">
        <f t="shared" si="615"/>
        <v>96.240521306192463</v>
      </c>
      <c r="BO735" s="810">
        <f t="shared" si="616"/>
        <v>0</v>
      </c>
      <c r="BP735" s="810">
        <f t="shared" si="617"/>
        <v>134.4874215951001</v>
      </c>
      <c r="BQ735" s="830">
        <f t="shared" si="618"/>
        <v>51.699356298362261</v>
      </c>
      <c r="BR735" s="830">
        <f t="shared" si="619"/>
        <v>231.25040530677359</v>
      </c>
      <c r="BS735" s="830">
        <f t="shared" si="620"/>
        <v>175.93996037577492</v>
      </c>
      <c r="BT735" s="810">
        <f t="shared" si="621"/>
        <v>41.363379083262544</v>
      </c>
      <c r="BU735" s="810">
        <f t="shared" si="622"/>
        <v>97.629581104695475</v>
      </c>
      <c r="BV735" s="810">
        <f t="shared" si="623"/>
        <v>63.067636610227879</v>
      </c>
      <c r="BW735" s="830">
        <f t="shared" si="624"/>
        <v>33.056209992353303</v>
      </c>
      <c r="BX735" s="816">
        <f t="shared" si="601"/>
        <v>4031.1333949209784</v>
      </c>
      <c r="BY735" s="755">
        <f t="shared" si="651"/>
        <v>0.18872347354498961</v>
      </c>
      <c r="BZ735" s="805">
        <f t="shared" ca="1" si="648"/>
        <v>97.512257184636312</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303.89329986812896</v>
      </c>
      <c r="BE736" s="808">
        <f t="shared" si="606"/>
        <v>577.46376659418638</v>
      </c>
      <c r="BF736" s="808">
        <f t="shared" si="607"/>
        <v>0</v>
      </c>
      <c r="BG736" s="829">
        <f t="shared" si="608"/>
        <v>546.66463384159715</v>
      </c>
      <c r="BH736" s="829">
        <f t="shared" si="609"/>
        <v>197.5318732381871</v>
      </c>
      <c r="BI736" s="829">
        <f t="shared" si="610"/>
        <v>0</v>
      </c>
      <c r="BJ736" s="829">
        <f t="shared" si="611"/>
        <v>30.248794299590152</v>
      </c>
      <c r="BK736" s="829">
        <f t="shared" si="612"/>
        <v>95.036295232457846</v>
      </c>
      <c r="BL736" s="810">
        <f t="shared" si="613"/>
        <v>362.17997162054962</v>
      </c>
      <c r="BM736" s="810">
        <f t="shared" si="614"/>
        <v>188.44435190131466</v>
      </c>
      <c r="BN736" s="810">
        <f t="shared" si="615"/>
        <v>71.664059791633193</v>
      </c>
      <c r="BO736" s="810">
        <f t="shared" si="616"/>
        <v>0</v>
      </c>
      <c r="BP736" s="810">
        <f t="shared" si="617"/>
        <v>80.182868733327638</v>
      </c>
      <c r="BQ736" s="830">
        <f t="shared" si="618"/>
        <v>43.146098110179473</v>
      </c>
      <c r="BR736" s="830">
        <f t="shared" si="619"/>
        <v>137.88796376740473</v>
      </c>
      <c r="BS736" s="830">
        <f t="shared" si="620"/>
        <v>126.39292730312968</v>
      </c>
      <c r="BT736" s="810">
        <f t="shared" si="621"/>
        <v>29.505235456492223</v>
      </c>
      <c r="BU736" s="810">
        <f t="shared" si="622"/>
        <v>67.377591652004611</v>
      </c>
      <c r="BV736" s="810">
        <f t="shared" si="623"/>
        <v>44.960469909674366</v>
      </c>
      <c r="BW736" s="830">
        <f t="shared" si="624"/>
        <v>34.354047431245135</v>
      </c>
      <c r="BX736" s="816">
        <f t="shared" si="601"/>
        <v>2936.934248751103</v>
      </c>
      <c r="BY736" s="755">
        <f t="shared" si="651"/>
        <v>0.13749692175801045</v>
      </c>
      <c r="BZ736" s="805">
        <f t="shared" ca="1" si="648"/>
        <v>97.128841890186848</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273.69365979268849</v>
      </c>
      <c r="BE737" s="808">
        <f t="shared" si="606"/>
        <v>509.73546502372915</v>
      </c>
      <c r="BF737" s="808">
        <f t="shared" si="607"/>
        <v>0</v>
      </c>
      <c r="BG737" s="829">
        <f t="shared" si="608"/>
        <v>426.95124163884867</v>
      </c>
      <c r="BH737" s="829">
        <f t="shared" si="609"/>
        <v>151.8524968272549</v>
      </c>
      <c r="BI737" s="829">
        <f t="shared" si="610"/>
        <v>0</v>
      </c>
      <c r="BJ737" s="829">
        <f t="shared" si="611"/>
        <v>23.184389276343705</v>
      </c>
      <c r="BK737" s="829">
        <f t="shared" si="612"/>
        <v>76.947540266304458</v>
      </c>
      <c r="BL737" s="810">
        <f t="shared" si="613"/>
        <v>401.16759650150357</v>
      </c>
      <c r="BM737" s="810">
        <f t="shared" si="614"/>
        <v>166.2512264631047</v>
      </c>
      <c r="BN737" s="810">
        <f t="shared" si="615"/>
        <v>66.90099640494573</v>
      </c>
      <c r="BO737" s="810">
        <f t="shared" si="616"/>
        <v>0</v>
      </c>
      <c r="BP737" s="810">
        <f t="shared" si="617"/>
        <v>80.458640960460372</v>
      </c>
      <c r="BQ737" s="830">
        <f t="shared" si="618"/>
        <v>36.111524250444461</v>
      </c>
      <c r="BR737" s="830">
        <f t="shared" si="619"/>
        <v>155.93445227487177</v>
      </c>
      <c r="BS737" s="830">
        <f t="shared" si="620"/>
        <v>120.32308285285056</v>
      </c>
      <c r="BT737" s="810">
        <f t="shared" si="621"/>
        <v>28.152296741644239</v>
      </c>
      <c r="BU737" s="810">
        <f t="shared" si="622"/>
        <v>62.129542121312348</v>
      </c>
      <c r="BV737" s="810">
        <f t="shared" si="623"/>
        <v>46.456336773882931</v>
      </c>
      <c r="BW737" s="830">
        <f t="shared" si="624"/>
        <v>24.704581204151182</v>
      </c>
      <c r="BX737" s="816">
        <f t="shared" si="601"/>
        <v>2650.9550693743404</v>
      </c>
      <c r="BY737" s="755">
        <f t="shared" si="651"/>
        <v>0.12410838339767512</v>
      </c>
      <c r="BZ737" s="805">
        <f t="shared" ca="1" si="648"/>
        <v>96.629776883854248</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394.52764301801335</v>
      </c>
      <c r="BE738" s="808">
        <f t="shared" si="606"/>
        <v>785.65130487028193</v>
      </c>
      <c r="BF738" s="808">
        <f t="shared" si="607"/>
        <v>0</v>
      </c>
      <c r="BG738" s="829">
        <f t="shared" si="608"/>
        <v>747.73680256784769</v>
      </c>
      <c r="BH738" s="829">
        <f t="shared" si="609"/>
        <v>315.79540619151686</v>
      </c>
      <c r="BI738" s="829">
        <f t="shared" si="610"/>
        <v>0</v>
      </c>
      <c r="BJ738" s="829">
        <f t="shared" si="611"/>
        <v>34.491663561666066</v>
      </c>
      <c r="BK738" s="829">
        <f t="shared" si="612"/>
        <v>126.45947662557893</v>
      </c>
      <c r="BL738" s="810">
        <f t="shared" si="613"/>
        <v>526.17024467383374</v>
      </c>
      <c r="BM738" s="810">
        <f t="shared" si="614"/>
        <v>271.19816042503004</v>
      </c>
      <c r="BN738" s="810">
        <f t="shared" si="615"/>
        <v>98.316098114707657</v>
      </c>
      <c r="BO738" s="810">
        <f t="shared" si="616"/>
        <v>0</v>
      </c>
      <c r="BP738" s="810">
        <f t="shared" si="617"/>
        <v>124.2730252189824</v>
      </c>
      <c r="BQ738" s="830">
        <f t="shared" si="618"/>
        <v>58.860936437986133</v>
      </c>
      <c r="BR738" s="830">
        <f t="shared" si="619"/>
        <v>235.19181648951852</v>
      </c>
      <c r="BS738" s="830">
        <f t="shared" si="620"/>
        <v>190.115242057393</v>
      </c>
      <c r="BT738" s="810">
        <f t="shared" si="621"/>
        <v>45.604892248608351</v>
      </c>
      <c r="BU738" s="810">
        <f t="shared" si="622"/>
        <v>79.786425687340468</v>
      </c>
      <c r="BV738" s="810">
        <f t="shared" si="623"/>
        <v>70.309324313196939</v>
      </c>
      <c r="BW738" s="830">
        <f t="shared" si="624"/>
        <v>44.540569219122595</v>
      </c>
      <c r="BX738" s="816">
        <f t="shared" si="601"/>
        <v>4149.0290317206245</v>
      </c>
      <c r="BY738" s="755">
        <f t="shared" si="651"/>
        <v>0.19424293219665845</v>
      </c>
      <c r="BZ738" s="805">
        <f t="shared" ca="1" si="648"/>
        <v>95.775497863682887</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301.77967857808721</v>
      </c>
      <c r="BE739" s="808">
        <f t="shared" si="606"/>
        <v>661.42234788627763</v>
      </c>
      <c r="BF739" s="808">
        <f t="shared" si="607"/>
        <v>0</v>
      </c>
      <c r="BG739" s="829">
        <f t="shared" si="608"/>
        <v>495.60874509562359</v>
      </c>
      <c r="BH739" s="829">
        <f t="shared" si="609"/>
        <v>271.6477827837893</v>
      </c>
      <c r="BI739" s="829">
        <f t="shared" si="610"/>
        <v>0</v>
      </c>
      <c r="BJ739" s="829">
        <f t="shared" si="611"/>
        <v>27.449304540919488</v>
      </c>
      <c r="BK739" s="829">
        <f t="shared" si="612"/>
        <v>104.913390178242</v>
      </c>
      <c r="BL739" s="810">
        <f t="shared" si="613"/>
        <v>425.40111047725702</v>
      </c>
      <c r="BM739" s="810">
        <f t="shared" si="614"/>
        <v>193.73759275055934</v>
      </c>
      <c r="BN739" s="810">
        <f t="shared" si="615"/>
        <v>83.532934006993287</v>
      </c>
      <c r="BO739" s="810">
        <f t="shared" si="616"/>
        <v>0</v>
      </c>
      <c r="BP739" s="810">
        <f t="shared" si="617"/>
        <v>118.86069497348971</v>
      </c>
      <c r="BQ739" s="830">
        <f t="shared" si="618"/>
        <v>41.13052782246465</v>
      </c>
      <c r="BR739" s="830">
        <f t="shared" si="619"/>
        <v>198.9886055530134</v>
      </c>
      <c r="BS739" s="830">
        <f t="shared" si="620"/>
        <v>163.15022301213787</v>
      </c>
      <c r="BT739" s="810">
        <f t="shared" si="621"/>
        <v>34.596538965286676</v>
      </c>
      <c r="BU739" s="810">
        <f t="shared" si="622"/>
        <v>83.638003247467438</v>
      </c>
      <c r="BV739" s="810">
        <f t="shared" si="623"/>
        <v>57.67498671832012</v>
      </c>
      <c r="BW739" s="830">
        <f t="shared" si="624"/>
        <v>37.496145195941935</v>
      </c>
      <c r="BX739" s="816">
        <f t="shared" si="601"/>
        <v>3301.0286117858714</v>
      </c>
      <c r="BY739" s="755">
        <f t="shared" si="651"/>
        <v>0.15454253800495651</v>
      </c>
      <c r="BZ739" s="805">
        <f t="shared" ca="1" si="648"/>
        <v>95.332560247184347</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426.53855381889719</v>
      </c>
      <c r="BE740" s="808">
        <f t="shared" si="606"/>
        <v>697.3182643591316</v>
      </c>
      <c r="BF740" s="808">
        <f t="shared" si="607"/>
        <v>0</v>
      </c>
      <c r="BG740" s="829">
        <f t="shared" si="608"/>
        <v>600.23251034347572</v>
      </c>
      <c r="BH740" s="829">
        <f t="shared" si="609"/>
        <v>236.40241864736728</v>
      </c>
      <c r="BI740" s="829">
        <f t="shared" si="610"/>
        <v>0</v>
      </c>
      <c r="BJ740" s="829">
        <f t="shared" si="611"/>
        <v>30.306871943398992</v>
      </c>
      <c r="BK740" s="829">
        <f t="shared" si="612"/>
        <v>88.879513164123694</v>
      </c>
      <c r="BL740" s="810">
        <f t="shared" si="613"/>
        <v>422.88683616470723</v>
      </c>
      <c r="BM740" s="810">
        <f t="shared" si="614"/>
        <v>179.87736734822587</v>
      </c>
      <c r="BN740" s="810">
        <f t="shared" si="615"/>
        <v>83.154021434054371</v>
      </c>
      <c r="BO740" s="810">
        <f t="shared" si="616"/>
        <v>0</v>
      </c>
      <c r="BP740" s="810">
        <f t="shared" si="617"/>
        <v>99.421060978160085</v>
      </c>
      <c r="BQ740" s="830">
        <f t="shared" si="618"/>
        <v>42.688710794718752</v>
      </c>
      <c r="BR740" s="830">
        <f t="shared" si="619"/>
        <v>173.3762194165933</v>
      </c>
      <c r="BS740" s="830">
        <f t="shared" si="620"/>
        <v>145.59904049810518</v>
      </c>
      <c r="BT740" s="810">
        <f t="shared" si="621"/>
        <v>39.457281098675082</v>
      </c>
      <c r="BU740" s="810">
        <f t="shared" si="622"/>
        <v>82.561450971088547</v>
      </c>
      <c r="BV740" s="810">
        <f t="shared" si="623"/>
        <v>57.889397383402965</v>
      </c>
      <c r="BW740" s="830">
        <f t="shared" si="624"/>
        <v>38.813247594848164</v>
      </c>
      <c r="BX740" s="816">
        <f t="shared" si="601"/>
        <v>3445.4027659589747</v>
      </c>
      <c r="BY740" s="755">
        <f t="shared" si="651"/>
        <v>0.16130162761980218</v>
      </c>
      <c r="BZ740" s="805">
        <f t="shared" ca="1" si="648"/>
        <v>98.433340307170013</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437.13665053622412</v>
      </c>
      <c r="BE741" s="808">
        <f t="shared" si="606"/>
        <v>812.24421058711755</v>
      </c>
      <c r="BF741" s="808">
        <f t="shared" si="607"/>
        <v>0</v>
      </c>
      <c r="BG741" s="829">
        <f t="shared" si="608"/>
        <v>737.70786109572532</v>
      </c>
      <c r="BH741" s="829">
        <f t="shared" si="609"/>
        <v>321.66312461458466</v>
      </c>
      <c r="BI741" s="829">
        <f t="shared" si="610"/>
        <v>0</v>
      </c>
      <c r="BJ741" s="829">
        <f t="shared" si="611"/>
        <v>36.690892467769821</v>
      </c>
      <c r="BK741" s="829">
        <f t="shared" si="612"/>
        <v>137.6205136486434</v>
      </c>
      <c r="BL741" s="810">
        <f t="shared" si="613"/>
        <v>638.39184884921428</v>
      </c>
      <c r="BM741" s="810">
        <f t="shared" si="614"/>
        <v>317.54447262785607</v>
      </c>
      <c r="BN741" s="810">
        <f t="shared" si="615"/>
        <v>118.53535883899319</v>
      </c>
      <c r="BO741" s="810">
        <f t="shared" si="616"/>
        <v>0</v>
      </c>
      <c r="BP741" s="810">
        <f t="shared" si="617"/>
        <v>182.68390597538951</v>
      </c>
      <c r="BQ741" s="830">
        <f t="shared" si="618"/>
        <v>58.44355689732167</v>
      </c>
      <c r="BR741" s="830">
        <f t="shared" si="619"/>
        <v>265.17028119783055</v>
      </c>
      <c r="BS741" s="830">
        <f t="shared" si="620"/>
        <v>194.64202029577152</v>
      </c>
      <c r="BT741" s="810">
        <f t="shared" si="621"/>
        <v>48.382334272445185</v>
      </c>
      <c r="BU741" s="810">
        <f t="shared" si="622"/>
        <v>119.16132194633579</v>
      </c>
      <c r="BV741" s="810">
        <f t="shared" si="623"/>
        <v>82.282354877627498</v>
      </c>
      <c r="BW741" s="830">
        <f t="shared" si="624"/>
        <v>34.807538297579825</v>
      </c>
      <c r="BX741" s="816">
        <f t="shared" si="601"/>
        <v>4543.10824702643</v>
      </c>
      <c r="BY741" s="755">
        <f t="shared" si="651"/>
        <v>0.21269233366228604</v>
      </c>
      <c r="BZ741" s="805">
        <f t="shared" ca="1" si="648"/>
        <v>96.153830312379313</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375.67909215507774</v>
      </c>
      <c r="BE742" s="808">
        <f t="shared" si="606"/>
        <v>760.93723200627471</v>
      </c>
      <c r="BF742" s="808">
        <f t="shared" si="607"/>
        <v>0</v>
      </c>
      <c r="BG742" s="829">
        <f t="shared" si="608"/>
        <v>657.71020972033159</v>
      </c>
      <c r="BH742" s="829">
        <f t="shared" si="609"/>
        <v>277.18383860922546</v>
      </c>
      <c r="BI742" s="829">
        <f t="shared" si="610"/>
        <v>0</v>
      </c>
      <c r="BJ742" s="829">
        <f t="shared" si="611"/>
        <v>38.243141196839161</v>
      </c>
      <c r="BK742" s="829">
        <f t="shared" si="612"/>
        <v>105.0098215210117</v>
      </c>
      <c r="BL742" s="810">
        <f t="shared" si="613"/>
        <v>608.77131418324234</v>
      </c>
      <c r="BM742" s="810">
        <f t="shared" si="614"/>
        <v>260.07274434936869</v>
      </c>
      <c r="BN742" s="810">
        <f t="shared" si="615"/>
        <v>105.4085235480447</v>
      </c>
      <c r="BO742" s="810">
        <f t="shared" si="616"/>
        <v>0</v>
      </c>
      <c r="BP742" s="810">
        <f t="shared" si="617"/>
        <v>136.18697755451549</v>
      </c>
      <c r="BQ742" s="830">
        <f t="shared" si="618"/>
        <v>56.315753369658552</v>
      </c>
      <c r="BR742" s="830">
        <f t="shared" si="619"/>
        <v>206.16131538344266</v>
      </c>
      <c r="BS742" s="830">
        <f t="shared" si="620"/>
        <v>176.55364652389801</v>
      </c>
      <c r="BT742" s="810">
        <f t="shared" si="621"/>
        <v>43.094792523631199</v>
      </c>
      <c r="BU742" s="810">
        <f t="shared" si="622"/>
        <v>103.9432585927121</v>
      </c>
      <c r="BV742" s="810">
        <f t="shared" si="623"/>
        <v>68.329554906352712</v>
      </c>
      <c r="BW742" s="830">
        <f t="shared" si="624"/>
        <v>40.858642064905837</v>
      </c>
      <c r="BX742" s="816">
        <f t="shared" si="601"/>
        <v>4020.4598582085328</v>
      </c>
      <c r="BY742" s="755">
        <f t="shared" si="651"/>
        <v>0.18822377613335828</v>
      </c>
      <c r="BZ742" s="805">
        <f t="shared" ca="1" si="648"/>
        <v>96.472030126897806</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223.84568490063057</v>
      </c>
      <c r="BE743" s="808">
        <f t="shared" si="606"/>
        <v>358.47933929429752</v>
      </c>
      <c r="BF743" s="808">
        <f t="shared" si="607"/>
        <v>0</v>
      </c>
      <c r="BG743" s="829">
        <f t="shared" si="608"/>
        <v>322.90053244856637</v>
      </c>
      <c r="BH743" s="829">
        <f t="shared" si="609"/>
        <v>106.98916087266437</v>
      </c>
      <c r="BI743" s="829">
        <f t="shared" si="610"/>
        <v>0</v>
      </c>
      <c r="BJ743" s="829">
        <f t="shared" si="611"/>
        <v>14.520615854923371</v>
      </c>
      <c r="BK743" s="829">
        <f t="shared" si="612"/>
        <v>47.430755290744493</v>
      </c>
      <c r="BL743" s="810">
        <f t="shared" si="613"/>
        <v>208.73532436745461</v>
      </c>
      <c r="BM743" s="810">
        <f t="shared" si="614"/>
        <v>119.21286083979656</v>
      </c>
      <c r="BN743" s="810">
        <f t="shared" si="615"/>
        <v>39.526850788679361</v>
      </c>
      <c r="BO743" s="810">
        <f t="shared" si="616"/>
        <v>0</v>
      </c>
      <c r="BP743" s="810">
        <f t="shared" si="617"/>
        <v>52.511006459237279</v>
      </c>
      <c r="BQ743" s="830">
        <f t="shared" si="618"/>
        <v>25.2860222108757</v>
      </c>
      <c r="BR743" s="830">
        <f t="shared" si="619"/>
        <v>118.7646818684622</v>
      </c>
      <c r="BS743" s="830">
        <f t="shared" si="620"/>
        <v>79.596206366734066</v>
      </c>
      <c r="BT743" s="810">
        <f t="shared" si="621"/>
        <v>25.988691188804786</v>
      </c>
      <c r="BU743" s="810">
        <f t="shared" si="622"/>
        <v>44.030846114071544</v>
      </c>
      <c r="BV743" s="810">
        <f t="shared" si="623"/>
        <v>33.461717671641019</v>
      </c>
      <c r="BW743" s="830">
        <f t="shared" si="624"/>
        <v>31.256107394053025</v>
      </c>
      <c r="BX743" s="816">
        <f t="shared" si="601"/>
        <v>1852.5364039316369</v>
      </c>
      <c r="BY743" s="755">
        <f t="shared" si="651"/>
        <v>8.6729232393803229E-2</v>
      </c>
      <c r="BZ743" s="805">
        <f t="shared" ca="1" si="648"/>
        <v>93.647806572055615</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158.86726998491611</v>
      </c>
      <c r="BE746" s="808">
        <f t="shared" si="606"/>
        <v>677.88084489542166</v>
      </c>
      <c r="BF746" s="808">
        <f t="shared" si="607"/>
        <v>0</v>
      </c>
      <c r="BG746" s="829">
        <f t="shared" si="608"/>
        <v>651.50773088173571</v>
      </c>
      <c r="BH746" s="829">
        <f t="shared" si="609"/>
        <v>249.86219519959215</v>
      </c>
      <c r="BI746" s="829">
        <f t="shared" si="610"/>
        <v>0</v>
      </c>
      <c r="BJ746" s="829">
        <f t="shared" si="611"/>
        <v>15.316207627118516</v>
      </c>
      <c r="BK746" s="829">
        <f t="shared" si="612"/>
        <v>106.18787924471393</v>
      </c>
      <c r="BL746" s="810">
        <f t="shared" si="613"/>
        <v>563.81539723779508</v>
      </c>
      <c r="BM746" s="810">
        <f t="shared" si="614"/>
        <v>236.90020452357999</v>
      </c>
      <c r="BN746" s="810">
        <f t="shared" si="615"/>
        <v>63.270447761193871</v>
      </c>
      <c r="BO746" s="810">
        <f t="shared" si="616"/>
        <v>0</v>
      </c>
      <c r="BP746" s="810">
        <f t="shared" si="617"/>
        <v>139.4995275590544</v>
      </c>
      <c r="BQ746" s="830">
        <f t="shared" si="618"/>
        <v>20.990057498802095</v>
      </c>
      <c r="BR746" s="830">
        <f t="shared" si="619"/>
        <v>157.97571699134127</v>
      </c>
      <c r="BS746" s="830">
        <f t="shared" si="620"/>
        <v>103.95663963319855</v>
      </c>
      <c r="BT746" s="810">
        <f t="shared" si="621"/>
        <v>20.821710189451952</v>
      </c>
      <c r="BU746" s="810">
        <f t="shared" si="622"/>
        <v>67.220646568821863</v>
      </c>
      <c r="BV746" s="810">
        <f t="shared" si="623"/>
        <v>38.277251510158983</v>
      </c>
      <c r="BW746" s="830">
        <f t="shared" si="624"/>
        <v>7.7926634768740008</v>
      </c>
      <c r="BX746" s="816">
        <f t="shared" si="601"/>
        <v>3280.1423907837702</v>
      </c>
      <c r="BY746" s="755">
        <f t="shared" si="651"/>
        <v>0.15356471866965216</v>
      </c>
      <c r="BZ746" s="805">
        <f t="shared" ca="1" si="648"/>
        <v>104.2211477662414</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228.47549019607729</v>
      </c>
      <c r="BE747" s="808">
        <f t="shared" si="606"/>
        <v>721.14193414785598</v>
      </c>
      <c r="BF747" s="808">
        <f t="shared" si="607"/>
        <v>0</v>
      </c>
      <c r="BG747" s="829">
        <f t="shared" si="608"/>
        <v>612.15269536147025</v>
      </c>
      <c r="BH747" s="829">
        <f t="shared" si="609"/>
        <v>291.65372127076967</v>
      </c>
      <c r="BI747" s="829">
        <f t="shared" si="610"/>
        <v>0</v>
      </c>
      <c r="BJ747" s="829">
        <f t="shared" si="611"/>
        <v>12.949894067796599</v>
      </c>
      <c r="BK747" s="829">
        <f t="shared" si="612"/>
        <v>87.913353182828743</v>
      </c>
      <c r="BL747" s="810">
        <f t="shared" si="613"/>
        <v>392.51387939286167</v>
      </c>
      <c r="BM747" s="810">
        <f t="shared" si="614"/>
        <v>204.7803176130889</v>
      </c>
      <c r="BN747" s="810">
        <f t="shared" si="615"/>
        <v>55.313432835820862</v>
      </c>
      <c r="BO747" s="810">
        <f t="shared" si="616"/>
        <v>0</v>
      </c>
      <c r="BP747" s="810">
        <f t="shared" si="617"/>
        <v>73.277480314960613</v>
      </c>
      <c r="BQ747" s="830">
        <f t="shared" si="618"/>
        <v>13.426768886759302</v>
      </c>
      <c r="BR747" s="830">
        <f t="shared" si="619"/>
        <v>95.94297889610381</v>
      </c>
      <c r="BS747" s="830">
        <f t="shared" si="620"/>
        <v>66.792861192594941</v>
      </c>
      <c r="BT747" s="810">
        <f t="shared" si="621"/>
        <v>14.937019969278019</v>
      </c>
      <c r="BU747" s="810">
        <f t="shared" si="622"/>
        <v>26.253173343911129</v>
      </c>
      <c r="BV747" s="810">
        <f t="shared" si="623"/>
        <v>25.404310818231735</v>
      </c>
      <c r="BW747" s="830">
        <f t="shared" si="624"/>
        <v>9.1100478468899535</v>
      </c>
      <c r="BX747" s="816">
        <f t="shared" si="601"/>
        <v>2932.0393593372992</v>
      </c>
      <c r="BY747" s="755">
        <f t="shared" si="651"/>
        <v>0.13726776026860016</v>
      </c>
      <c r="BZ747" s="805">
        <f t="shared" ca="1" si="648"/>
        <v>110.29473136652004</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82.616515837104032</v>
      </c>
      <c r="BE748" s="808">
        <f t="shared" si="606"/>
        <v>265.13663284323877</v>
      </c>
      <c r="BF748" s="808">
        <f t="shared" si="607"/>
        <v>0</v>
      </c>
      <c r="BG748" s="829">
        <f t="shared" si="608"/>
        <v>252.22498955286227</v>
      </c>
      <c r="BH748" s="829">
        <f t="shared" si="609"/>
        <v>134.76593238683378</v>
      </c>
      <c r="BI748" s="829">
        <f t="shared" si="610"/>
        <v>0</v>
      </c>
      <c r="BJ748" s="829">
        <f t="shared" si="611"/>
        <v>3.7763771186440667</v>
      </c>
      <c r="BK748" s="829">
        <f t="shared" si="612"/>
        <v>44.636603474917976</v>
      </c>
      <c r="BL748" s="810">
        <f t="shared" si="613"/>
        <v>163.79926158895097</v>
      </c>
      <c r="BM748" s="810">
        <f t="shared" si="614"/>
        <v>109.61820259865253</v>
      </c>
      <c r="BN748" s="810">
        <f t="shared" si="615"/>
        <v>36.78089552238805</v>
      </c>
      <c r="BO748" s="810">
        <f t="shared" si="616"/>
        <v>0</v>
      </c>
      <c r="BP748" s="810">
        <f t="shared" si="617"/>
        <v>50.873385826771653</v>
      </c>
      <c r="BQ748" s="830">
        <f t="shared" si="618"/>
        <v>3.142069956875893</v>
      </c>
      <c r="BR748" s="830">
        <f t="shared" si="619"/>
        <v>91.527969426406841</v>
      </c>
      <c r="BS748" s="830">
        <f t="shared" si="620"/>
        <v>57.064239406414082</v>
      </c>
      <c r="BT748" s="810">
        <f t="shared" si="621"/>
        <v>8.8000000000000007</v>
      </c>
      <c r="BU748" s="810">
        <f t="shared" si="622"/>
        <v>15.25099166997223</v>
      </c>
      <c r="BV748" s="810">
        <f t="shared" si="623"/>
        <v>8.1976935749587998</v>
      </c>
      <c r="BW748" s="830">
        <f t="shared" si="624"/>
        <v>3.4385964912280689</v>
      </c>
      <c r="BX748" s="816">
        <f t="shared" si="601"/>
        <v>1331.6503572762201</v>
      </c>
      <c r="BY748" s="755">
        <f t="shared" si="651"/>
        <v>6.2343181520422293E-2</v>
      </c>
      <c r="BZ748" s="805">
        <f t="shared" ca="1" si="648"/>
        <v>101.9973040443454</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332.12669683257815</v>
      </c>
      <c r="BE749" s="808">
        <f t="shared" si="606"/>
        <v>1169.5347691033296</v>
      </c>
      <c r="BF749" s="808">
        <f t="shared" si="607"/>
        <v>0</v>
      </c>
      <c r="BG749" s="829">
        <f t="shared" si="608"/>
        <v>1064.4600083577084</v>
      </c>
      <c r="BH749" s="829">
        <f t="shared" si="609"/>
        <v>315.60167441268169</v>
      </c>
      <c r="BI749" s="829">
        <f t="shared" si="610"/>
        <v>0</v>
      </c>
      <c r="BJ749" s="829">
        <f t="shared" si="611"/>
        <v>25.527012711864398</v>
      </c>
      <c r="BK749" s="829">
        <f t="shared" si="612"/>
        <v>132.43067123958812</v>
      </c>
      <c r="BL749" s="810">
        <f t="shared" si="613"/>
        <v>703.75331601257994</v>
      </c>
      <c r="BM749" s="810">
        <f t="shared" si="614"/>
        <v>235.06111645813272</v>
      </c>
      <c r="BN749" s="810">
        <f t="shared" si="615"/>
        <v>58.743880597014901</v>
      </c>
      <c r="BO749" s="810">
        <f t="shared" si="616"/>
        <v>0</v>
      </c>
      <c r="BP749" s="810">
        <f t="shared" si="617"/>
        <v>127.21440944881857</v>
      </c>
      <c r="BQ749" s="830">
        <f t="shared" si="618"/>
        <v>26.407123462705425</v>
      </c>
      <c r="BR749" s="830">
        <f t="shared" si="619"/>
        <v>78.245840097402507</v>
      </c>
      <c r="BS749" s="830">
        <f t="shared" si="620"/>
        <v>66.947987280301717</v>
      </c>
      <c r="BT749" s="810">
        <f t="shared" si="621"/>
        <v>10.04362519201228</v>
      </c>
      <c r="BU749" s="810">
        <f t="shared" si="622"/>
        <v>36.629214597381981</v>
      </c>
      <c r="BV749" s="810">
        <f t="shared" si="623"/>
        <v>21.43355299286106</v>
      </c>
      <c r="BW749" s="830">
        <f t="shared" si="624"/>
        <v>11.55502392344496</v>
      </c>
      <c r="BX749" s="816">
        <f t="shared" si="601"/>
        <v>4415.7159227204074</v>
      </c>
      <c r="BY749" s="755">
        <f t="shared" si="651"/>
        <v>0.20672827353559961</v>
      </c>
      <c r="BZ749" s="805">
        <f t="shared" ca="1" si="648"/>
        <v>117.64376243732684</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60.613122171945555</v>
      </c>
      <c r="BE750" s="808">
        <f t="shared" si="606"/>
        <v>187.71227997515012</v>
      </c>
      <c r="BF750" s="808">
        <f t="shared" si="607"/>
        <v>0</v>
      </c>
      <c r="BG750" s="829">
        <f t="shared" si="608"/>
        <v>93.151274550772925</v>
      </c>
      <c r="BH750" s="829">
        <f t="shared" si="609"/>
        <v>48.88721589100399</v>
      </c>
      <c r="BI750" s="829">
        <f t="shared" si="610"/>
        <v>0</v>
      </c>
      <c r="BJ750" s="829">
        <f t="shared" si="611"/>
        <v>12.836440677966092</v>
      </c>
      <c r="BK750" s="829">
        <f t="shared" si="612"/>
        <v>20.994233595899427</v>
      </c>
      <c r="BL750" s="810">
        <f t="shared" si="613"/>
        <v>67.624504307397643</v>
      </c>
      <c r="BM750" s="810">
        <f t="shared" si="614"/>
        <v>19.07519249278139</v>
      </c>
      <c r="BN750" s="810">
        <f t="shared" si="615"/>
        <v>6.1301492537313234</v>
      </c>
      <c r="BO750" s="810">
        <f t="shared" si="616"/>
        <v>0</v>
      </c>
      <c r="BP750" s="810">
        <f t="shared" si="617"/>
        <v>15.039212598425168</v>
      </c>
      <c r="BQ750" s="830">
        <f t="shared" si="618"/>
        <v>6.1897061172336647</v>
      </c>
      <c r="BR750" s="830">
        <f t="shared" si="619"/>
        <v>3.0793763528138478</v>
      </c>
      <c r="BS750" s="830">
        <f t="shared" si="620"/>
        <v>8.6205783025611886</v>
      </c>
      <c r="BT750" s="810">
        <f t="shared" si="621"/>
        <v>0.7029185867895541</v>
      </c>
      <c r="BU750" s="810">
        <f t="shared" si="622"/>
        <v>2.4151130503768345</v>
      </c>
      <c r="BV750" s="810">
        <f t="shared" si="623"/>
        <v>0.8112300933552985</v>
      </c>
      <c r="BW750" s="830">
        <f t="shared" si="624"/>
        <v>1.652312599681016</v>
      </c>
      <c r="BX750" s="816">
        <f t="shared" si="601"/>
        <v>555.53486061788499</v>
      </c>
      <c r="BY750" s="755">
        <f t="shared" si="651"/>
        <v>2.6008186358515213E-2</v>
      </c>
      <c r="BZ750" s="805">
        <f t="shared" ca="1" si="648"/>
        <v>118.06730146087799</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137.69419306184011</v>
      </c>
      <c r="BE751" s="808">
        <f t="shared" si="606"/>
        <v>604.1698902464251</v>
      </c>
      <c r="BF751" s="808">
        <f t="shared" si="607"/>
        <v>0</v>
      </c>
      <c r="BG751" s="829">
        <f t="shared" si="608"/>
        <v>421.10990388633485</v>
      </c>
      <c r="BH751" s="829">
        <f t="shared" si="609"/>
        <v>96.209206086458124</v>
      </c>
      <c r="BI751" s="829">
        <f t="shared" si="610"/>
        <v>0</v>
      </c>
      <c r="BJ751" s="829">
        <f t="shared" si="611"/>
        <v>19.61122881355918</v>
      </c>
      <c r="BK751" s="829">
        <f t="shared" si="612"/>
        <v>49.575019786680699</v>
      </c>
      <c r="BL751" s="810">
        <f t="shared" si="613"/>
        <v>230.27758785724043</v>
      </c>
      <c r="BM751" s="810">
        <f t="shared" si="614"/>
        <v>75.573688642925859</v>
      </c>
      <c r="BN751" s="810">
        <f t="shared" si="615"/>
        <v>15.386268656716407</v>
      </c>
      <c r="BO751" s="810">
        <f t="shared" si="616"/>
        <v>0</v>
      </c>
      <c r="BP751" s="810">
        <f t="shared" si="617"/>
        <v>35.215275590551173</v>
      </c>
      <c r="BQ751" s="830">
        <f t="shared" si="618"/>
        <v>15.109407442900476</v>
      </c>
      <c r="BR751" s="830">
        <f t="shared" si="619"/>
        <v>13.393432088744564</v>
      </c>
      <c r="BS751" s="830">
        <f t="shared" si="620"/>
        <v>12.476569625557632</v>
      </c>
      <c r="BT751" s="810">
        <f t="shared" si="621"/>
        <v>1.9330261136712592</v>
      </c>
      <c r="BU751" s="810">
        <f t="shared" si="622"/>
        <v>6.3061285204283584</v>
      </c>
      <c r="BV751" s="810">
        <f t="shared" si="623"/>
        <v>2.8393053267435477</v>
      </c>
      <c r="BW751" s="830">
        <f t="shared" si="624"/>
        <v>3.7400318979266323</v>
      </c>
      <c r="BX751" s="816">
        <f t="shared" si="601"/>
        <v>1740.620163644704</v>
      </c>
      <c r="BY751" s="755">
        <f t="shared" si="651"/>
        <v>8.1489708035800745E-2</v>
      </c>
      <c r="BZ751" s="805">
        <f t="shared" ca="1" si="648"/>
        <v>122.03658947487843</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580.94494720965179</v>
      </c>
      <c r="BE752" s="808">
        <f t="shared" si="606"/>
        <v>1563.1549803271873</v>
      </c>
      <c r="BF752" s="808">
        <f t="shared" si="607"/>
        <v>0</v>
      </c>
      <c r="BG752" s="829">
        <f t="shared" si="608"/>
        <v>1116.7129126619279</v>
      </c>
      <c r="BH752" s="829">
        <f t="shared" si="609"/>
        <v>454.75023874705545</v>
      </c>
      <c r="BI752" s="829">
        <f t="shared" si="610"/>
        <v>0</v>
      </c>
      <c r="BJ752" s="829">
        <f t="shared" si="611"/>
        <v>52.091313559321989</v>
      </c>
      <c r="BK752" s="829">
        <f t="shared" si="612"/>
        <v>177.56827347077163</v>
      </c>
      <c r="BL752" s="810">
        <f t="shared" si="613"/>
        <v>702.50293996991604</v>
      </c>
      <c r="BM752" s="810">
        <f t="shared" si="614"/>
        <v>275.94874879691923</v>
      </c>
      <c r="BN752" s="810">
        <f t="shared" si="615"/>
        <v>93.170149253731296</v>
      </c>
      <c r="BO752" s="810">
        <f t="shared" si="616"/>
        <v>0</v>
      </c>
      <c r="BP752" s="810">
        <f t="shared" si="617"/>
        <v>147.82370078740135</v>
      </c>
      <c r="BQ752" s="830">
        <f t="shared" si="618"/>
        <v>48.02387797476424</v>
      </c>
      <c r="BR752" s="830">
        <f t="shared" si="619"/>
        <v>124.88169642857065</v>
      </c>
      <c r="BS752" s="830">
        <f t="shared" si="620"/>
        <v>116.58833534646341</v>
      </c>
      <c r="BT752" s="810">
        <f t="shared" si="621"/>
        <v>20.983922171018929</v>
      </c>
      <c r="BU752" s="810">
        <f t="shared" si="622"/>
        <v>57.202399841332578</v>
      </c>
      <c r="BV752" s="810">
        <f t="shared" si="623"/>
        <v>31.445840197693474</v>
      </c>
      <c r="BW752" s="830">
        <f t="shared" si="624"/>
        <v>21.223285486443373</v>
      </c>
      <c r="BX752" s="816">
        <f t="shared" si="601"/>
        <v>5585.0175622301704</v>
      </c>
      <c r="BY752" s="755">
        <f t="shared" si="651"/>
        <v>0.26147085965497052</v>
      </c>
      <c r="BZ752" s="805">
        <f t="shared" ca="1" si="648"/>
        <v>113.38767832127739</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697.16818141842123</v>
      </c>
      <c r="BE753" s="808">
        <f t="shared" si="606"/>
        <v>1793.1351654234747</v>
      </c>
      <c r="BF753" s="808">
        <f t="shared" si="607"/>
        <v>0</v>
      </c>
      <c r="BG753" s="829">
        <f t="shared" si="608"/>
        <v>1459.1839726874284</v>
      </c>
      <c r="BH753" s="829">
        <f t="shared" si="609"/>
        <v>604.39791034488121</v>
      </c>
      <c r="BI753" s="829">
        <f t="shared" si="610"/>
        <v>0</v>
      </c>
      <c r="BJ753" s="829">
        <f t="shared" si="611"/>
        <v>62.259007216015043</v>
      </c>
      <c r="BK753" s="829">
        <f t="shared" si="612"/>
        <v>229.57910863361084</v>
      </c>
      <c r="BL753" s="810">
        <f t="shared" si="613"/>
        <v>1077.3240326134969</v>
      </c>
      <c r="BM753" s="810">
        <f t="shared" si="614"/>
        <v>509.56092867062671</v>
      </c>
      <c r="BN753" s="810">
        <f t="shared" si="615"/>
        <v>182.12504481247757</v>
      </c>
      <c r="BO753" s="810">
        <f t="shared" si="616"/>
        <v>0</v>
      </c>
      <c r="BP753" s="810">
        <f t="shared" si="617"/>
        <v>262.94048622524429</v>
      </c>
      <c r="BQ753" s="830">
        <f t="shared" si="618"/>
        <v>81.708626740972221</v>
      </c>
      <c r="BR753" s="830">
        <f t="shared" si="619"/>
        <v>341.31802971759498</v>
      </c>
      <c r="BS753" s="830">
        <f t="shared" si="620"/>
        <v>304.36299941576112</v>
      </c>
      <c r="BT753" s="810">
        <f t="shared" si="621"/>
        <v>61.868619873322771</v>
      </c>
      <c r="BU753" s="810">
        <f t="shared" si="622"/>
        <v>159.63370569466852</v>
      </c>
      <c r="BV753" s="810">
        <f t="shared" si="623"/>
        <v>110.08000547902863</v>
      </c>
      <c r="BW753" s="830">
        <f t="shared" si="624"/>
        <v>47.662683654669664</v>
      </c>
      <c r="BX753" s="816">
        <f t="shared" si="601"/>
        <v>7984.3085086216952</v>
      </c>
      <c r="BY753" s="755">
        <f t="shared" si="651"/>
        <v>0.37379721482311307</v>
      </c>
      <c r="BZ753" s="805">
        <f t="shared" ca="1" si="648"/>
        <v>102.10474483728207</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781.88159879336263</v>
      </c>
      <c r="BE755" s="808">
        <f t="shared" si="606"/>
        <v>2236.6725823151778</v>
      </c>
      <c r="BF755" s="808">
        <f t="shared" si="607"/>
        <v>0</v>
      </c>
      <c r="BG755" s="829">
        <f t="shared" si="608"/>
        <v>1687.5262849979083</v>
      </c>
      <c r="BH755" s="829">
        <f t="shared" si="609"/>
        <v>712.69943337365464</v>
      </c>
      <c r="BI755" s="829">
        <f t="shared" si="610"/>
        <v>0</v>
      </c>
      <c r="BJ755" s="829">
        <f t="shared" si="611"/>
        <v>72.367055084745729</v>
      </c>
      <c r="BK755" s="829">
        <f t="shared" si="612"/>
        <v>263.16748954132566</v>
      </c>
      <c r="BL755" s="810">
        <f t="shared" si="613"/>
        <v>1052.8166279228763</v>
      </c>
      <c r="BM755" s="810">
        <f t="shared" si="614"/>
        <v>494.20145572665939</v>
      </c>
      <c r="BN755" s="810">
        <f t="shared" si="615"/>
        <v>176.57671641791043</v>
      </c>
      <c r="BO755" s="810">
        <f t="shared" si="616"/>
        <v>0</v>
      </c>
      <c r="BP755" s="810">
        <f t="shared" si="617"/>
        <v>234.50031496062959</v>
      </c>
      <c r="BQ755" s="830">
        <f t="shared" si="618"/>
        <v>90.553425970292082</v>
      </c>
      <c r="BR755" s="830">
        <f t="shared" si="619"/>
        <v>289.57267992424238</v>
      </c>
      <c r="BS755" s="830">
        <f t="shared" si="620"/>
        <v>265.88611432938023</v>
      </c>
      <c r="BT755" s="810">
        <f t="shared" si="621"/>
        <v>52.241269841269698</v>
      </c>
      <c r="BU755" s="810">
        <f t="shared" si="622"/>
        <v>105.14686632288733</v>
      </c>
      <c r="BV755" s="810">
        <f t="shared" si="623"/>
        <v>77.664607358594182</v>
      </c>
      <c r="BW755" s="830">
        <f t="shared" si="624"/>
        <v>46.811802232854845</v>
      </c>
      <c r="BX755" s="816">
        <f t="shared" si="601"/>
        <v>8640.2863251137715</v>
      </c>
      <c r="BY755" s="755">
        <f t="shared" si="651"/>
        <v>0.4045077867562627</v>
      </c>
      <c r="BZ755" s="805">
        <f t="shared" ca="1" si="648"/>
        <v>106.45706260499928</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35.426847662141697</v>
      </c>
      <c r="BE756" s="808">
        <f t="shared" si="606"/>
        <v>257.8955063160073</v>
      </c>
      <c r="BF756" s="808">
        <f t="shared" si="607"/>
        <v>0</v>
      </c>
      <c r="BG756" s="829">
        <f t="shared" si="608"/>
        <v>345.70697868783935</v>
      </c>
      <c r="BH756" s="829">
        <f t="shared" si="609"/>
        <v>168.15741389189461</v>
      </c>
      <c r="BI756" s="829">
        <f t="shared" si="610"/>
        <v>0</v>
      </c>
      <c r="BJ756" s="829">
        <f t="shared" si="611"/>
        <v>8.2010593220338919</v>
      </c>
      <c r="BK756" s="829">
        <f t="shared" si="612"/>
        <v>60.143707835525561</v>
      </c>
      <c r="BL756" s="810">
        <f t="shared" si="613"/>
        <v>242.15616026254617</v>
      </c>
      <c r="BM756" s="810">
        <f t="shared" si="614"/>
        <v>130.53248315688154</v>
      </c>
      <c r="BN756" s="810">
        <f t="shared" si="615"/>
        <v>53.222686567163734</v>
      </c>
      <c r="BO756" s="810">
        <f t="shared" si="616"/>
        <v>0</v>
      </c>
      <c r="BP756" s="810">
        <f t="shared" si="617"/>
        <v>76.062519685039305</v>
      </c>
      <c r="BQ756" s="830">
        <f t="shared" si="618"/>
        <v>20.191662673694289</v>
      </c>
      <c r="BR756" s="830">
        <f t="shared" si="619"/>
        <v>129.40800865800759</v>
      </c>
      <c r="BS756" s="830">
        <f t="shared" si="620"/>
        <v>129.81837454088242</v>
      </c>
      <c r="BT756" s="810">
        <f t="shared" si="621"/>
        <v>36.389554531489985</v>
      </c>
      <c r="BU756" s="810">
        <f t="shared" si="622"/>
        <v>57.78381594605284</v>
      </c>
      <c r="BV756" s="810">
        <f t="shared" si="623"/>
        <v>64.898407468423756</v>
      </c>
      <c r="BW756" s="830">
        <f t="shared" si="624"/>
        <v>7.3795853269537384</v>
      </c>
      <c r="BX756" s="816">
        <f t="shared" si="601"/>
        <v>1823.3747725325773</v>
      </c>
      <c r="BY756" s="755">
        <f t="shared" si="651"/>
        <v>8.5363987478116909E-2</v>
      </c>
      <c r="BZ756" s="805">
        <f t="shared" ca="1" si="648"/>
        <v>85.834346784395706</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777.86840120663589</v>
      </c>
      <c r="BE757" s="808">
        <f t="shared" si="606"/>
        <v>1996.0443777179521</v>
      </c>
      <c r="BF757" s="808">
        <f t="shared" si="607"/>
        <v>0</v>
      </c>
      <c r="BG757" s="829">
        <f t="shared" si="608"/>
        <v>1694.2508148767208</v>
      </c>
      <c r="BH757" s="829">
        <f t="shared" si="609"/>
        <v>598.33360921881933</v>
      </c>
      <c r="BI757" s="829">
        <f t="shared" si="610"/>
        <v>0</v>
      </c>
      <c r="BJ757" s="829">
        <f t="shared" si="611"/>
        <v>84.636228813559185</v>
      </c>
      <c r="BK757" s="829">
        <f t="shared" si="612"/>
        <v>225.49715448686527</v>
      </c>
      <c r="BL757" s="810">
        <f t="shared" si="613"/>
        <v>1256.0027348557362</v>
      </c>
      <c r="BM757" s="810">
        <f t="shared" si="614"/>
        <v>467.89821944177021</v>
      </c>
      <c r="BN757" s="810">
        <f t="shared" si="615"/>
        <v>144.68776119402963</v>
      </c>
      <c r="BO757" s="810">
        <f t="shared" si="616"/>
        <v>0</v>
      </c>
      <c r="BP757" s="810">
        <f t="shared" si="617"/>
        <v>289.82976377952684</v>
      </c>
      <c r="BQ757" s="830">
        <f t="shared" si="618"/>
        <v>100.40888037054779</v>
      </c>
      <c r="BR757" s="830">
        <f t="shared" si="619"/>
        <v>251.35873241341957</v>
      </c>
      <c r="BS757" s="830">
        <f t="shared" si="620"/>
        <v>242.90529247910825</v>
      </c>
      <c r="BT757" s="810">
        <f t="shared" si="621"/>
        <v>42.391397849462287</v>
      </c>
      <c r="BU757" s="810">
        <f t="shared" si="622"/>
        <v>149.15559301864303</v>
      </c>
      <c r="BV757" s="810">
        <f t="shared" si="623"/>
        <v>97.347611202635633</v>
      </c>
      <c r="BW757" s="830">
        <f t="shared" si="624"/>
        <v>37.556618819776666</v>
      </c>
      <c r="BX757" s="816">
        <f t="shared" si="601"/>
        <v>8456.1731917452089</v>
      </c>
      <c r="BY757" s="755">
        <f t="shared" si="651"/>
        <v>0.39588825804050604</v>
      </c>
      <c r="BZ757" s="805">
        <f t="shared" ca="1" si="648"/>
        <v>107.71307590399412</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35.15007541478127</v>
      </c>
      <c r="BE758" s="808">
        <f t="shared" si="606"/>
        <v>181.39950300269177</v>
      </c>
      <c r="BF758" s="808">
        <f t="shared" si="607"/>
        <v>0</v>
      </c>
      <c r="BG758" s="829">
        <f t="shared" si="608"/>
        <v>146.72703719180942</v>
      </c>
      <c r="BH758" s="829">
        <f t="shared" si="609"/>
        <v>80.296078181702327</v>
      </c>
      <c r="BI758" s="829">
        <f t="shared" si="610"/>
        <v>0</v>
      </c>
      <c r="BJ758" s="829">
        <f t="shared" si="611"/>
        <v>18.557733050847315</v>
      </c>
      <c r="BK758" s="829">
        <f t="shared" si="612"/>
        <v>46.616741416349448</v>
      </c>
      <c r="BL758" s="810">
        <f t="shared" si="613"/>
        <v>138.58334472856541</v>
      </c>
      <c r="BM758" s="810">
        <f t="shared" si="614"/>
        <v>56.712343599614904</v>
      </c>
      <c r="BN758" s="810">
        <f t="shared" si="615"/>
        <v>42.383283582089554</v>
      </c>
      <c r="BO758" s="810">
        <f t="shared" si="616"/>
        <v>0</v>
      </c>
      <c r="BP758" s="810">
        <f t="shared" si="617"/>
        <v>45.922204724409369</v>
      </c>
      <c r="BQ758" s="830">
        <f t="shared" si="618"/>
        <v>24.406843954639776</v>
      </c>
      <c r="BR758" s="830">
        <f t="shared" si="619"/>
        <v>55.169067911255325</v>
      </c>
      <c r="BS758" s="830">
        <f t="shared" si="620"/>
        <v>56.731826361328118</v>
      </c>
      <c r="BT758" s="810">
        <f t="shared" si="621"/>
        <v>13.508653353814644</v>
      </c>
      <c r="BU758" s="810">
        <f t="shared" si="622"/>
        <v>32.872372074573583</v>
      </c>
      <c r="BV758" s="810">
        <f t="shared" si="623"/>
        <v>29.332372322899506</v>
      </c>
      <c r="BW758" s="830">
        <f t="shared" si="624"/>
        <v>3.2934609250398688</v>
      </c>
      <c r="BX758" s="816">
        <f t="shared" si="601"/>
        <v>1007.6629417964115</v>
      </c>
      <c r="BY758" s="755">
        <f t="shared" si="651"/>
        <v>4.7175231357509902E-2</v>
      </c>
      <c r="BZ758" s="805">
        <f t="shared" ca="1" si="648"/>
        <v>87.773069003544066</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58.12217194570124</v>
      </c>
      <c r="BE759" s="808">
        <f t="shared" si="606"/>
        <v>133.21816110996059</v>
      </c>
      <c r="BF759" s="808">
        <f t="shared" si="607"/>
        <v>0</v>
      </c>
      <c r="BG759" s="829">
        <f t="shared" si="608"/>
        <v>81.466025908900576</v>
      </c>
      <c r="BH759" s="829">
        <f t="shared" si="609"/>
        <v>54.991596103647993</v>
      </c>
      <c r="BI759" s="829">
        <f t="shared" si="610"/>
        <v>0</v>
      </c>
      <c r="BJ759" s="829">
        <f t="shared" si="611"/>
        <v>45.122033898305062</v>
      </c>
      <c r="BK759" s="829">
        <f t="shared" si="612"/>
        <v>20.803376926845775</v>
      </c>
      <c r="BL759" s="810">
        <f t="shared" si="613"/>
        <v>65.957336250512583</v>
      </c>
      <c r="BM759" s="810">
        <f t="shared" si="614"/>
        <v>28.612788739172224</v>
      </c>
      <c r="BN759" s="810">
        <f t="shared" si="615"/>
        <v>16.563582089552238</v>
      </c>
      <c r="BO759" s="810">
        <f t="shared" si="616"/>
        <v>0</v>
      </c>
      <c r="BP759" s="810">
        <f t="shared" si="617"/>
        <v>15.750944881889717</v>
      </c>
      <c r="BQ759" s="830">
        <f t="shared" si="618"/>
        <v>39.576345631688071</v>
      </c>
      <c r="BR759" s="830">
        <f t="shared" si="619"/>
        <v>19.366680194805109</v>
      </c>
      <c r="BS759" s="830">
        <f t="shared" si="620"/>
        <v>19.678852269085702</v>
      </c>
      <c r="BT759" s="810">
        <f t="shared" si="621"/>
        <v>12.305581157194053</v>
      </c>
      <c r="BU759" s="810">
        <f t="shared" si="622"/>
        <v>11.449424831416076</v>
      </c>
      <c r="BV759" s="810">
        <f t="shared" si="623"/>
        <v>12.659459088412961</v>
      </c>
      <c r="BW759" s="830">
        <f t="shared" si="624"/>
        <v>4.7671451355661834</v>
      </c>
      <c r="BX759" s="816">
        <f t="shared" si="601"/>
        <v>640.41150616265634</v>
      </c>
      <c r="BY759" s="755">
        <f t="shared" si="651"/>
        <v>2.9981812086266681E-2</v>
      </c>
      <c r="BZ759" s="805">
        <f t="shared" ca="1" si="648"/>
        <v>81.634294446323608</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753.51244343891267</v>
      </c>
      <c r="BE760" s="808">
        <f t="shared" si="606"/>
        <v>2427.7269206875089</v>
      </c>
      <c r="BF760" s="808">
        <f t="shared" si="607"/>
        <v>0</v>
      </c>
      <c r="BG760" s="829">
        <f t="shared" si="608"/>
        <v>2183.267446719597</v>
      </c>
      <c r="BH760" s="829">
        <f t="shared" si="609"/>
        <v>820.80435474629041</v>
      </c>
      <c r="BI760" s="829">
        <f t="shared" si="610"/>
        <v>0</v>
      </c>
      <c r="BJ760" s="829">
        <f t="shared" si="611"/>
        <v>28.881991525423583</v>
      </c>
      <c r="BK760" s="829">
        <f t="shared" si="612"/>
        <v>374.98564052312213</v>
      </c>
      <c r="BL760" s="810">
        <f t="shared" si="613"/>
        <v>1643.3067140708324</v>
      </c>
      <c r="BM760" s="810">
        <f t="shared" si="614"/>
        <v>670.41175409047048</v>
      </c>
      <c r="BN760" s="810">
        <f t="shared" si="615"/>
        <v>288.72597014925327</v>
      </c>
      <c r="BO760" s="810">
        <f t="shared" si="616"/>
        <v>0</v>
      </c>
      <c r="BP760" s="810">
        <f t="shared" si="617"/>
        <v>412.9903937007868</v>
      </c>
      <c r="BQ760" s="830">
        <f t="shared" si="618"/>
        <v>34.768806899856045</v>
      </c>
      <c r="BR760" s="830">
        <f t="shared" si="619"/>
        <v>636.31787743506413</v>
      </c>
      <c r="BS760" s="830">
        <f t="shared" si="620"/>
        <v>496.71373283703497</v>
      </c>
      <c r="BT760" s="810">
        <f t="shared" si="621"/>
        <v>87.310599078340886</v>
      </c>
      <c r="BU760" s="810">
        <f t="shared" si="622"/>
        <v>166.24028163427187</v>
      </c>
      <c r="BV760" s="810">
        <f t="shared" si="623"/>
        <v>89.000480505216828</v>
      </c>
      <c r="BW760" s="830">
        <f t="shared" si="624"/>
        <v>43.741626794258288</v>
      </c>
      <c r="BX760" s="816">
        <f t="shared" si="601"/>
        <v>11158.707034836239</v>
      </c>
      <c r="BY760" s="755">
        <f t="shared" si="651"/>
        <v>0.52241137803540449</v>
      </c>
      <c r="BZ760" s="805">
        <f t="shared" ca="1" si="648"/>
        <v>103.52695542819734</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214.91365007541353</v>
      </c>
      <c r="BE761" s="808">
        <f t="shared" si="606"/>
        <v>584.11753986332405</v>
      </c>
      <c r="BF761" s="808">
        <f t="shared" si="607"/>
        <v>0</v>
      </c>
      <c r="BG761" s="829">
        <f t="shared" si="608"/>
        <v>422.10204763894302</v>
      </c>
      <c r="BH761" s="829">
        <f t="shared" si="609"/>
        <v>118.01801744445153</v>
      </c>
      <c r="BI761" s="829">
        <f t="shared" si="610"/>
        <v>0</v>
      </c>
      <c r="BJ761" s="829">
        <f t="shared" si="611"/>
        <v>8.2658898305084652</v>
      </c>
      <c r="BK761" s="829">
        <f t="shared" si="612"/>
        <v>47.976595183356537</v>
      </c>
      <c r="BL761" s="810">
        <f t="shared" si="613"/>
        <v>233.29932996034429</v>
      </c>
      <c r="BM761" s="810">
        <f t="shared" si="614"/>
        <v>96.402430221366615</v>
      </c>
      <c r="BN761" s="810">
        <f t="shared" si="615"/>
        <v>12.016716417910413</v>
      </c>
      <c r="BO761" s="810">
        <f t="shared" si="616"/>
        <v>0</v>
      </c>
      <c r="BP761" s="810">
        <f t="shared" si="617"/>
        <v>45.61275590551179</v>
      </c>
      <c r="BQ761" s="830">
        <f t="shared" si="618"/>
        <v>4.5499920140552605</v>
      </c>
      <c r="BR761" s="830">
        <f t="shared" si="619"/>
        <v>29.754937770562716</v>
      </c>
      <c r="BS761" s="830">
        <f t="shared" si="620"/>
        <v>13.761900066556549</v>
      </c>
      <c r="BT761" s="810">
        <f t="shared" si="621"/>
        <v>1.6626728110599058</v>
      </c>
      <c r="BU761" s="810">
        <f t="shared" si="622"/>
        <v>5.9483339944466467</v>
      </c>
      <c r="BV761" s="810">
        <f t="shared" si="623"/>
        <v>0.85392641405820913</v>
      </c>
      <c r="BW761" s="830">
        <f t="shared" si="624"/>
        <v>3.4944178628389073</v>
      </c>
      <c r="BX761" s="816">
        <f t="shared" si="601"/>
        <v>1842.7511534747082</v>
      </c>
      <c r="BY761" s="755">
        <f t="shared" si="651"/>
        <v>8.6271121417355254E-2</v>
      </c>
      <c r="BZ761" s="805">
        <f t="shared" ca="1" si="648"/>
        <v>125.30492674920201</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107.40101448903819</v>
      </c>
      <c r="BE762" s="808">
        <f t="shared" si="606"/>
        <v>171.68969151626717</v>
      </c>
      <c r="BF762" s="808">
        <f t="shared" si="607"/>
        <v>0</v>
      </c>
      <c r="BG762" s="829">
        <f t="shared" si="608"/>
        <v>142.00361506321423</v>
      </c>
      <c r="BH762" s="829">
        <f t="shared" si="609"/>
        <v>65.492360703412686</v>
      </c>
      <c r="BI762" s="829">
        <f t="shared" si="610"/>
        <v>0</v>
      </c>
      <c r="BJ762" s="829">
        <f t="shared" si="611"/>
        <v>9.9519280743244725</v>
      </c>
      <c r="BK762" s="829">
        <f t="shared" si="612"/>
        <v>22.207053093526479</v>
      </c>
      <c r="BL762" s="810">
        <f t="shared" si="613"/>
        <v>101.50985253428004</v>
      </c>
      <c r="BM762" s="810">
        <f t="shared" si="614"/>
        <v>44.280982203790209</v>
      </c>
      <c r="BN762" s="810">
        <f t="shared" si="615"/>
        <v>17.869557438992125</v>
      </c>
      <c r="BO762" s="810">
        <f t="shared" si="616"/>
        <v>0</v>
      </c>
      <c r="BP762" s="810">
        <f t="shared" si="617"/>
        <v>27.540141464799625</v>
      </c>
      <c r="BQ762" s="830">
        <f t="shared" si="618"/>
        <v>14.264664513680311</v>
      </c>
      <c r="BR762" s="830">
        <f t="shared" si="619"/>
        <v>30.05649459388421</v>
      </c>
      <c r="BS762" s="830">
        <f t="shared" si="620"/>
        <v>20.141981140681686</v>
      </c>
      <c r="BT762" s="810">
        <f t="shared" si="621"/>
        <v>5.575128634085103</v>
      </c>
      <c r="BU762" s="810">
        <f t="shared" si="622"/>
        <v>18.576188025569675</v>
      </c>
      <c r="BV762" s="810">
        <f t="shared" si="623"/>
        <v>5.6523314768820381</v>
      </c>
      <c r="BW762" s="830">
        <f t="shared" si="624"/>
        <v>13.419309816778991</v>
      </c>
      <c r="BX762" s="816">
        <f t="shared" si="601"/>
        <v>817.63229478320716</v>
      </c>
      <c r="BY762" s="755">
        <f t="shared" si="651"/>
        <v>3.8278665486105201E-2</v>
      </c>
      <c r="BZ762" s="805">
        <f t="shared" ca="1" si="648"/>
        <v>102.17554783085636</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244.93464613239928</v>
      </c>
      <c r="BE763" s="808">
        <f t="shared" si="606"/>
        <v>751.35634333887629</v>
      </c>
      <c r="BF763" s="808">
        <f t="shared" si="607"/>
        <v>0</v>
      </c>
      <c r="BG763" s="829">
        <f t="shared" si="608"/>
        <v>645.71690409551718</v>
      </c>
      <c r="BH763" s="829">
        <f t="shared" si="609"/>
        <v>262.61280317079496</v>
      </c>
      <c r="BI763" s="829">
        <f t="shared" si="610"/>
        <v>0</v>
      </c>
      <c r="BJ763" s="829">
        <f t="shared" si="611"/>
        <v>31.593219376662223</v>
      </c>
      <c r="BK763" s="829">
        <f t="shared" si="612"/>
        <v>112.47575409960585</v>
      </c>
      <c r="BL763" s="810">
        <f t="shared" si="613"/>
        <v>518.85034994093212</v>
      </c>
      <c r="BM763" s="810">
        <f t="shared" si="614"/>
        <v>225.58984450760846</v>
      </c>
      <c r="BN763" s="810">
        <f t="shared" si="615"/>
        <v>88.042690971432648</v>
      </c>
      <c r="BO763" s="810">
        <f t="shared" si="616"/>
        <v>0</v>
      </c>
      <c r="BP763" s="810">
        <f t="shared" si="617"/>
        <v>138.96939997213019</v>
      </c>
      <c r="BQ763" s="830">
        <f t="shared" si="618"/>
        <v>35.377364688012804</v>
      </c>
      <c r="BR763" s="830">
        <f t="shared" si="619"/>
        <v>179.55552794945734</v>
      </c>
      <c r="BS763" s="830">
        <f t="shared" si="620"/>
        <v>143.04910107551819</v>
      </c>
      <c r="BT763" s="810">
        <f t="shared" si="621"/>
        <v>27.263458276253058</v>
      </c>
      <c r="BU763" s="810">
        <f t="shared" si="622"/>
        <v>90.741357873904349</v>
      </c>
      <c r="BV763" s="810">
        <f t="shared" si="623"/>
        <v>47.85340224074978</v>
      </c>
      <c r="BW763" s="830">
        <f t="shared" si="624"/>
        <v>24.006390628957522</v>
      </c>
      <c r="BX763" s="816">
        <f t="shared" si="601"/>
        <v>3567.9885583388118</v>
      </c>
      <c r="BY763" s="755">
        <f t="shared" si="651"/>
        <v>0.16704066284357733</v>
      </c>
      <c r="BZ763" s="805">
        <f t="shared" ca="1" si="648"/>
        <v>100.29841204540585</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123.48929888363254</v>
      </c>
      <c r="BE764" s="808">
        <f t="shared" si="606"/>
        <v>440.07766097759014</v>
      </c>
      <c r="BF764" s="808">
        <f t="shared" si="607"/>
        <v>0</v>
      </c>
      <c r="BG764" s="829">
        <f t="shared" si="608"/>
        <v>352.42710569942932</v>
      </c>
      <c r="BH764" s="829">
        <f t="shared" si="609"/>
        <v>137.87395154650798</v>
      </c>
      <c r="BI764" s="829">
        <f t="shared" si="610"/>
        <v>0</v>
      </c>
      <c r="BJ764" s="829">
        <f t="shared" si="611"/>
        <v>10.008683494880589</v>
      </c>
      <c r="BK764" s="829">
        <f t="shared" si="612"/>
        <v>56.592949361090596</v>
      </c>
      <c r="BL764" s="810">
        <f t="shared" si="613"/>
        <v>329.69199019010449</v>
      </c>
      <c r="BM764" s="810">
        <f t="shared" si="614"/>
        <v>127.31624676603916</v>
      </c>
      <c r="BN764" s="810">
        <f t="shared" si="615"/>
        <v>48.530641828630642</v>
      </c>
      <c r="BO764" s="810">
        <f t="shared" si="616"/>
        <v>0</v>
      </c>
      <c r="BP764" s="810">
        <f t="shared" si="617"/>
        <v>85.811066449748751</v>
      </c>
      <c r="BQ764" s="830">
        <f t="shared" si="618"/>
        <v>11.53141165987201</v>
      </c>
      <c r="BR764" s="830">
        <f t="shared" si="619"/>
        <v>76.041609432620149</v>
      </c>
      <c r="BS764" s="830">
        <f t="shared" si="620"/>
        <v>70.840672333694599</v>
      </c>
      <c r="BT764" s="810">
        <f t="shared" si="621"/>
        <v>13.023541926425555</v>
      </c>
      <c r="BU764" s="810">
        <f t="shared" si="622"/>
        <v>44.151350805560888</v>
      </c>
      <c r="BV764" s="810">
        <f t="shared" si="623"/>
        <v>19.166267096713856</v>
      </c>
      <c r="BW764" s="830">
        <f t="shared" si="624"/>
        <v>9.4215268903043903</v>
      </c>
      <c r="BX764" s="816">
        <f t="shared" si="601"/>
        <v>1955.9959753428457</v>
      </c>
      <c r="BY764" s="755">
        <f t="shared" si="651"/>
        <v>9.1572845287586413E-2</v>
      </c>
      <c r="BZ764" s="805">
        <f t="shared" ca="1" si="648"/>
        <v>104.56429236722701</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116.2178790229958</v>
      </c>
      <c r="BE765" s="808">
        <f t="shared" si="606"/>
        <v>307.20749307544838</v>
      </c>
      <c r="BF765" s="808">
        <f t="shared" si="607"/>
        <v>0</v>
      </c>
      <c r="BG765" s="829">
        <f t="shared" si="608"/>
        <v>273.32761321617011</v>
      </c>
      <c r="BH765" s="829">
        <f t="shared" si="609"/>
        <v>121.46170747403454</v>
      </c>
      <c r="BI765" s="829">
        <f t="shared" si="610"/>
        <v>0</v>
      </c>
      <c r="BJ765" s="829">
        <f t="shared" si="611"/>
        <v>11.338402223018477</v>
      </c>
      <c r="BK765" s="829">
        <f t="shared" si="612"/>
        <v>46.909860177586253</v>
      </c>
      <c r="BL765" s="810">
        <f t="shared" si="613"/>
        <v>234.4212046923779</v>
      </c>
      <c r="BM765" s="810">
        <f t="shared" si="614"/>
        <v>101.32906783544382</v>
      </c>
      <c r="BN765" s="810">
        <f t="shared" si="615"/>
        <v>39.036167151455501</v>
      </c>
      <c r="BO765" s="810">
        <f t="shared" si="616"/>
        <v>0</v>
      </c>
      <c r="BP765" s="810">
        <f t="shared" si="617"/>
        <v>63.961052841430465</v>
      </c>
      <c r="BQ765" s="830">
        <f t="shared" si="618"/>
        <v>19.203036141683754</v>
      </c>
      <c r="BR765" s="830">
        <f t="shared" si="619"/>
        <v>95.305693009928518</v>
      </c>
      <c r="BS765" s="830">
        <f t="shared" si="620"/>
        <v>78.103753888719908</v>
      </c>
      <c r="BT765" s="810">
        <f t="shared" si="621"/>
        <v>14.225544902664462</v>
      </c>
      <c r="BU765" s="810">
        <f t="shared" si="622"/>
        <v>36.452958813077686</v>
      </c>
      <c r="BV765" s="810">
        <f t="shared" si="623"/>
        <v>25.588357480131297</v>
      </c>
      <c r="BW765" s="830">
        <f t="shared" si="624"/>
        <v>12.436871890348977</v>
      </c>
      <c r="BX765" s="816">
        <f t="shared" si="601"/>
        <v>1596.5266638365156</v>
      </c>
      <c r="BY765" s="755">
        <f t="shared" si="651"/>
        <v>7.474375767024885E-2</v>
      </c>
      <c r="BZ765" s="805">
        <f t="shared" ca="1" si="648"/>
        <v>97.064609461884103</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513.96547349950765</v>
      </c>
      <c r="BE766" s="808">
        <f t="shared" si="606"/>
        <v>1617.9982610429051</v>
      </c>
      <c r="BF766" s="808">
        <f t="shared" si="607"/>
        <v>0</v>
      </c>
      <c r="BG766" s="829">
        <f t="shared" si="608"/>
        <v>1401.981006925756</v>
      </c>
      <c r="BH766" s="829">
        <f t="shared" si="609"/>
        <v>536.30123808026565</v>
      </c>
      <c r="BI766" s="829">
        <f t="shared" si="610"/>
        <v>0</v>
      </c>
      <c r="BJ766" s="829">
        <f t="shared" si="611"/>
        <v>59.317395831783628</v>
      </c>
      <c r="BK766" s="829">
        <f t="shared" si="612"/>
        <v>218.77960159104279</v>
      </c>
      <c r="BL766" s="810">
        <f t="shared" si="613"/>
        <v>1034.5472838872781</v>
      </c>
      <c r="BM766" s="810">
        <f t="shared" si="614"/>
        <v>446.52880025389618</v>
      </c>
      <c r="BN766" s="810">
        <f t="shared" si="615"/>
        <v>167.83608645044967</v>
      </c>
      <c r="BO766" s="810">
        <f t="shared" si="616"/>
        <v>0</v>
      </c>
      <c r="BP766" s="810">
        <f t="shared" si="617"/>
        <v>253.96543110849021</v>
      </c>
      <c r="BQ766" s="830">
        <f t="shared" si="618"/>
        <v>78.766634138305335</v>
      </c>
      <c r="BR766" s="830">
        <f t="shared" si="619"/>
        <v>341.83085782647669</v>
      </c>
      <c r="BS766" s="830">
        <f t="shared" si="620"/>
        <v>299.04715055372907</v>
      </c>
      <c r="BT766" s="810">
        <f t="shared" si="621"/>
        <v>54.892805359078373</v>
      </c>
      <c r="BU766" s="810">
        <f t="shared" si="622"/>
        <v>135.86077337639421</v>
      </c>
      <c r="BV766" s="810">
        <f t="shared" si="623"/>
        <v>96.998082197007804</v>
      </c>
      <c r="BW766" s="830">
        <f t="shared" si="624"/>
        <v>37.814126802308529</v>
      </c>
      <c r="BX766" s="816">
        <f t="shared" si="601"/>
        <v>7296.4310089246737</v>
      </c>
      <c r="BY766" s="755">
        <f t="shared" si="651"/>
        <v>0.34159321202830867</v>
      </c>
      <c r="BZ766" s="805">
        <f t="shared" ca="1" si="648"/>
        <v>101.46612692764182</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187.20261451889334</v>
      </c>
      <c r="BE767" s="808">
        <f t="shared" si="606"/>
        <v>459.89920078226527</v>
      </c>
      <c r="BF767" s="808">
        <f t="shared" si="607"/>
        <v>0</v>
      </c>
      <c r="BG767" s="829">
        <f t="shared" si="608"/>
        <v>385.80544039852617</v>
      </c>
      <c r="BH767" s="829">
        <f t="shared" si="609"/>
        <v>157.44009683905406</v>
      </c>
      <c r="BI767" s="829">
        <f t="shared" si="610"/>
        <v>0</v>
      </c>
      <c r="BJ767" s="829">
        <f t="shared" si="611"/>
        <v>17.000468515705851</v>
      </c>
      <c r="BK767" s="829">
        <f t="shared" si="612"/>
        <v>43.974419997566109</v>
      </c>
      <c r="BL767" s="810">
        <f t="shared" si="613"/>
        <v>244.16935531655918</v>
      </c>
      <c r="BM767" s="810">
        <f t="shared" si="614"/>
        <v>103.84951638251734</v>
      </c>
      <c r="BN767" s="810">
        <f t="shared" si="615"/>
        <v>38.623890022482776</v>
      </c>
      <c r="BO767" s="810">
        <f t="shared" si="616"/>
        <v>0</v>
      </c>
      <c r="BP767" s="810">
        <f t="shared" si="617"/>
        <v>54.335322612596556</v>
      </c>
      <c r="BQ767" s="830">
        <f t="shared" si="618"/>
        <v>17.64385403099676</v>
      </c>
      <c r="BR767" s="830">
        <f t="shared" si="619"/>
        <v>69.152493590618718</v>
      </c>
      <c r="BS767" s="830">
        <f t="shared" si="620"/>
        <v>67.053690229298496</v>
      </c>
      <c r="BT767" s="810">
        <f t="shared" si="621"/>
        <v>12.897686267338717</v>
      </c>
      <c r="BU767" s="810">
        <f t="shared" si="622"/>
        <v>23.699887721176843</v>
      </c>
      <c r="BV767" s="810">
        <f t="shared" si="623"/>
        <v>22.790797892854208</v>
      </c>
      <c r="BW767" s="830">
        <f t="shared" si="624"/>
        <v>14.776876697678256</v>
      </c>
      <c r="BX767" s="816">
        <f t="shared" si="601"/>
        <v>1920.3156118161291</v>
      </c>
      <c r="BY767" s="755">
        <f t="shared" si="651"/>
        <v>8.9902416283526645E-2</v>
      </c>
      <c r="BZ767" s="805">
        <f t="shared" ca="1" si="648"/>
        <v>105.96379540881684</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302.24304000008965</v>
      </c>
      <c r="BE768" s="808">
        <f t="shared" si="606"/>
        <v>831.8247341973231</v>
      </c>
      <c r="BF768" s="808">
        <f t="shared" si="607"/>
        <v>0</v>
      </c>
      <c r="BG768" s="829">
        <f t="shared" si="608"/>
        <v>836.96879293455675</v>
      </c>
      <c r="BH768" s="829">
        <f t="shared" si="609"/>
        <v>302.00832327423967</v>
      </c>
      <c r="BI768" s="829">
        <f t="shared" si="610"/>
        <v>0</v>
      </c>
      <c r="BJ768" s="829">
        <f t="shared" si="611"/>
        <v>21.847495446991907</v>
      </c>
      <c r="BK768" s="829">
        <f t="shared" si="612"/>
        <v>118.5644701021304</v>
      </c>
      <c r="BL768" s="810">
        <f t="shared" si="613"/>
        <v>665.8028371887018</v>
      </c>
      <c r="BM768" s="810">
        <f t="shared" si="614"/>
        <v>282.5564034809376</v>
      </c>
      <c r="BN768" s="810">
        <f t="shared" si="615"/>
        <v>96.2622019801791</v>
      </c>
      <c r="BO768" s="810">
        <f t="shared" si="616"/>
        <v>0</v>
      </c>
      <c r="BP768" s="810">
        <f t="shared" si="617"/>
        <v>156.18096563714272</v>
      </c>
      <c r="BQ768" s="830">
        <f t="shared" si="618"/>
        <v>29.91755618363624</v>
      </c>
      <c r="BR768" s="830">
        <f t="shared" si="619"/>
        <v>182.21459184264114</v>
      </c>
      <c r="BS768" s="830">
        <f t="shared" si="620"/>
        <v>161.11594555456273</v>
      </c>
      <c r="BT768" s="810">
        <f t="shared" si="621"/>
        <v>29.635689530996562</v>
      </c>
      <c r="BU768" s="810">
        <f t="shared" si="622"/>
        <v>73.553811783145278</v>
      </c>
      <c r="BV768" s="810">
        <f t="shared" si="623"/>
        <v>41.080796921109417</v>
      </c>
      <c r="BW768" s="830">
        <f t="shared" si="624"/>
        <v>18.857734832963715</v>
      </c>
      <c r="BX768" s="816">
        <f t="shared" ref="BX768:BX831" si="655">IF(SUM(BB768:BW768)=0,"",SUM(BB768:BW768))</f>
        <v>4150.6353908913479</v>
      </c>
      <c r="BY768" s="755">
        <f t="shared" si="651"/>
        <v>0.19431813627768482</v>
      </c>
      <c r="BZ768" s="805">
        <f t="shared" ca="1" si="648"/>
        <v>103.82766754549779</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403.19353526525521</v>
      </c>
      <c r="BE769" s="808">
        <f t="shared" si="606"/>
        <v>1126.6519060929043</v>
      </c>
      <c r="BF769" s="808">
        <f t="shared" si="607"/>
        <v>0</v>
      </c>
      <c r="BG769" s="829">
        <f t="shared" si="608"/>
        <v>847.814490142414</v>
      </c>
      <c r="BH769" s="829">
        <f t="shared" si="609"/>
        <v>378.81911544013383</v>
      </c>
      <c r="BI769" s="829">
        <f t="shared" si="610"/>
        <v>0</v>
      </c>
      <c r="BJ769" s="829">
        <f t="shared" si="611"/>
        <v>53.603898071910621</v>
      </c>
      <c r="BK769" s="829">
        <f t="shared" si="612"/>
        <v>135.92581674726395</v>
      </c>
      <c r="BL769" s="810">
        <f t="shared" si="613"/>
        <v>551.27938496083652</v>
      </c>
      <c r="BM769" s="810">
        <f t="shared" si="614"/>
        <v>266.60187118822438</v>
      </c>
      <c r="BN769" s="810">
        <f t="shared" si="615"/>
        <v>95.61670485653616</v>
      </c>
      <c r="BO769" s="810">
        <f t="shared" si="616"/>
        <v>0</v>
      </c>
      <c r="BP769" s="810">
        <f t="shared" si="617"/>
        <v>142.0439343253075</v>
      </c>
      <c r="BQ769" s="830">
        <f t="shared" si="618"/>
        <v>60.316588808352513</v>
      </c>
      <c r="BR769" s="830">
        <f t="shared" si="619"/>
        <v>201.18515354074236</v>
      </c>
      <c r="BS769" s="830">
        <f t="shared" si="620"/>
        <v>168.33431196947421</v>
      </c>
      <c r="BT769" s="810">
        <f t="shared" si="621"/>
        <v>32.414698916378768</v>
      </c>
      <c r="BU769" s="810">
        <f t="shared" si="622"/>
        <v>72.744465805707847</v>
      </c>
      <c r="BV769" s="810">
        <f t="shared" si="623"/>
        <v>56.698188478504157</v>
      </c>
      <c r="BW769" s="830">
        <f t="shared" si="624"/>
        <v>33.653624231452063</v>
      </c>
      <c r="BX769" s="816">
        <f t="shared" si="655"/>
        <v>4626.897688841399</v>
      </c>
      <c r="BY769" s="755">
        <f t="shared" si="651"/>
        <v>0.21661506033901681</v>
      </c>
      <c r="BZ769" s="805">
        <f t="shared" ca="1" si="648"/>
        <v>102.09846008024299</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37.714896385825604</v>
      </c>
      <c r="BE770" s="808">
        <f t="shared" si="606"/>
        <v>127.30334027756936</v>
      </c>
      <c r="BF770" s="808">
        <f t="shared" si="607"/>
        <v>0</v>
      </c>
      <c r="BG770" s="829">
        <f t="shared" si="608"/>
        <v>121.43085435674034</v>
      </c>
      <c r="BH770" s="829">
        <f t="shared" si="609"/>
        <v>50.296985163178526</v>
      </c>
      <c r="BI770" s="829">
        <f t="shared" si="610"/>
        <v>0</v>
      </c>
      <c r="BJ770" s="829">
        <f t="shared" si="611"/>
        <v>4.6952036180392396</v>
      </c>
      <c r="BK770" s="829">
        <f t="shared" si="612"/>
        <v>21.089558666465184</v>
      </c>
      <c r="BL770" s="810">
        <f t="shared" si="613"/>
        <v>103.64460633736589</v>
      </c>
      <c r="BM770" s="810">
        <f t="shared" si="614"/>
        <v>43.637774802952933</v>
      </c>
      <c r="BN770" s="810">
        <f t="shared" si="615"/>
        <v>14.277554168461045</v>
      </c>
      <c r="BO770" s="810">
        <f t="shared" si="616"/>
        <v>0</v>
      </c>
      <c r="BP770" s="810">
        <f t="shared" si="617"/>
        <v>24.120457802476096</v>
      </c>
      <c r="BQ770" s="830">
        <f t="shared" si="618"/>
        <v>4.545363186967041</v>
      </c>
      <c r="BR770" s="830">
        <f t="shared" si="619"/>
        <v>31.743677777896512</v>
      </c>
      <c r="BS770" s="830">
        <f t="shared" si="620"/>
        <v>24.886339806013506</v>
      </c>
      <c r="BT770" s="810">
        <f t="shared" si="621"/>
        <v>6.8110170932788696</v>
      </c>
      <c r="BU770" s="810">
        <f t="shared" si="622"/>
        <v>17.453231301527101</v>
      </c>
      <c r="BV770" s="810">
        <f t="shared" si="623"/>
        <v>13.985098240041811</v>
      </c>
      <c r="BW770" s="830">
        <f t="shared" si="624"/>
        <v>5.9548868829865294</v>
      </c>
      <c r="BX770" s="816">
        <f t="shared" si="655"/>
        <v>653.59084586778567</v>
      </c>
      <c r="BY770" s="755">
        <f t="shared" si="651"/>
        <v>3.0598822372087345E-2</v>
      </c>
      <c r="BZ770" s="805">
        <f t="shared" ca="1" si="648"/>
        <v>98.480912398350696</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537.22048468682146</v>
      </c>
      <c r="BE771" s="808">
        <f t="shared" si="606"/>
        <v>1750.8417752986561</v>
      </c>
      <c r="BF771" s="808">
        <f t="shared" si="607"/>
        <v>0</v>
      </c>
      <c r="BG771" s="829">
        <f t="shared" si="608"/>
        <v>1614.9460499280635</v>
      </c>
      <c r="BH771" s="829">
        <f t="shared" si="609"/>
        <v>599.0833488545926</v>
      </c>
      <c r="BI771" s="829">
        <f t="shared" si="610"/>
        <v>0</v>
      </c>
      <c r="BJ771" s="829">
        <f t="shared" si="611"/>
        <v>33.14958990839866</v>
      </c>
      <c r="BK771" s="829">
        <f t="shared" si="612"/>
        <v>218.13292155002478</v>
      </c>
      <c r="BL771" s="810">
        <f t="shared" si="613"/>
        <v>1292.3482882742378</v>
      </c>
      <c r="BM771" s="810">
        <f t="shared" si="614"/>
        <v>522.82585044547648</v>
      </c>
      <c r="BN771" s="810">
        <f t="shared" si="615"/>
        <v>154.22349619528009</v>
      </c>
      <c r="BO771" s="810">
        <f t="shared" si="616"/>
        <v>0</v>
      </c>
      <c r="BP771" s="810">
        <f t="shared" si="617"/>
        <v>283.03323785891666</v>
      </c>
      <c r="BQ771" s="830">
        <f t="shared" si="618"/>
        <v>33.105259059639003</v>
      </c>
      <c r="BR771" s="830">
        <f t="shared" si="619"/>
        <v>362.14131197472983</v>
      </c>
      <c r="BS771" s="830">
        <f t="shared" si="620"/>
        <v>258.60259648016466</v>
      </c>
      <c r="BT771" s="810">
        <f t="shared" si="621"/>
        <v>38.098260370976256</v>
      </c>
      <c r="BU771" s="810">
        <f t="shared" si="622"/>
        <v>120.72219591328349</v>
      </c>
      <c r="BV771" s="810">
        <f t="shared" si="623"/>
        <v>46.932665530533299</v>
      </c>
      <c r="BW771" s="830">
        <f t="shared" si="624"/>
        <v>18.615122987272894</v>
      </c>
      <c r="BX771" s="816">
        <f t="shared" si="655"/>
        <v>7884.0224553170665</v>
      </c>
      <c r="BY771" s="755">
        <f t="shared" si="651"/>
        <v>0.36910217487439451</v>
      </c>
      <c r="BZ771" s="805">
        <f t="shared" ca="1" si="648"/>
        <v>108.53390116082002</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351.72282983641122</v>
      </c>
      <c r="BE772" s="808">
        <f t="shared" si="606"/>
        <v>998.13753476674594</v>
      </c>
      <c r="BF772" s="808">
        <f t="shared" si="607"/>
        <v>0</v>
      </c>
      <c r="BG772" s="829">
        <f t="shared" si="608"/>
        <v>810.90451160603948</v>
      </c>
      <c r="BH772" s="829">
        <f t="shared" si="609"/>
        <v>305.87160933521261</v>
      </c>
      <c r="BI772" s="829">
        <f t="shared" si="610"/>
        <v>0</v>
      </c>
      <c r="BJ772" s="829">
        <f t="shared" si="611"/>
        <v>32.510691496349402</v>
      </c>
      <c r="BK772" s="829">
        <f t="shared" si="612"/>
        <v>118.13101202513093</v>
      </c>
      <c r="BL772" s="810">
        <f t="shared" si="613"/>
        <v>547.28312390742792</v>
      </c>
      <c r="BM772" s="810">
        <f t="shared" si="614"/>
        <v>213.29309787346739</v>
      </c>
      <c r="BN772" s="810">
        <f t="shared" si="615"/>
        <v>74.850849398627076</v>
      </c>
      <c r="BO772" s="810">
        <f t="shared" si="616"/>
        <v>0</v>
      </c>
      <c r="BP772" s="810">
        <f t="shared" si="617"/>
        <v>123.06742773898149</v>
      </c>
      <c r="BQ772" s="830">
        <f t="shared" si="618"/>
        <v>37.708003787441093</v>
      </c>
      <c r="BR772" s="830">
        <f t="shared" si="619"/>
        <v>170.53332287772395</v>
      </c>
      <c r="BS772" s="830">
        <f t="shared" si="620"/>
        <v>123.4312321910175</v>
      </c>
      <c r="BT772" s="810">
        <f t="shared" si="621"/>
        <v>21.556876480067103</v>
      </c>
      <c r="BU772" s="810">
        <f t="shared" si="622"/>
        <v>55.239495980171959</v>
      </c>
      <c r="BV772" s="810">
        <f t="shared" si="623"/>
        <v>36.21588448055487</v>
      </c>
      <c r="BW772" s="830">
        <f t="shared" si="624"/>
        <v>20.919511080473487</v>
      </c>
      <c r="BX772" s="816">
        <f t="shared" si="655"/>
        <v>4041.3770148618437</v>
      </c>
      <c r="BY772" s="755">
        <f t="shared" si="651"/>
        <v>0.18920304376694025</v>
      </c>
      <c r="BZ772" s="805">
        <f t="shared" ca="1" si="648"/>
        <v>107.30539641960752</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174.55674520069925</v>
      </c>
      <c r="BE773" s="808">
        <f t="shared" si="606"/>
        <v>552.50656097998251</v>
      </c>
      <c r="BF773" s="808">
        <f t="shared" si="607"/>
        <v>0</v>
      </c>
      <c r="BG773" s="829">
        <f t="shared" si="608"/>
        <v>500.11274199360048</v>
      </c>
      <c r="BH773" s="829">
        <f t="shared" si="609"/>
        <v>189.54854294681334</v>
      </c>
      <c r="BI773" s="829">
        <f t="shared" si="610"/>
        <v>0</v>
      </c>
      <c r="BJ773" s="829">
        <f t="shared" si="611"/>
        <v>17.150798771983016</v>
      </c>
      <c r="BK773" s="829">
        <f t="shared" si="612"/>
        <v>78.011189734561356</v>
      </c>
      <c r="BL773" s="810">
        <f t="shared" si="613"/>
        <v>362.35171410922345</v>
      </c>
      <c r="BM773" s="810">
        <f t="shared" si="614"/>
        <v>166.27460451455954</v>
      </c>
      <c r="BN773" s="810">
        <f t="shared" si="615"/>
        <v>63.59866518870033</v>
      </c>
      <c r="BO773" s="810">
        <f t="shared" si="616"/>
        <v>0</v>
      </c>
      <c r="BP773" s="810">
        <f t="shared" si="617"/>
        <v>102.844713591705</v>
      </c>
      <c r="BQ773" s="830">
        <f t="shared" si="618"/>
        <v>22.21540496195896</v>
      </c>
      <c r="BR773" s="830">
        <f t="shared" si="619"/>
        <v>120.41687408507242</v>
      </c>
      <c r="BS773" s="830">
        <f t="shared" si="620"/>
        <v>97.89387278752659</v>
      </c>
      <c r="BT773" s="810">
        <f t="shared" si="621"/>
        <v>14.824769500795073</v>
      </c>
      <c r="BU773" s="810">
        <f t="shared" si="622"/>
        <v>64.664734625538941</v>
      </c>
      <c r="BV773" s="810">
        <f t="shared" si="623"/>
        <v>26.249607787577673</v>
      </c>
      <c r="BW773" s="830">
        <f t="shared" si="624"/>
        <v>12.867151719899343</v>
      </c>
      <c r="BX773" s="816">
        <f t="shared" si="655"/>
        <v>2566.0886925001969</v>
      </c>
      <c r="BY773" s="755">
        <f t="shared" si="651"/>
        <v>0.12013523841293057</v>
      </c>
      <c r="BZ773" s="805">
        <f t="shared" ca="1" si="648"/>
        <v>103.12175269424122</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145.66789886591619</v>
      </c>
      <c r="BE774" s="808">
        <f t="shared" si="606"/>
        <v>560.5787288712379</v>
      </c>
      <c r="BF774" s="808">
        <f t="shared" si="607"/>
        <v>0</v>
      </c>
      <c r="BG774" s="829">
        <f t="shared" si="608"/>
        <v>447.40445720516254</v>
      </c>
      <c r="BH774" s="829">
        <f t="shared" si="609"/>
        <v>159.87590927766547</v>
      </c>
      <c r="BI774" s="829">
        <f t="shared" si="610"/>
        <v>0</v>
      </c>
      <c r="BJ774" s="829">
        <f t="shared" si="611"/>
        <v>17.53080281133893</v>
      </c>
      <c r="BK774" s="829">
        <f t="shared" si="612"/>
        <v>84.8931798324639</v>
      </c>
      <c r="BL774" s="810">
        <f t="shared" si="613"/>
        <v>383.83184944198649</v>
      </c>
      <c r="BM774" s="810">
        <f t="shared" si="614"/>
        <v>144.63983250313592</v>
      </c>
      <c r="BN774" s="810">
        <f t="shared" si="615"/>
        <v>52.794633131198459</v>
      </c>
      <c r="BO774" s="810">
        <f t="shared" si="616"/>
        <v>0</v>
      </c>
      <c r="BP774" s="810">
        <f t="shared" si="617"/>
        <v>85.418519291201662</v>
      </c>
      <c r="BQ774" s="830">
        <f t="shared" si="618"/>
        <v>25.723089146465387</v>
      </c>
      <c r="BR774" s="830">
        <f t="shared" si="619"/>
        <v>90.962149809890775</v>
      </c>
      <c r="BS774" s="830">
        <f t="shared" si="620"/>
        <v>97.517887508625876</v>
      </c>
      <c r="BT774" s="810">
        <f t="shared" si="621"/>
        <v>20.166152253566352</v>
      </c>
      <c r="BU774" s="810">
        <f t="shared" si="622"/>
        <v>51.675765149763777</v>
      </c>
      <c r="BV774" s="810">
        <f t="shared" si="623"/>
        <v>35.634507675335996</v>
      </c>
      <c r="BW774" s="830">
        <f t="shared" si="624"/>
        <v>18.57895475541067</v>
      </c>
      <c r="BX774" s="816">
        <f t="shared" si="655"/>
        <v>2422.8943175303662</v>
      </c>
      <c r="BY774" s="755">
        <f t="shared" si="651"/>
        <v>0.11343138190685234</v>
      </c>
      <c r="BZ774" s="805">
        <f t="shared" ca="1" si="648"/>
        <v>100.7191782728666</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316.41455810615736</v>
      </c>
      <c r="BE775" s="808">
        <f t="shared" ref="BE775:BE838" si="661">IF(OR(L775="",L775="*"),"",BE$5*L775)</f>
        <v>967.15617053045241</v>
      </c>
      <c r="BF775" s="808">
        <f t="shared" ref="BF775:BF838" si="662">IF(OR(N775="",N775="*"),"",BF$5*N775)</f>
        <v>0</v>
      </c>
      <c r="BG775" s="829">
        <f t="shared" ref="BG775:BG838" si="663">IF(OR(P775="",P775="*"),"",BG$5*P775)</f>
        <v>808.03006912984461</v>
      </c>
      <c r="BH775" s="829">
        <f t="shared" ref="BH775:BH838" si="664">IF(OR(R775="",R775="*"),"",BH$5*R775)</f>
        <v>348.38135691648137</v>
      </c>
      <c r="BI775" s="829">
        <f t="shared" ref="BI775:BI838" si="665">IF(OR(T775="",T775="*"),"",BI$5*T775)</f>
        <v>0</v>
      </c>
      <c r="BJ775" s="829">
        <f t="shared" ref="BJ775:BJ838" si="666">IF(OR(V775="",V775="*"),"",BJ$5*V775)</f>
        <v>33.552041793976208</v>
      </c>
      <c r="BK775" s="829">
        <f t="shared" ref="BK775:BK838" si="667">IF(OR(X775="",X775="*"),"",BK$5*X775)</f>
        <v>143.6232824928552</v>
      </c>
      <c r="BL775" s="810">
        <f t="shared" ref="BL775:BL838" si="668">IF(OR(Z775="",Z775="*"),"",BL$5*Z775)</f>
        <v>578.12263602658459</v>
      </c>
      <c r="BM775" s="810">
        <f t="shared" ref="BM775:BM838" si="669">IF(OR(AB775="",AB775="*"),"",BM$5*AB775)</f>
        <v>257.14569002124631</v>
      </c>
      <c r="BN775" s="810">
        <f t="shared" ref="BN775:BN838" si="670">IF(OR(AD775="",AD775="*"),"",BN$5*AD775)</f>
        <v>100.42911487877997</v>
      </c>
      <c r="BO775" s="810">
        <f t="shared" ref="BO775:BO838" si="671">IF(OR(AF775="",AF775="*"),"",BO$5*AF775)</f>
        <v>0</v>
      </c>
      <c r="BP775" s="810">
        <f t="shared" ref="BP775:BP838" si="672">IF(OR(AH775="",AH775="*"),"",BP$5*AH775)</f>
        <v>146.74464061001731</v>
      </c>
      <c r="BQ775" s="830">
        <f t="shared" ref="BQ775:BQ838" si="673">IF(OR(AJ775="",AJ775="*"),"",BQ$5*AJ775)</f>
        <v>47.549396063784947</v>
      </c>
      <c r="BR775" s="830">
        <f t="shared" ref="BR775:BR838" si="674">IF(OR(AL775="",AL775="*"),"",BR$5*AL775)</f>
        <v>189.08943669952052</v>
      </c>
      <c r="BS775" s="830">
        <f t="shared" ref="BS775:BS838" si="675">IF(OR(AN775="",AN775="*"),"",BS$5*AN775)</f>
        <v>176.12954313600309</v>
      </c>
      <c r="BT775" s="810">
        <f t="shared" ref="BT775:BT838" si="676">IF(OR(AP775="",AP775="*"),"",BT$5*AP775)</f>
        <v>29.085074500750927</v>
      </c>
      <c r="BU775" s="810">
        <f t="shared" ref="BU775:BU838" si="677">IF(OR(AR775="",AR775="*"),"",BU$5*AR775)</f>
        <v>68.75131826817119</v>
      </c>
      <c r="BV775" s="810">
        <f t="shared" ref="BV775:BV838" si="678">IF(OR(AT775="",AT775="*"),"",BV$5*AT775)</f>
        <v>51.394648691667832</v>
      </c>
      <c r="BW775" s="830">
        <f t="shared" ref="BW775:BW838" si="679">IF(OR(AV775="",AV775="*"),"",BW$5*AV775)</f>
        <v>25.799597216400002</v>
      </c>
      <c r="BX775" s="816">
        <f t="shared" si="655"/>
        <v>4287.3985750826932</v>
      </c>
      <c r="BY775" s="755">
        <f t="shared" si="651"/>
        <v>0.20072090707315979</v>
      </c>
      <c r="BZ775" s="805">
        <f t="shared" ca="1" si="648"/>
        <v>101.89425724469547</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400.08619581673349</v>
      </c>
      <c r="BE776" s="808">
        <f t="shared" si="661"/>
        <v>1216.6869503133125</v>
      </c>
      <c r="BF776" s="808">
        <f t="shared" si="662"/>
        <v>0</v>
      </c>
      <c r="BG776" s="829">
        <f t="shared" si="663"/>
        <v>1058.1251450120953</v>
      </c>
      <c r="BH776" s="829">
        <f t="shared" si="664"/>
        <v>498.91851529744974</v>
      </c>
      <c r="BI776" s="829">
        <f t="shared" si="665"/>
        <v>0</v>
      </c>
      <c r="BJ776" s="829">
        <f t="shared" si="666"/>
        <v>54.645064185460839</v>
      </c>
      <c r="BK776" s="829">
        <f t="shared" si="667"/>
        <v>197.83039513842186</v>
      </c>
      <c r="BL776" s="810">
        <f t="shared" si="668"/>
        <v>877.2738880757048</v>
      </c>
      <c r="BM776" s="810">
        <f t="shared" si="669"/>
        <v>430.87047954044459</v>
      </c>
      <c r="BN776" s="810">
        <f t="shared" si="670"/>
        <v>172.23550589309045</v>
      </c>
      <c r="BO776" s="810">
        <f t="shared" si="671"/>
        <v>0</v>
      </c>
      <c r="BP776" s="810">
        <f t="shared" si="672"/>
        <v>233.47835811987645</v>
      </c>
      <c r="BQ776" s="830">
        <f t="shared" si="673"/>
        <v>75.795632739301382</v>
      </c>
      <c r="BR776" s="830">
        <f t="shared" si="674"/>
        <v>370.22223461074969</v>
      </c>
      <c r="BS776" s="830">
        <f t="shared" si="675"/>
        <v>317.25248792548109</v>
      </c>
      <c r="BT776" s="810">
        <f t="shared" si="676"/>
        <v>66.360985566802782</v>
      </c>
      <c r="BU776" s="810">
        <f t="shared" si="677"/>
        <v>158.63272521300141</v>
      </c>
      <c r="BV776" s="810">
        <f t="shared" si="678"/>
        <v>110.14012771111324</v>
      </c>
      <c r="BW776" s="830">
        <f t="shared" si="679"/>
        <v>43.871339170306364</v>
      </c>
      <c r="BX776" s="816">
        <f t="shared" si="655"/>
        <v>6282.4260303293477</v>
      </c>
      <c r="BY776" s="755">
        <f t="shared" si="651"/>
        <v>0.2941210688356436</v>
      </c>
      <c r="BZ776" s="805">
        <f t="shared" ref="BZ776:BZ839" ca="1" si="703">IFERROR(IF(DA776&gt;0,BY776/DA776*100,""),"")</f>
        <v>95.063363772183095</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172.10206813967409</v>
      </c>
      <c r="BE777" s="808">
        <f t="shared" si="661"/>
        <v>401.10703581876771</v>
      </c>
      <c r="BF777" s="808">
        <f t="shared" si="662"/>
        <v>0</v>
      </c>
      <c r="BG777" s="829">
        <f t="shared" si="663"/>
        <v>255.8318395980221</v>
      </c>
      <c r="BH777" s="829">
        <f t="shared" si="664"/>
        <v>131.0031689029062</v>
      </c>
      <c r="BI777" s="829">
        <f t="shared" si="665"/>
        <v>0</v>
      </c>
      <c r="BJ777" s="829">
        <f t="shared" si="666"/>
        <v>16.606875597757892</v>
      </c>
      <c r="BK777" s="829">
        <f t="shared" si="667"/>
        <v>49.221656258011585</v>
      </c>
      <c r="BL777" s="810">
        <f t="shared" si="668"/>
        <v>201.46638792015605</v>
      </c>
      <c r="BM777" s="810">
        <f t="shared" si="669"/>
        <v>93.991208537553121</v>
      </c>
      <c r="BN777" s="810">
        <f t="shared" si="670"/>
        <v>31.309909397620352</v>
      </c>
      <c r="BO777" s="810">
        <f t="shared" si="671"/>
        <v>0</v>
      </c>
      <c r="BP777" s="810">
        <f t="shared" si="672"/>
        <v>47.230720489791594</v>
      </c>
      <c r="BQ777" s="830">
        <f t="shared" si="673"/>
        <v>22.535988063005256</v>
      </c>
      <c r="BR777" s="830">
        <f t="shared" si="674"/>
        <v>62.60944907171725</v>
      </c>
      <c r="BS777" s="830">
        <f t="shared" si="675"/>
        <v>56.399522682342734</v>
      </c>
      <c r="BT777" s="810">
        <f t="shared" si="676"/>
        <v>12.076993165622863</v>
      </c>
      <c r="BU777" s="810">
        <f t="shared" si="677"/>
        <v>30.797111192860037</v>
      </c>
      <c r="BV777" s="810">
        <f t="shared" si="678"/>
        <v>17.100852929673909</v>
      </c>
      <c r="BW777" s="830">
        <f t="shared" si="679"/>
        <v>22.270220693746928</v>
      </c>
      <c r="BX777" s="816">
        <f t="shared" si="655"/>
        <v>1623.6610084592296</v>
      </c>
      <c r="BY777" s="755">
        <f t="shared" si="651"/>
        <v>7.6014092156330967E-2</v>
      </c>
      <c r="BZ777" s="805">
        <f t="shared" ca="1" si="703"/>
        <v>101.05685565359812</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284.51394720742832</v>
      </c>
      <c r="BE778" s="808">
        <f t="shared" si="661"/>
        <v>615.72311906521952</v>
      </c>
      <c r="BF778" s="808">
        <f t="shared" si="662"/>
        <v>0</v>
      </c>
      <c r="BG778" s="829">
        <f t="shared" si="663"/>
        <v>409.37213372153997</v>
      </c>
      <c r="BH778" s="829">
        <f t="shared" si="664"/>
        <v>190.09033276707115</v>
      </c>
      <c r="BI778" s="829">
        <f t="shared" si="665"/>
        <v>0</v>
      </c>
      <c r="BJ778" s="829">
        <f t="shared" si="666"/>
        <v>23.941552860845352</v>
      </c>
      <c r="BK778" s="829">
        <f t="shared" si="667"/>
        <v>71.969709614625813</v>
      </c>
      <c r="BL778" s="810">
        <f t="shared" si="668"/>
        <v>278.58724221384534</v>
      </c>
      <c r="BM778" s="810">
        <f t="shared" si="669"/>
        <v>126.81941020272194</v>
      </c>
      <c r="BN778" s="810">
        <f t="shared" si="670"/>
        <v>39.475992620225362</v>
      </c>
      <c r="BO778" s="810">
        <f t="shared" si="671"/>
        <v>0</v>
      </c>
      <c r="BP778" s="810">
        <f t="shared" si="672"/>
        <v>71.921985219572662</v>
      </c>
      <c r="BQ778" s="830">
        <f t="shared" si="673"/>
        <v>33.403877086074417</v>
      </c>
      <c r="BR778" s="830">
        <f t="shared" si="674"/>
        <v>84.706434961526298</v>
      </c>
      <c r="BS778" s="830">
        <f t="shared" si="675"/>
        <v>69.665304818956287</v>
      </c>
      <c r="BT778" s="810">
        <f t="shared" si="676"/>
        <v>16.41266029463176</v>
      </c>
      <c r="BU778" s="810">
        <f t="shared" si="677"/>
        <v>42.057442004993888</v>
      </c>
      <c r="BV778" s="810">
        <f t="shared" si="678"/>
        <v>28.956058584036981</v>
      </c>
      <c r="BW778" s="830">
        <f t="shared" si="679"/>
        <v>26.183484178313392</v>
      </c>
      <c r="BX778" s="816">
        <f t="shared" si="655"/>
        <v>2413.800687421628</v>
      </c>
      <c r="BY778" s="755">
        <f t="shared" si="651"/>
        <v>0.11300565016018858</v>
      </c>
      <c r="BZ778" s="805">
        <f t="shared" ca="1" si="703"/>
        <v>103.99122330634005</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75.539623172239814</v>
      </c>
      <c r="BE779" s="808">
        <f t="shared" si="661"/>
        <v>183.60185273730252</v>
      </c>
      <c r="BF779" s="808">
        <f t="shared" si="662"/>
        <v>0</v>
      </c>
      <c r="BG779" s="829">
        <f t="shared" si="663"/>
        <v>128.50432702950005</v>
      </c>
      <c r="BH779" s="829">
        <f t="shared" si="664"/>
        <v>63.681521065378192</v>
      </c>
      <c r="BI779" s="829">
        <f t="shared" si="665"/>
        <v>0</v>
      </c>
      <c r="BJ779" s="829">
        <f t="shared" si="666"/>
        <v>7.447744487852308</v>
      </c>
      <c r="BK779" s="829">
        <f t="shared" si="667"/>
        <v>24.393596817748875</v>
      </c>
      <c r="BL779" s="810">
        <f t="shared" si="668"/>
        <v>57.920089949377093</v>
      </c>
      <c r="BM779" s="810">
        <f t="shared" si="669"/>
        <v>33.099583198293381</v>
      </c>
      <c r="BN779" s="810">
        <f t="shared" si="670"/>
        <v>12.850268037597543</v>
      </c>
      <c r="BO779" s="810">
        <f t="shared" si="671"/>
        <v>0</v>
      </c>
      <c r="BP779" s="810">
        <f t="shared" si="672"/>
        <v>18.714788331563351</v>
      </c>
      <c r="BQ779" s="830">
        <f t="shared" si="673"/>
        <v>10.500074057668851</v>
      </c>
      <c r="BR779" s="830">
        <f t="shared" si="674"/>
        <v>31.141863631814282</v>
      </c>
      <c r="BS779" s="830">
        <f t="shared" si="675"/>
        <v>34.122023971900816</v>
      </c>
      <c r="BT779" s="810">
        <f t="shared" si="676"/>
        <v>10.47593449727975</v>
      </c>
      <c r="BU779" s="810">
        <f t="shared" si="677"/>
        <v>11.483831276125651</v>
      </c>
      <c r="BV779" s="810">
        <f t="shared" si="678"/>
        <v>13.407989561318045</v>
      </c>
      <c r="BW779" s="830">
        <f t="shared" si="679"/>
        <v>12.230901681097905</v>
      </c>
      <c r="BX779" s="816">
        <f t="shared" si="655"/>
        <v>729.1160135040584</v>
      </c>
      <c r="BY779" s="755">
        <f t="shared" si="651"/>
        <v>3.4134644826969027E-2</v>
      </c>
      <c r="BZ779" s="805">
        <f t="shared" ca="1" si="703"/>
        <v>94.663574246721709</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823.9356867957207</v>
      </c>
      <c r="BE780" s="808">
        <f t="shared" si="661"/>
        <v>2616.0304843365602</v>
      </c>
      <c r="BF780" s="808">
        <f t="shared" si="662"/>
        <v>0</v>
      </c>
      <c r="BG780" s="829">
        <f t="shared" si="663"/>
        <v>2273.4241844887492</v>
      </c>
      <c r="BH780" s="829">
        <f t="shared" si="664"/>
        <v>912.50154356945859</v>
      </c>
      <c r="BI780" s="829">
        <f t="shared" si="665"/>
        <v>0</v>
      </c>
      <c r="BJ780" s="829">
        <f t="shared" si="666"/>
        <v>85.181657209351528</v>
      </c>
      <c r="BK780" s="829">
        <f t="shared" si="667"/>
        <v>352.41822884653283</v>
      </c>
      <c r="BL780" s="810">
        <f t="shared" si="668"/>
        <v>1750.3180976729009</v>
      </c>
      <c r="BM780" s="810">
        <f t="shared" si="669"/>
        <v>794.8241056834969</v>
      </c>
      <c r="BN780" s="810">
        <f t="shared" si="670"/>
        <v>268.56479383037725</v>
      </c>
      <c r="BO780" s="810">
        <f t="shared" si="671"/>
        <v>0</v>
      </c>
      <c r="BP780" s="810">
        <f t="shared" si="672"/>
        <v>430.40835959203116</v>
      </c>
      <c r="BQ780" s="830">
        <f t="shared" si="673"/>
        <v>110.08482670179292</v>
      </c>
      <c r="BR780" s="830">
        <f t="shared" si="674"/>
        <v>536.11783020460518</v>
      </c>
      <c r="BS780" s="830">
        <f t="shared" si="675"/>
        <v>461.60024980594835</v>
      </c>
      <c r="BT780" s="810">
        <f t="shared" si="676"/>
        <v>82.046898917089919</v>
      </c>
      <c r="BU780" s="810">
        <f t="shared" si="677"/>
        <v>249.76308896400079</v>
      </c>
      <c r="BV780" s="810">
        <f t="shared" si="678"/>
        <v>154.32008124854428</v>
      </c>
      <c r="BW780" s="830">
        <f t="shared" si="679"/>
        <v>46.836462594071804</v>
      </c>
      <c r="BX780" s="816">
        <f t="shared" si="655"/>
        <v>11948.376580461232</v>
      </c>
      <c r="BY780" s="755">
        <f t="shared" si="651"/>
        <v>0.55938092605155576</v>
      </c>
      <c r="BZ780" s="805">
        <f t="shared" ca="1" si="703"/>
        <v>102.65836133139766</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129.41305452511071</v>
      </c>
      <c r="BE781" s="808">
        <f t="shared" si="661"/>
        <v>357.88618953916472</v>
      </c>
      <c r="BF781" s="808">
        <f t="shared" si="662"/>
        <v>0</v>
      </c>
      <c r="BG781" s="829">
        <f t="shared" si="663"/>
        <v>252.64030644103056</v>
      </c>
      <c r="BH781" s="829">
        <f t="shared" si="664"/>
        <v>125.59547065692415</v>
      </c>
      <c r="BI781" s="829">
        <f t="shared" si="665"/>
        <v>0</v>
      </c>
      <c r="BJ781" s="829">
        <f t="shared" si="666"/>
        <v>14.009253721700293</v>
      </c>
      <c r="BK781" s="829">
        <f t="shared" si="667"/>
        <v>48.506365421496639</v>
      </c>
      <c r="BL781" s="810">
        <f t="shared" si="668"/>
        <v>206.0365714320674</v>
      </c>
      <c r="BM781" s="810">
        <f t="shared" si="669"/>
        <v>96.663144079177911</v>
      </c>
      <c r="BN781" s="810">
        <f t="shared" si="670"/>
        <v>35.422451326993489</v>
      </c>
      <c r="BO781" s="810">
        <f t="shared" si="671"/>
        <v>0</v>
      </c>
      <c r="BP781" s="810">
        <f t="shared" si="672"/>
        <v>55.169750332294214</v>
      </c>
      <c r="BQ781" s="830">
        <f t="shared" si="673"/>
        <v>21.928043092450945</v>
      </c>
      <c r="BR781" s="830">
        <f t="shared" si="674"/>
        <v>76.286957494029167</v>
      </c>
      <c r="BS781" s="830">
        <f t="shared" si="675"/>
        <v>61.546157596301256</v>
      </c>
      <c r="BT781" s="810">
        <f t="shared" si="676"/>
        <v>13.794384168811698</v>
      </c>
      <c r="BU781" s="810">
        <f t="shared" si="677"/>
        <v>38.998884717578477</v>
      </c>
      <c r="BV781" s="810">
        <f t="shared" si="678"/>
        <v>23.343105891879301</v>
      </c>
      <c r="BW781" s="830">
        <f t="shared" si="679"/>
        <v>17.832797716098288</v>
      </c>
      <c r="BX781" s="816">
        <f t="shared" si="655"/>
        <v>1575.0728881531093</v>
      </c>
      <c r="BY781" s="755">
        <f t="shared" ref="BY781:BY844" si="706">IF(BX781&lt;&gt;"", BX781 / $BX$5, "")</f>
        <v>7.3739367422898369E-2</v>
      </c>
      <c r="BZ781" s="805">
        <f t="shared" ca="1" si="703"/>
        <v>97.880934021126066</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94.623511043187833</v>
      </c>
      <c r="BE782" s="808">
        <f t="shared" si="661"/>
        <v>277.59148885081657</v>
      </c>
      <c r="BF782" s="808">
        <f t="shared" si="662"/>
        <v>0</v>
      </c>
      <c r="BG782" s="829">
        <f t="shared" si="663"/>
        <v>206.6855469316954</v>
      </c>
      <c r="BH782" s="829">
        <f t="shared" si="664"/>
        <v>99.675649581145407</v>
      </c>
      <c r="BI782" s="829">
        <f t="shared" si="665"/>
        <v>0</v>
      </c>
      <c r="BJ782" s="829">
        <f t="shared" si="666"/>
        <v>17.377121046529133</v>
      </c>
      <c r="BK782" s="829">
        <f t="shared" si="667"/>
        <v>42.353194937327842</v>
      </c>
      <c r="BL782" s="810">
        <f t="shared" si="668"/>
        <v>173.60669344296414</v>
      </c>
      <c r="BM782" s="810">
        <f t="shared" si="669"/>
        <v>65.215277609264263</v>
      </c>
      <c r="BN782" s="810">
        <f t="shared" si="670"/>
        <v>30.397338373978378</v>
      </c>
      <c r="BO782" s="810">
        <f t="shared" si="671"/>
        <v>0</v>
      </c>
      <c r="BP782" s="810">
        <f t="shared" si="672"/>
        <v>45.325143451308342</v>
      </c>
      <c r="BQ782" s="830">
        <f t="shared" si="673"/>
        <v>18.000670164473213</v>
      </c>
      <c r="BR782" s="830">
        <f t="shared" si="674"/>
        <v>52.27854110813071</v>
      </c>
      <c r="BS782" s="830">
        <f t="shared" si="675"/>
        <v>52.022565492119433</v>
      </c>
      <c r="BT782" s="810">
        <f t="shared" si="676"/>
        <v>12.157905584313596</v>
      </c>
      <c r="BU782" s="810">
        <f t="shared" si="677"/>
        <v>37.634531720522475</v>
      </c>
      <c r="BV782" s="810">
        <f t="shared" si="678"/>
        <v>20.130651711931616</v>
      </c>
      <c r="BW782" s="830">
        <f t="shared" si="679"/>
        <v>11.109639510064076</v>
      </c>
      <c r="BX782" s="816">
        <f t="shared" si="655"/>
        <v>1256.1854705597723</v>
      </c>
      <c r="BY782" s="755">
        <f t="shared" si="706"/>
        <v>5.8810181205981846E-2</v>
      </c>
      <c r="BZ782" s="805">
        <f t="shared" ca="1" si="703"/>
        <v>97.807648746130511</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423.18540156663079</v>
      </c>
      <c r="BE783" s="808">
        <f t="shared" si="661"/>
        <v>1137.0096029397084</v>
      </c>
      <c r="BF783" s="808">
        <f t="shared" si="662"/>
        <v>0</v>
      </c>
      <c r="BG783" s="829">
        <f t="shared" si="663"/>
        <v>852.92455372474831</v>
      </c>
      <c r="BH783" s="829">
        <f t="shared" si="664"/>
        <v>347.56304960372671</v>
      </c>
      <c r="BI783" s="829">
        <f t="shared" si="665"/>
        <v>0</v>
      </c>
      <c r="BJ783" s="829">
        <f t="shared" si="666"/>
        <v>42.97391190578729</v>
      </c>
      <c r="BK783" s="829">
        <f t="shared" si="667"/>
        <v>134.30482216838931</v>
      </c>
      <c r="BL783" s="810">
        <f t="shared" si="668"/>
        <v>555.86304705306122</v>
      </c>
      <c r="BM783" s="810">
        <f t="shared" si="669"/>
        <v>246.00849206199197</v>
      </c>
      <c r="BN783" s="810">
        <f t="shared" si="670"/>
        <v>83.509094276058178</v>
      </c>
      <c r="BO783" s="810">
        <f t="shared" si="671"/>
        <v>0</v>
      </c>
      <c r="BP783" s="810">
        <f t="shared" si="672"/>
        <v>128.1101317006252</v>
      </c>
      <c r="BQ783" s="830">
        <f t="shared" si="673"/>
        <v>46.52450560452305</v>
      </c>
      <c r="BR783" s="830">
        <f t="shared" si="674"/>
        <v>175.63107525531154</v>
      </c>
      <c r="BS783" s="830">
        <f t="shared" si="675"/>
        <v>159.60292518023005</v>
      </c>
      <c r="BT783" s="810">
        <f t="shared" si="676"/>
        <v>27.451694403094017</v>
      </c>
      <c r="BU783" s="810">
        <f t="shared" si="677"/>
        <v>70.344966907928423</v>
      </c>
      <c r="BV783" s="810">
        <f t="shared" si="678"/>
        <v>48.314422826193635</v>
      </c>
      <c r="BW783" s="830">
        <f t="shared" si="679"/>
        <v>29.910978074306783</v>
      </c>
      <c r="BX783" s="816">
        <f t="shared" si="655"/>
        <v>4509.232675252314</v>
      </c>
      <c r="BY783" s="755">
        <f t="shared" si="706"/>
        <v>0.21110639865413455</v>
      </c>
      <c r="BZ783" s="805">
        <f t="shared" ca="1" si="703"/>
        <v>105.20170931183455</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547.24656359454832</v>
      </c>
      <c r="BE784" s="808">
        <f t="shared" si="661"/>
        <v>1824.6216117927929</v>
      </c>
      <c r="BF784" s="808">
        <f t="shared" si="662"/>
        <v>0</v>
      </c>
      <c r="BG784" s="829">
        <f t="shared" si="663"/>
        <v>1625.7218280069824</v>
      </c>
      <c r="BH784" s="829">
        <f t="shared" si="664"/>
        <v>621.85424649459708</v>
      </c>
      <c r="BI784" s="829">
        <f t="shared" si="665"/>
        <v>0</v>
      </c>
      <c r="BJ784" s="829">
        <f t="shared" si="666"/>
        <v>55.751052736156332</v>
      </c>
      <c r="BK784" s="829">
        <f t="shared" si="667"/>
        <v>240.16701527216594</v>
      </c>
      <c r="BL784" s="810">
        <f t="shared" si="668"/>
        <v>1273.7079963450258</v>
      </c>
      <c r="BM784" s="810">
        <f t="shared" si="669"/>
        <v>565.41057625122278</v>
      </c>
      <c r="BN784" s="810">
        <f t="shared" si="670"/>
        <v>194.96502510776298</v>
      </c>
      <c r="BO784" s="810">
        <f t="shared" si="671"/>
        <v>0</v>
      </c>
      <c r="BP784" s="810">
        <f t="shared" si="672"/>
        <v>327.6022561314399</v>
      </c>
      <c r="BQ784" s="830">
        <f t="shared" si="673"/>
        <v>71.339639695994862</v>
      </c>
      <c r="BR784" s="830">
        <f t="shared" si="674"/>
        <v>361.59512863545024</v>
      </c>
      <c r="BS784" s="830">
        <f t="shared" si="675"/>
        <v>317.01983700922483</v>
      </c>
      <c r="BT784" s="810">
        <f t="shared" si="676"/>
        <v>57.7772266728837</v>
      </c>
      <c r="BU784" s="810">
        <f t="shared" si="677"/>
        <v>186.36820939099877</v>
      </c>
      <c r="BV784" s="810">
        <f t="shared" si="678"/>
        <v>104.35157515635778</v>
      </c>
      <c r="BW784" s="830">
        <f t="shared" si="679"/>
        <v>21.217710559185392</v>
      </c>
      <c r="BX784" s="816">
        <f t="shared" si="655"/>
        <v>8396.7174988527895</v>
      </c>
      <c r="BY784" s="755">
        <f t="shared" si="706"/>
        <v>0.39310475181895083</v>
      </c>
      <c r="BZ784" s="805">
        <f t="shared" ca="1" si="703"/>
        <v>103.32056358660502</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1030.2585757539932</v>
      </c>
      <c r="BE785" s="808">
        <f t="shared" si="661"/>
        <v>3242.9386654010445</v>
      </c>
      <c r="BF785" s="808">
        <f t="shared" si="662"/>
        <v>0</v>
      </c>
      <c r="BG785" s="829">
        <f t="shared" si="663"/>
        <v>2866.7251964614361</v>
      </c>
      <c r="BH785" s="829">
        <f t="shared" si="664"/>
        <v>1170.4473180231039</v>
      </c>
      <c r="BI785" s="829">
        <f t="shared" si="665"/>
        <v>0</v>
      </c>
      <c r="BJ785" s="829">
        <f t="shared" si="666"/>
        <v>107.81514432800589</v>
      </c>
      <c r="BK785" s="829">
        <f t="shared" si="667"/>
        <v>455.83477488293721</v>
      </c>
      <c r="BL785" s="810">
        <f t="shared" si="668"/>
        <v>2172.5602781399393</v>
      </c>
      <c r="BM785" s="810">
        <f t="shared" si="669"/>
        <v>1013.5763502345779</v>
      </c>
      <c r="BN785" s="810">
        <f t="shared" si="670"/>
        <v>363.07435871526428</v>
      </c>
      <c r="BO785" s="810">
        <f t="shared" si="671"/>
        <v>0</v>
      </c>
      <c r="BP785" s="810">
        <f t="shared" si="672"/>
        <v>587.3976798379141</v>
      </c>
      <c r="BQ785" s="830">
        <f t="shared" si="673"/>
        <v>146.75319606513494</v>
      </c>
      <c r="BR785" s="830">
        <f t="shared" si="674"/>
        <v>740.97861136283325</v>
      </c>
      <c r="BS785" s="830">
        <f t="shared" si="675"/>
        <v>632.83877735926887</v>
      </c>
      <c r="BT785" s="810">
        <f t="shared" si="676"/>
        <v>114.48925176508212</v>
      </c>
      <c r="BU785" s="810">
        <f t="shared" si="677"/>
        <v>304.70640271547984</v>
      </c>
      <c r="BV785" s="810">
        <f t="shared" si="678"/>
        <v>205.52587882521431</v>
      </c>
      <c r="BW785" s="830">
        <f t="shared" si="679"/>
        <v>67.399062316086145</v>
      </c>
      <c r="BX785" s="816">
        <f t="shared" si="655"/>
        <v>15223.319522187314</v>
      </c>
      <c r="BY785" s="755">
        <f t="shared" si="706"/>
        <v>0.71270222482150347</v>
      </c>
      <c r="BZ785" s="805">
        <f t="shared" ca="1" si="703"/>
        <v>101.08867884047285</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208.03207579608966</v>
      </c>
      <c r="BE786" s="808">
        <f t="shared" si="661"/>
        <v>504.28033461960922</v>
      </c>
      <c r="BF786" s="808">
        <f t="shared" si="662"/>
        <v>0</v>
      </c>
      <c r="BG786" s="829">
        <f t="shared" si="663"/>
        <v>368.65313888652474</v>
      </c>
      <c r="BH786" s="829">
        <f t="shared" si="664"/>
        <v>151.36416752142799</v>
      </c>
      <c r="BI786" s="829">
        <f t="shared" si="665"/>
        <v>0</v>
      </c>
      <c r="BJ786" s="829">
        <f t="shared" si="666"/>
        <v>18.487283575585277</v>
      </c>
      <c r="BK786" s="829">
        <f t="shared" si="667"/>
        <v>61.328643278017672</v>
      </c>
      <c r="BL786" s="810">
        <f t="shared" si="668"/>
        <v>279.39827579320337</v>
      </c>
      <c r="BM786" s="810">
        <f t="shared" si="669"/>
        <v>107.42228317923824</v>
      </c>
      <c r="BN786" s="810">
        <f t="shared" si="670"/>
        <v>43.445676366699487</v>
      </c>
      <c r="BO786" s="810">
        <f t="shared" si="671"/>
        <v>0</v>
      </c>
      <c r="BP786" s="810">
        <f t="shared" si="672"/>
        <v>62.985071433112296</v>
      </c>
      <c r="BQ786" s="830">
        <f t="shared" si="673"/>
        <v>19.264755552617043</v>
      </c>
      <c r="BR786" s="830">
        <f t="shared" si="674"/>
        <v>66.465354313625298</v>
      </c>
      <c r="BS786" s="830">
        <f t="shared" si="675"/>
        <v>64.182314400662023</v>
      </c>
      <c r="BT786" s="810">
        <f t="shared" si="676"/>
        <v>10.826141009027415</v>
      </c>
      <c r="BU786" s="810">
        <f t="shared" si="677"/>
        <v>34.343478888206363</v>
      </c>
      <c r="BV786" s="810">
        <f t="shared" si="678"/>
        <v>21.974395595801766</v>
      </c>
      <c r="BW786" s="830">
        <f t="shared" si="679"/>
        <v>15.397300909939425</v>
      </c>
      <c r="BX786" s="816">
        <f t="shared" si="655"/>
        <v>2037.8506911193876</v>
      </c>
      <c r="BY786" s="755">
        <f t="shared" si="706"/>
        <v>9.5404994902593049E-2</v>
      </c>
      <c r="BZ786" s="805">
        <f t="shared" ca="1" si="703"/>
        <v>107.02608548686679</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459.02072267255954</v>
      </c>
      <c r="BE787" s="808">
        <f t="shared" si="661"/>
        <v>1209.4017056442003</v>
      </c>
      <c r="BF787" s="808">
        <f t="shared" si="662"/>
        <v>0</v>
      </c>
      <c r="BG787" s="829">
        <f t="shared" si="663"/>
        <v>859.68451035004364</v>
      </c>
      <c r="BH787" s="829">
        <f t="shared" si="664"/>
        <v>436.86826683857089</v>
      </c>
      <c r="BI787" s="829">
        <f t="shared" si="665"/>
        <v>0</v>
      </c>
      <c r="BJ787" s="829">
        <f t="shared" si="666"/>
        <v>67.714135782597609</v>
      </c>
      <c r="BK787" s="829">
        <f t="shared" si="667"/>
        <v>180.19937083999801</v>
      </c>
      <c r="BL787" s="810">
        <f t="shared" si="668"/>
        <v>746.33744769039254</v>
      </c>
      <c r="BM787" s="810">
        <f t="shared" si="669"/>
        <v>399.32881485135516</v>
      </c>
      <c r="BN787" s="810">
        <f t="shared" si="670"/>
        <v>157.98759995734858</v>
      </c>
      <c r="BO787" s="810">
        <f t="shared" si="671"/>
        <v>0</v>
      </c>
      <c r="BP787" s="810">
        <f t="shared" si="672"/>
        <v>188.55484718589153</v>
      </c>
      <c r="BQ787" s="830">
        <f t="shared" si="673"/>
        <v>93.832854263937776</v>
      </c>
      <c r="BR787" s="830">
        <f t="shared" si="674"/>
        <v>363.72479526352549</v>
      </c>
      <c r="BS787" s="830">
        <f t="shared" si="675"/>
        <v>296.46938273117678</v>
      </c>
      <c r="BT787" s="810">
        <f t="shared" si="676"/>
        <v>65.837749191799375</v>
      </c>
      <c r="BU787" s="810">
        <f t="shared" si="677"/>
        <v>133.06941604715215</v>
      </c>
      <c r="BV787" s="810">
        <f t="shared" si="678"/>
        <v>108.97330758903101</v>
      </c>
      <c r="BW787" s="830">
        <f t="shared" si="679"/>
        <v>54.192049654362592</v>
      </c>
      <c r="BX787" s="816">
        <f t="shared" si="655"/>
        <v>5821.1969765539416</v>
      </c>
      <c r="BY787" s="755">
        <f t="shared" si="706"/>
        <v>0.27252794834054034</v>
      </c>
      <c r="BZ787" s="805">
        <f t="shared" ca="1" si="703"/>
        <v>92.960747295213821</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515.80288474095073</v>
      </c>
      <c r="BE789" s="808">
        <f t="shared" si="661"/>
        <v>1232.1765061015883</v>
      </c>
      <c r="BF789" s="808">
        <f t="shared" si="662"/>
        <v>0</v>
      </c>
      <c r="BG789" s="829">
        <f t="shared" si="663"/>
        <v>920.16796754439304</v>
      </c>
      <c r="BH789" s="829">
        <f t="shared" si="664"/>
        <v>366.22988522893229</v>
      </c>
      <c r="BI789" s="829">
        <f t="shared" si="665"/>
        <v>0</v>
      </c>
      <c r="BJ789" s="829">
        <f t="shared" si="666"/>
        <v>64.355624801880609</v>
      </c>
      <c r="BK789" s="829">
        <f t="shared" si="667"/>
        <v>160.65210049779131</v>
      </c>
      <c r="BL789" s="810">
        <f t="shared" si="668"/>
        <v>646.89054860993781</v>
      </c>
      <c r="BM789" s="810">
        <f t="shared" si="669"/>
        <v>249.46635936963278</v>
      </c>
      <c r="BN789" s="810">
        <f t="shared" si="670"/>
        <v>103.73341416639049</v>
      </c>
      <c r="BO789" s="810">
        <f t="shared" si="671"/>
        <v>0</v>
      </c>
      <c r="BP789" s="810">
        <f t="shared" si="672"/>
        <v>161.77558845375233</v>
      </c>
      <c r="BQ789" s="830">
        <f t="shared" si="673"/>
        <v>62.726566191734882</v>
      </c>
      <c r="BR789" s="830">
        <f t="shared" si="674"/>
        <v>186.81071234791688</v>
      </c>
      <c r="BS789" s="830">
        <f t="shared" si="675"/>
        <v>176.08663538966425</v>
      </c>
      <c r="BT789" s="810">
        <f t="shared" si="676"/>
        <v>38.408625476204897</v>
      </c>
      <c r="BU789" s="810">
        <f t="shared" si="677"/>
        <v>99.706246844075707</v>
      </c>
      <c r="BV789" s="810">
        <f t="shared" si="678"/>
        <v>62.991724708807212</v>
      </c>
      <c r="BW789" s="830">
        <f t="shared" si="679"/>
        <v>40.116503608564095</v>
      </c>
      <c r="BX789" s="816">
        <f t="shared" si="655"/>
        <v>5088.097894082217</v>
      </c>
      <c r="BY789" s="755">
        <f t="shared" si="706"/>
        <v>0.2382068302472948</v>
      </c>
      <c r="BZ789" s="805">
        <f t="shared" ca="1" si="703"/>
        <v>103.37949929152313</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215.33734366997811</v>
      </c>
      <c r="BE790" s="808">
        <f t="shared" si="661"/>
        <v>320.28397168141436</v>
      </c>
      <c r="BF790" s="808">
        <f t="shared" si="662"/>
        <v>0</v>
      </c>
      <c r="BG790" s="829">
        <f t="shared" si="663"/>
        <v>250.77826334081206</v>
      </c>
      <c r="BH790" s="829">
        <f t="shared" si="664"/>
        <v>105.6173396776619</v>
      </c>
      <c r="BI790" s="829">
        <f t="shared" si="665"/>
        <v>0</v>
      </c>
      <c r="BJ790" s="829">
        <f t="shared" si="666"/>
        <v>18.037038046307444</v>
      </c>
      <c r="BK790" s="829">
        <f t="shared" si="667"/>
        <v>42.116118745756623</v>
      </c>
      <c r="BL790" s="810">
        <f t="shared" si="668"/>
        <v>178.28905976095984</v>
      </c>
      <c r="BM790" s="810">
        <f t="shared" si="669"/>
        <v>64.277548072975534</v>
      </c>
      <c r="BN790" s="810">
        <f t="shared" si="670"/>
        <v>26.806481561316865</v>
      </c>
      <c r="BO790" s="810">
        <f t="shared" si="671"/>
        <v>0</v>
      </c>
      <c r="BP790" s="810">
        <f t="shared" si="672"/>
        <v>42.183688342710958</v>
      </c>
      <c r="BQ790" s="830">
        <f t="shared" si="673"/>
        <v>14.692887004961559</v>
      </c>
      <c r="BR790" s="830">
        <f t="shared" si="674"/>
        <v>45.832693173687538</v>
      </c>
      <c r="BS790" s="830">
        <f t="shared" si="675"/>
        <v>40.004559291714166</v>
      </c>
      <c r="BT790" s="810">
        <f t="shared" si="676"/>
        <v>9.0414988172663264</v>
      </c>
      <c r="BU790" s="810">
        <f t="shared" si="677"/>
        <v>23.348488634485676</v>
      </c>
      <c r="BV790" s="810">
        <f t="shared" si="678"/>
        <v>14.298283294066096</v>
      </c>
      <c r="BW790" s="830">
        <f t="shared" si="679"/>
        <v>10.830097078542561</v>
      </c>
      <c r="BX790" s="816">
        <f t="shared" si="655"/>
        <v>1421.7753601946176</v>
      </c>
      <c r="BY790" s="755">
        <f t="shared" si="706"/>
        <v>6.6562516863043902E-2</v>
      </c>
      <c r="BZ790" s="805">
        <f t="shared" ca="1" si="703"/>
        <v>108.54926058482619</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42.300415491114045</v>
      </c>
      <c r="BE791" s="808">
        <f t="shared" si="661"/>
        <v>119.01596190072175</v>
      </c>
      <c r="BF791" s="808">
        <f t="shared" si="662"/>
        <v>0</v>
      </c>
      <c r="BG791" s="829">
        <f t="shared" si="663"/>
        <v>88.689263898928417</v>
      </c>
      <c r="BH791" s="829">
        <f t="shared" si="664"/>
        <v>49.71159651354683</v>
      </c>
      <c r="BI791" s="829">
        <f t="shared" si="665"/>
        <v>0</v>
      </c>
      <c r="BJ791" s="829">
        <f t="shared" si="666"/>
        <v>7.9466562186692427</v>
      </c>
      <c r="BK791" s="829">
        <f t="shared" si="667"/>
        <v>19.199170587599234</v>
      </c>
      <c r="BL791" s="810">
        <f t="shared" si="668"/>
        <v>77.680052646886807</v>
      </c>
      <c r="BM791" s="810">
        <f t="shared" si="669"/>
        <v>35.916402180219777</v>
      </c>
      <c r="BN791" s="810">
        <f t="shared" si="670"/>
        <v>12.881410064635785</v>
      </c>
      <c r="BO791" s="810">
        <f t="shared" si="671"/>
        <v>0</v>
      </c>
      <c r="BP791" s="810">
        <f t="shared" si="672"/>
        <v>14.736688878292284</v>
      </c>
      <c r="BQ791" s="830">
        <f t="shared" si="673"/>
        <v>6.3797371569205641</v>
      </c>
      <c r="BR791" s="830">
        <f t="shared" si="674"/>
        <v>33.272496263185403</v>
      </c>
      <c r="BS791" s="830">
        <f t="shared" si="675"/>
        <v>27.835318637660343</v>
      </c>
      <c r="BT791" s="810">
        <f t="shared" si="676"/>
        <v>5.43484611829368</v>
      </c>
      <c r="BU791" s="810">
        <f t="shared" si="677"/>
        <v>17.691137915349216</v>
      </c>
      <c r="BV791" s="810">
        <f t="shared" si="678"/>
        <v>9.6036201294848542</v>
      </c>
      <c r="BW791" s="830">
        <f t="shared" si="679"/>
        <v>9.1403841777251689</v>
      </c>
      <c r="BX791" s="816">
        <f t="shared" si="655"/>
        <v>577.43515877923346</v>
      </c>
      <c r="BY791" s="755">
        <f t="shared" si="706"/>
        <v>2.7033481216256247E-2</v>
      </c>
      <c r="BZ791" s="805">
        <f t="shared" ca="1" si="703"/>
        <v>95.145004432488264</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274.12895558934559</v>
      </c>
      <c r="BE792" s="808">
        <f t="shared" si="661"/>
        <v>906.56080944293501</v>
      </c>
      <c r="BF792" s="808">
        <f t="shared" si="662"/>
        <v>0</v>
      </c>
      <c r="BG792" s="829">
        <f t="shared" si="663"/>
        <v>591.6167041125467</v>
      </c>
      <c r="BH792" s="829">
        <f t="shared" si="664"/>
        <v>312.40927792774136</v>
      </c>
      <c r="BI792" s="829">
        <f t="shared" si="665"/>
        <v>0</v>
      </c>
      <c r="BJ792" s="829">
        <f t="shared" si="666"/>
        <v>41.474358730214433</v>
      </c>
      <c r="BK792" s="829">
        <f t="shared" si="667"/>
        <v>120.65593223200749</v>
      </c>
      <c r="BL792" s="810">
        <f t="shared" si="668"/>
        <v>531.46162578201199</v>
      </c>
      <c r="BM792" s="810">
        <f t="shared" si="669"/>
        <v>262.98528108484339</v>
      </c>
      <c r="BN792" s="810">
        <f t="shared" si="670"/>
        <v>102.76470055917426</v>
      </c>
      <c r="BO792" s="810">
        <f t="shared" si="671"/>
        <v>0</v>
      </c>
      <c r="BP792" s="810">
        <f t="shared" si="672"/>
        <v>136.42766423509775</v>
      </c>
      <c r="BQ792" s="830">
        <f t="shared" si="673"/>
        <v>54.71939189048566</v>
      </c>
      <c r="BR792" s="830">
        <f t="shared" si="674"/>
        <v>205.43638822901536</v>
      </c>
      <c r="BS792" s="830">
        <f t="shared" si="675"/>
        <v>178.51674588889702</v>
      </c>
      <c r="BT792" s="810">
        <f t="shared" si="676"/>
        <v>36.214065676530367</v>
      </c>
      <c r="BU792" s="810">
        <f t="shared" si="677"/>
        <v>77.319191485191737</v>
      </c>
      <c r="BV792" s="810">
        <f t="shared" si="678"/>
        <v>45.773190172639971</v>
      </c>
      <c r="BW792" s="830">
        <f t="shared" si="679"/>
        <v>34.780290223230153</v>
      </c>
      <c r="BX792" s="816">
        <f t="shared" si="655"/>
        <v>3913.2445732619085</v>
      </c>
      <c r="BY792" s="755">
        <f t="shared" si="706"/>
        <v>0.18320433395420921</v>
      </c>
      <c r="BZ792" s="805">
        <f t="shared" ca="1" si="703"/>
        <v>96.57183190101513</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574.25041838124571</v>
      </c>
      <c r="BE793" s="808">
        <f t="shared" si="661"/>
        <v>1706.6344438432673</v>
      </c>
      <c r="BF793" s="808">
        <f t="shared" si="662"/>
        <v>0</v>
      </c>
      <c r="BG793" s="829">
        <f t="shared" si="663"/>
        <v>1346.7697876704779</v>
      </c>
      <c r="BH793" s="829">
        <f t="shared" si="664"/>
        <v>557.83565377607113</v>
      </c>
      <c r="BI793" s="829">
        <f t="shared" si="665"/>
        <v>0</v>
      </c>
      <c r="BJ793" s="829">
        <f t="shared" si="666"/>
        <v>60.845711366851305</v>
      </c>
      <c r="BK793" s="829">
        <f t="shared" si="667"/>
        <v>223.07312653561524</v>
      </c>
      <c r="BL793" s="810">
        <f t="shared" si="668"/>
        <v>1011.5574860489269</v>
      </c>
      <c r="BM793" s="810">
        <f t="shared" si="669"/>
        <v>499.37991243761394</v>
      </c>
      <c r="BN793" s="810">
        <f t="shared" si="670"/>
        <v>169.2566659727535</v>
      </c>
      <c r="BO793" s="810">
        <f t="shared" si="671"/>
        <v>0</v>
      </c>
      <c r="BP793" s="810">
        <f t="shared" si="672"/>
        <v>257.62711267454847</v>
      </c>
      <c r="BQ793" s="830">
        <f t="shared" si="673"/>
        <v>79.436441144828478</v>
      </c>
      <c r="BR793" s="830">
        <f t="shared" si="674"/>
        <v>310.94705188298968</v>
      </c>
      <c r="BS793" s="830">
        <f t="shared" si="675"/>
        <v>305.73968814136856</v>
      </c>
      <c r="BT793" s="810">
        <f t="shared" si="676"/>
        <v>54.118978647486543</v>
      </c>
      <c r="BU793" s="810">
        <f t="shared" si="677"/>
        <v>134.7552762649965</v>
      </c>
      <c r="BV793" s="810">
        <f t="shared" si="678"/>
        <v>74.548787051181748</v>
      </c>
      <c r="BW793" s="830">
        <f t="shared" si="679"/>
        <v>40.660024765547938</v>
      </c>
      <c r="BX793" s="816">
        <f t="shared" si="655"/>
        <v>7407.4365666057711</v>
      </c>
      <c r="BY793" s="755">
        <f t="shared" si="706"/>
        <v>0.34679010143285444</v>
      </c>
      <c r="BZ793" s="805">
        <f t="shared" ca="1" si="703"/>
        <v>101.72046189102591</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627.83651629564588</v>
      </c>
      <c r="BE794" s="808">
        <f t="shared" si="661"/>
        <v>2103.0022627215594</v>
      </c>
      <c r="BF794" s="808">
        <f t="shared" si="662"/>
        <v>0</v>
      </c>
      <c r="BG794" s="829">
        <f t="shared" si="663"/>
        <v>1546.4672079460615</v>
      </c>
      <c r="BH794" s="829">
        <f t="shared" si="664"/>
        <v>738.05684249317733</v>
      </c>
      <c r="BI794" s="829">
        <f t="shared" si="665"/>
        <v>0</v>
      </c>
      <c r="BJ794" s="829">
        <f t="shared" si="666"/>
        <v>86.569090051319563</v>
      </c>
      <c r="BK794" s="829">
        <f t="shared" si="667"/>
        <v>291.80580583693603</v>
      </c>
      <c r="BL794" s="810">
        <f t="shared" si="668"/>
        <v>1224.6479590498573</v>
      </c>
      <c r="BM794" s="810">
        <f t="shared" si="669"/>
        <v>608.99499452782038</v>
      </c>
      <c r="BN794" s="810">
        <f t="shared" si="670"/>
        <v>220.05306841598221</v>
      </c>
      <c r="BO794" s="810">
        <f t="shared" si="671"/>
        <v>0</v>
      </c>
      <c r="BP794" s="810">
        <f t="shared" si="672"/>
        <v>319.98973763704998</v>
      </c>
      <c r="BQ794" s="830">
        <f t="shared" si="673"/>
        <v>112.96634872348153</v>
      </c>
      <c r="BR794" s="830">
        <f t="shared" si="674"/>
        <v>434.27150800380457</v>
      </c>
      <c r="BS794" s="830">
        <f t="shared" si="675"/>
        <v>391.12642561288669</v>
      </c>
      <c r="BT794" s="810">
        <f t="shared" si="676"/>
        <v>79.21562095498409</v>
      </c>
      <c r="BU794" s="810">
        <f t="shared" si="677"/>
        <v>177.58401106869835</v>
      </c>
      <c r="BV794" s="810">
        <f t="shared" si="678"/>
        <v>132.28691166014883</v>
      </c>
      <c r="BW794" s="830">
        <f t="shared" si="679"/>
        <v>55.597510048699469</v>
      </c>
      <c r="BX794" s="816">
        <f t="shared" si="655"/>
        <v>9150.4718210481151</v>
      </c>
      <c r="BY794" s="755">
        <f t="shared" si="706"/>
        <v>0.42839287551723387</v>
      </c>
      <c r="BZ794" s="805">
        <f t="shared" ca="1" si="703"/>
        <v>98.67420213685601</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408.96823093608793</v>
      </c>
      <c r="BE795" s="808">
        <f t="shared" si="661"/>
        <v>1100.343520151077</v>
      </c>
      <c r="BF795" s="808">
        <f t="shared" si="662"/>
        <v>0</v>
      </c>
      <c r="BG795" s="829">
        <f t="shared" si="663"/>
        <v>757.70070861898068</v>
      </c>
      <c r="BH795" s="829">
        <f t="shared" si="664"/>
        <v>338.360409360924</v>
      </c>
      <c r="BI795" s="829">
        <f t="shared" si="665"/>
        <v>0</v>
      </c>
      <c r="BJ795" s="829">
        <f t="shared" si="666"/>
        <v>56.760953259318676</v>
      </c>
      <c r="BK795" s="829">
        <f t="shared" si="667"/>
        <v>140.0635374173128</v>
      </c>
      <c r="BL795" s="810">
        <f t="shared" si="668"/>
        <v>543.20272290623961</v>
      </c>
      <c r="BM795" s="810">
        <f t="shared" si="669"/>
        <v>234.57478015265377</v>
      </c>
      <c r="BN795" s="810">
        <f t="shared" si="670"/>
        <v>94.810395263785438</v>
      </c>
      <c r="BO795" s="810">
        <f t="shared" si="671"/>
        <v>0</v>
      </c>
      <c r="BP795" s="810">
        <f t="shared" si="672"/>
        <v>133.48118163167189</v>
      </c>
      <c r="BQ795" s="830">
        <f t="shared" si="673"/>
        <v>50.38721736461693</v>
      </c>
      <c r="BR795" s="830">
        <f t="shared" si="674"/>
        <v>164.80337746393428</v>
      </c>
      <c r="BS795" s="830">
        <f t="shared" si="675"/>
        <v>150.94333863265263</v>
      </c>
      <c r="BT795" s="810">
        <f t="shared" si="676"/>
        <v>33.583652105020157</v>
      </c>
      <c r="BU795" s="810">
        <f t="shared" si="677"/>
        <v>86.277307354062728</v>
      </c>
      <c r="BV795" s="810">
        <f t="shared" si="678"/>
        <v>53.427635823897162</v>
      </c>
      <c r="BW795" s="830">
        <f t="shared" si="679"/>
        <v>26.488148082699407</v>
      </c>
      <c r="BX795" s="816">
        <f t="shared" si="655"/>
        <v>4374.1771165249365</v>
      </c>
      <c r="BY795" s="755">
        <f t="shared" si="706"/>
        <v>0.20478357287101762</v>
      </c>
      <c r="BZ795" s="805">
        <f t="shared" ca="1" si="703"/>
        <v>103.1329262780618</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72.166096742030703</v>
      </c>
      <c r="BE796" s="808">
        <f t="shared" si="661"/>
        <v>248.59993298631809</v>
      </c>
      <c r="BF796" s="808">
        <f t="shared" si="662"/>
        <v>0</v>
      </c>
      <c r="BG796" s="829">
        <f t="shared" si="663"/>
        <v>178.12982268536106</v>
      </c>
      <c r="BH796" s="829">
        <f t="shared" si="664"/>
        <v>111.44640195705266</v>
      </c>
      <c r="BI796" s="829">
        <f t="shared" si="665"/>
        <v>0</v>
      </c>
      <c r="BJ796" s="829">
        <f t="shared" si="666"/>
        <v>12.364108369561141</v>
      </c>
      <c r="BK796" s="829">
        <f t="shared" si="667"/>
        <v>54.813126850021028</v>
      </c>
      <c r="BL796" s="810">
        <f t="shared" si="668"/>
        <v>200.13337323823373</v>
      </c>
      <c r="BM796" s="810">
        <f t="shared" si="669"/>
        <v>109.51999989615391</v>
      </c>
      <c r="BN796" s="810">
        <f t="shared" si="670"/>
        <v>39.279324857270389</v>
      </c>
      <c r="BO796" s="810">
        <f t="shared" si="671"/>
        <v>0</v>
      </c>
      <c r="BP796" s="810">
        <f t="shared" si="672"/>
        <v>65.263085015480485</v>
      </c>
      <c r="BQ796" s="830">
        <f t="shared" si="673"/>
        <v>18.943761587302607</v>
      </c>
      <c r="BR796" s="830">
        <f t="shared" si="674"/>
        <v>103.92753075411541</v>
      </c>
      <c r="BS796" s="830">
        <f t="shared" si="675"/>
        <v>79.211356590628114</v>
      </c>
      <c r="BT796" s="810">
        <f t="shared" si="676"/>
        <v>18.918203812858241</v>
      </c>
      <c r="BU796" s="810">
        <f t="shared" si="677"/>
        <v>41.888797067772813</v>
      </c>
      <c r="BV796" s="810">
        <f t="shared" si="678"/>
        <v>25.049201717504111</v>
      </c>
      <c r="BW796" s="830">
        <f t="shared" si="679"/>
        <v>11.62476467280576</v>
      </c>
      <c r="BX796" s="816">
        <f t="shared" si="655"/>
        <v>1391.2788888004704</v>
      </c>
      <c r="BY796" s="755">
        <f t="shared" si="706"/>
        <v>6.5134779438224266E-2</v>
      </c>
      <c r="BZ796" s="805">
        <f t="shared" ca="1" si="703"/>
        <v>89.137338360512416</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636.23710476015958</v>
      </c>
      <c r="BE797" s="808">
        <f t="shared" si="661"/>
        <v>2180.8034604448076</v>
      </c>
      <c r="BF797" s="808">
        <f t="shared" si="662"/>
        <v>0</v>
      </c>
      <c r="BG797" s="829">
        <f t="shared" si="663"/>
        <v>1733.0623030614649</v>
      </c>
      <c r="BH797" s="829">
        <f t="shared" si="664"/>
        <v>673.93274871660583</v>
      </c>
      <c r="BI797" s="829">
        <f t="shared" si="665"/>
        <v>0</v>
      </c>
      <c r="BJ797" s="829">
        <f t="shared" si="666"/>
        <v>65.931941488582652</v>
      </c>
      <c r="BK797" s="829">
        <f t="shared" si="667"/>
        <v>279.33112533621704</v>
      </c>
      <c r="BL797" s="810">
        <f t="shared" si="668"/>
        <v>1417.7967274340992</v>
      </c>
      <c r="BM797" s="810">
        <f t="shared" si="669"/>
        <v>560.96124473689076</v>
      </c>
      <c r="BN797" s="810">
        <f t="shared" si="670"/>
        <v>190.63040711767644</v>
      </c>
      <c r="BO797" s="810">
        <f t="shared" si="671"/>
        <v>0</v>
      </c>
      <c r="BP797" s="810">
        <f t="shared" si="672"/>
        <v>321.73593890363099</v>
      </c>
      <c r="BQ797" s="830">
        <f t="shared" si="673"/>
        <v>79.495365776580812</v>
      </c>
      <c r="BR797" s="830">
        <f t="shared" si="674"/>
        <v>396.65265670110921</v>
      </c>
      <c r="BS797" s="830">
        <f t="shared" si="675"/>
        <v>332.40155271230765</v>
      </c>
      <c r="BT797" s="810">
        <f t="shared" si="676"/>
        <v>60.641093716556497</v>
      </c>
      <c r="BU797" s="810">
        <f t="shared" si="677"/>
        <v>191.78867431224182</v>
      </c>
      <c r="BV797" s="810">
        <f t="shared" si="678"/>
        <v>92.99372209422188</v>
      </c>
      <c r="BW797" s="830">
        <f t="shared" si="679"/>
        <v>33.684320004352195</v>
      </c>
      <c r="BX797" s="816">
        <f t="shared" si="655"/>
        <v>9248.0803873175046</v>
      </c>
      <c r="BY797" s="755">
        <f t="shared" si="706"/>
        <v>0.43296256494932139</v>
      </c>
      <c r="BZ797" s="805">
        <f t="shared" ca="1" si="703"/>
        <v>104.48455525856318</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667.38164433144595</v>
      </c>
      <c r="BE798" s="808">
        <f t="shared" si="661"/>
        <v>1892.9601181975697</v>
      </c>
      <c r="BF798" s="808">
        <f t="shared" si="662"/>
        <v>0</v>
      </c>
      <c r="BG798" s="829">
        <f t="shared" si="663"/>
        <v>1493.1737657034887</v>
      </c>
      <c r="BH798" s="829">
        <f t="shared" si="664"/>
        <v>648.63434762714314</v>
      </c>
      <c r="BI798" s="829">
        <f t="shared" si="665"/>
        <v>0</v>
      </c>
      <c r="BJ798" s="829">
        <f t="shared" si="666"/>
        <v>78.402301472876488</v>
      </c>
      <c r="BK798" s="829">
        <f t="shared" si="667"/>
        <v>244.22446445208817</v>
      </c>
      <c r="BL798" s="810">
        <f t="shared" si="668"/>
        <v>1134.5527857844709</v>
      </c>
      <c r="BM798" s="810">
        <f t="shared" si="669"/>
        <v>500.96490285679027</v>
      </c>
      <c r="BN798" s="810">
        <f t="shared" si="670"/>
        <v>178.11232967274472</v>
      </c>
      <c r="BO798" s="810">
        <f t="shared" si="671"/>
        <v>0</v>
      </c>
      <c r="BP798" s="810">
        <f t="shared" si="672"/>
        <v>283.39130633461377</v>
      </c>
      <c r="BQ798" s="830">
        <f t="shared" si="673"/>
        <v>94.730341477649532</v>
      </c>
      <c r="BR798" s="830">
        <f t="shared" si="674"/>
        <v>404.70954186644838</v>
      </c>
      <c r="BS798" s="830">
        <f t="shared" si="675"/>
        <v>350.73715191236317</v>
      </c>
      <c r="BT798" s="810">
        <f t="shared" si="676"/>
        <v>65.221913966244117</v>
      </c>
      <c r="BU798" s="810">
        <f t="shared" si="677"/>
        <v>177.72986571538996</v>
      </c>
      <c r="BV798" s="810">
        <f t="shared" si="678"/>
        <v>102.23347338360735</v>
      </c>
      <c r="BW798" s="830">
        <f t="shared" si="679"/>
        <v>43.793974732432964</v>
      </c>
      <c r="BX798" s="816">
        <f t="shared" si="655"/>
        <v>8360.9542294873663</v>
      </c>
      <c r="BY798" s="755">
        <f t="shared" si="706"/>
        <v>0.39143044145540107</v>
      </c>
      <c r="BZ798" s="805">
        <f t="shared" ca="1" si="703"/>
        <v>101.07567594663251</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140.7512245473491</v>
      </c>
      <c r="BE799" s="808">
        <f t="shared" si="661"/>
        <v>216.8119239306221</v>
      </c>
      <c r="BF799" s="808">
        <f t="shared" si="662"/>
        <v>0</v>
      </c>
      <c r="BG799" s="829">
        <f t="shared" si="663"/>
        <v>134.5430422803247</v>
      </c>
      <c r="BH799" s="829">
        <f t="shared" si="664"/>
        <v>55.61612700058793</v>
      </c>
      <c r="BI799" s="829">
        <f t="shared" si="665"/>
        <v>0</v>
      </c>
      <c r="BJ799" s="829">
        <f t="shared" si="666"/>
        <v>8.2075861285654614</v>
      </c>
      <c r="BK799" s="829">
        <f t="shared" si="667"/>
        <v>26.437675571164373</v>
      </c>
      <c r="BL799" s="810">
        <f t="shared" si="668"/>
        <v>100.49626268322496</v>
      </c>
      <c r="BM799" s="810">
        <f t="shared" si="669"/>
        <v>42.9634084566773</v>
      </c>
      <c r="BN799" s="810">
        <f t="shared" si="670"/>
        <v>16.326740560452205</v>
      </c>
      <c r="BO799" s="810">
        <f t="shared" si="671"/>
        <v>0</v>
      </c>
      <c r="BP799" s="810">
        <f t="shared" si="672"/>
        <v>25.915374825792259</v>
      </c>
      <c r="BQ799" s="830">
        <f t="shared" si="673"/>
        <v>9.0077000739889943</v>
      </c>
      <c r="BR799" s="830">
        <f t="shared" si="674"/>
        <v>25.564822013586525</v>
      </c>
      <c r="BS799" s="830">
        <f t="shared" si="675"/>
        <v>25.70505478902836</v>
      </c>
      <c r="BT799" s="810">
        <f t="shared" si="676"/>
        <v>4.7949127894904189</v>
      </c>
      <c r="BU799" s="810">
        <f t="shared" si="677"/>
        <v>12.286964023069199</v>
      </c>
      <c r="BV799" s="810">
        <f t="shared" si="678"/>
        <v>7.3397156598857043</v>
      </c>
      <c r="BW799" s="830">
        <f t="shared" si="679"/>
        <v>8.0970687346305343</v>
      </c>
      <c r="BX799" s="816">
        <f t="shared" si="655"/>
        <v>860.86560406844012</v>
      </c>
      <c r="BY799" s="755">
        <f t="shared" si="706"/>
        <v>4.0302696819683528E-2</v>
      </c>
      <c r="BZ799" s="805">
        <f t="shared" ca="1" si="703"/>
        <v>108.5969706293219</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832.11632031342435</v>
      </c>
      <c r="BE800" s="808">
        <f t="shared" si="661"/>
        <v>2630.4219884634272</v>
      </c>
      <c r="BF800" s="808">
        <f t="shared" si="662"/>
        <v>0</v>
      </c>
      <c r="BG800" s="829">
        <f t="shared" si="663"/>
        <v>2219.4552135979434</v>
      </c>
      <c r="BH800" s="829">
        <f t="shared" si="664"/>
        <v>862.18580870475546</v>
      </c>
      <c r="BI800" s="829">
        <f t="shared" si="665"/>
        <v>0</v>
      </c>
      <c r="BJ800" s="829">
        <f t="shared" si="666"/>
        <v>83.949775311047759</v>
      </c>
      <c r="BK800" s="829">
        <f t="shared" si="667"/>
        <v>334.86398546762729</v>
      </c>
      <c r="BL800" s="810">
        <f t="shared" si="668"/>
        <v>1675.3517200348949</v>
      </c>
      <c r="BM800" s="810">
        <f t="shared" si="669"/>
        <v>769.55340890683192</v>
      </c>
      <c r="BN800" s="810">
        <f t="shared" si="670"/>
        <v>259.86761207372513</v>
      </c>
      <c r="BO800" s="810">
        <f t="shared" si="671"/>
        <v>0</v>
      </c>
      <c r="BP800" s="810">
        <f t="shared" si="672"/>
        <v>399.82420183240623</v>
      </c>
      <c r="BQ800" s="830">
        <f t="shared" si="673"/>
        <v>102.58382269790795</v>
      </c>
      <c r="BR800" s="830">
        <f t="shared" si="674"/>
        <v>523.41606278886059</v>
      </c>
      <c r="BS800" s="830">
        <f t="shared" si="675"/>
        <v>416.24753201076857</v>
      </c>
      <c r="BT800" s="810">
        <f t="shared" si="676"/>
        <v>76.143222149210473</v>
      </c>
      <c r="BU800" s="810">
        <f t="shared" si="677"/>
        <v>200.32845820598212</v>
      </c>
      <c r="BV800" s="810">
        <f t="shared" si="678"/>
        <v>108.35807455116684</v>
      </c>
      <c r="BW800" s="830">
        <f t="shared" si="679"/>
        <v>51.570035988172911</v>
      </c>
      <c r="BX800" s="816">
        <f t="shared" si="655"/>
        <v>11546.237243098152</v>
      </c>
      <c r="BY800" s="755">
        <f t="shared" si="706"/>
        <v>0.54055417804766626</v>
      </c>
      <c r="BZ800" s="805">
        <f t="shared" ca="1" si="703"/>
        <v>103.74960326372566</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162.13528580459476</v>
      </c>
      <c r="BE801" s="808">
        <f t="shared" si="661"/>
        <v>568.3148369928457</v>
      </c>
      <c r="BF801" s="808">
        <f t="shared" si="662"/>
        <v>0</v>
      </c>
      <c r="BG801" s="829">
        <f t="shared" si="663"/>
        <v>390.21457085767383</v>
      </c>
      <c r="BH801" s="829">
        <f t="shared" si="664"/>
        <v>181.66238025816847</v>
      </c>
      <c r="BI801" s="829">
        <f t="shared" si="665"/>
        <v>0</v>
      </c>
      <c r="BJ801" s="829">
        <f t="shared" si="666"/>
        <v>23.663331554381109</v>
      </c>
      <c r="BK801" s="829">
        <f t="shared" si="667"/>
        <v>63.322747808553096</v>
      </c>
      <c r="BL801" s="810">
        <f t="shared" si="668"/>
        <v>322.01486611043669</v>
      </c>
      <c r="BM801" s="810">
        <f t="shared" si="669"/>
        <v>126.53218414782515</v>
      </c>
      <c r="BN801" s="810">
        <f t="shared" si="670"/>
        <v>45.801684360061238</v>
      </c>
      <c r="BO801" s="810">
        <f t="shared" si="671"/>
        <v>0</v>
      </c>
      <c r="BP801" s="810">
        <f t="shared" si="672"/>
        <v>75.385364231388792</v>
      </c>
      <c r="BQ801" s="830">
        <f t="shared" si="673"/>
        <v>22.778517322187945</v>
      </c>
      <c r="BR801" s="830">
        <f t="shared" si="674"/>
        <v>86.931139637537783</v>
      </c>
      <c r="BS801" s="830">
        <f t="shared" si="675"/>
        <v>71.552328759370567</v>
      </c>
      <c r="BT801" s="810">
        <f t="shared" si="676"/>
        <v>16.039519919046079</v>
      </c>
      <c r="BU801" s="810">
        <f t="shared" si="677"/>
        <v>39.820824076980806</v>
      </c>
      <c r="BV801" s="810">
        <f t="shared" si="678"/>
        <v>28.34256076604165</v>
      </c>
      <c r="BW801" s="830">
        <f t="shared" si="679"/>
        <v>28.542331295849618</v>
      </c>
      <c r="BX801" s="816">
        <f t="shared" si="655"/>
        <v>2253.0544739029433</v>
      </c>
      <c r="BY801" s="755">
        <f t="shared" si="706"/>
        <v>0.10548007836624267</v>
      </c>
      <c r="BZ801" s="805">
        <f t="shared" ca="1" si="703"/>
        <v>102.47024159002494</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495.38077017685868</v>
      </c>
      <c r="BE802" s="808">
        <f t="shared" si="661"/>
        <v>1558.0611511377963</v>
      </c>
      <c r="BF802" s="808">
        <f t="shared" si="662"/>
        <v>0</v>
      </c>
      <c r="BG802" s="829">
        <f t="shared" si="663"/>
        <v>1153.8041743854237</v>
      </c>
      <c r="BH802" s="829">
        <f t="shared" si="664"/>
        <v>537.74127318844285</v>
      </c>
      <c r="BI802" s="829">
        <f t="shared" si="665"/>
        <v>0</v>
      </c>
      <c r="BJ802" s="829">
        <f t="shared" si="666"/>
        <v>67.595034011952009</v>
      </c>
      <c r="BK802" s="829">
        <f t="shared" si="667"/>
        <v>204.88712402515637</v>
      </c>
      <c r="BL802" s="810">
        <f t="shared" si="668"/>
        <v>826.46039236973002</v>
      </c>
      <c r="BM802" s="810">
        <f t="shared" si="669"/>
        <v>461.70708990283066</v>
      </c>
      <c r="BN802" s="810">
        <f t="shared" si="670"/>
        <v>154.51735367431928</v>
      </c>
      <c r="BO802" s="810">
        <f t="shared" si="671"/>
        <v>0</v>
      </c>
      <c r="BP802" s="810">
        <f t="shared" si="672"/>
        <v>253.1473501939752</v>
      </c>
      <c r="BQ802" s="830">
        <f t="shared" si="673"/>
        <v>83.853282707538327</v>
      </c>
      <c r="BR802" s="830">
        <f t="shared" si="674"/>
        <v>351.51048902897895</v>
      </c>
      <c r="BS802" s="830">
        <f t="shared" si="675"/>
        <v>304.90730076115307</v>
      </c>
      <c r="BT802" s="810">
        <f t="shared" si="676"/>
        <v>55.344800942610604</v>
      </c>
      <c r="BU802" s="810">
        <f t="shared" si="677"/>
        <v>141.82105241543968</v>
      </c>
      <c r="BV802" s="810">
        <f t="shared" si="678"/>
        <v>92.4140319560411</v>
      </c>
      <c r="BW802" s="830">
        <f t="shared" si="679"/>
        <v>38.033144805982261</v>
      </c>
      <c r="BX802" s="816">
        <f t="shared" si="655"/>
        <v>6781.18581568423</v>
      </c>
      <c r="BY802" s="755">
        <f t="shared" si="706"/>
        <v>0.31747124605263249</v>
      </c>
      <c r="BZ802" s="805">
        <f t="shared" ca="1" si="703"/>
        <v>98.506686388800972</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1055.8009909927114</v>
      </c>
      <c r="BE803" s="808">
        <f t="shared" si="661"/>
        <v>3167.1873893136371</v>
      </c>
      <c r="BF803" s="808">
        <f t="shared" si="662"/>
        <v>0</v>
      </c>
      <c r="BG803" s="829">
        <f t="shared" si="663"/>
        <v>2615.2475963011771</v>
      </c>
      <c r="BH803" s="829">
        <f t="shared" si="664"/>
        <v>1084.4343077048495</v>
      </c>
      <c r="BI803" s="829">
        <f t="shared" si="665"/>
        <v>0</v>
      </c>
      <c r="BJ803" s="829">
        <f t="shared" si="666"/>
        <v>110.68492922570682</v>
      </c>
      <c r="BK803" s="829">
        <f t="shared" si="667"/>
        <v>421.30186655711174</v>
      </c>
      <c r="BL803" s="810">
        <f t="shared" si="668"/>
        <v>1913.1266477616714</v>
      </c>
      <c r="BM803" s="810">
        <f t="shared" si="669"/>
        <v>929.31633874944225</v>
      </c>
      <c r="BN803" s="810">
        <f t="shared" si="670"/>
        <v>318.43433523536913</v>
      </c>
      <c r="BO803" s="810">
        <f t="shared" si="671"/>
        <v>0</v>
      </c>
      <c r="BP803" s="810">
        <f t="shared" si="672"/>
        <v>477.5815338102434</v>
      </c>
      <c r="BQ803" s="830">
        <f t="shared" si="673"/>
        <v>137.5575398322284</v>
      </c>
      <c r="BR803" s="830">
        <f t="shared" si="674"/>
        <v>597.97611382488594</v>
      </c>
      <c r="BS803" s="830">
        <f t="shared" si="675"/>
        <v>523.59006226182964</v>
      </c>
      <c r="BT803" s="810">
        <f t="shared" si="676"/>
        <v>91.454709903773221</v>
      </c>
      <c r="BU803" s="810">
        <f t="shared" si="677"/>
        <v>242.95457730724084</v>
      </c>
      <c r="BV803" s="810">
        <f t="shared" si="678"/>
        <v>146.02079355914094</v>
      </c>
      <c r="BW803" s="830">
        <f t="shared" si="679"/>
        <v>64.047578780627461</v>
      </c>
      <c r="BX803" s="816">
        <f t="shared" si="655"/>
        <v>13896.717311121649</v>
      </c>
      <c r="BY803" s="755">
        <f t="shared" si="706"/>
        <v>0.6505953797341596</v>
      </c>
      <c r="BZ803" s="805">
        <f t="shared" ca="1" si="703"/>
        <v>103.07892118046978</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580.29386458637975</v>
      </c>
      <c r="BE804" s="808">
        <f t="shared" si="661"/>
        <v>1727.826049782509</v>
      </c>
      <c r="BF804" s="808">
        <f t="shared" si="662"/>
        <v>0</v>
      </c>
      <c r="BG804" s="829">
        <f t="shared" si="663"/>
        <v>1488.7102001707483</v>
      </c>
      <c r="BH804" s="829">
        <f t="shared" si="664"/>
        <v>604.70317670547229</v>
      </c>
      <c r="BI804" s="829">
        <f t="shared" si="665"/>
        <v>0</v>
      </c>
      <c r="BJ804" s="829">
        <f t="shared" si="666"/>
        <v>63.598868920989553</v>
      </c>
      <c r="BK804" s="829">
        <f t="shared" si="667"/>
        <v>239.7830978420545</v>
      </c>
      <c r="BL804" s="810">
        <f t="shared" si="668"/>
        <v>1014.8850534252148</v>
      </c>
      <c r="BM804" s="810">
        <f t="shared" si="669"/>
        <v>535.97785863860622</v>
      </c>
      <c r="BN804" s="810">
        <f t="shared" si="670"/>
        <v>207.65574559511472</v>
      </c>
      <c r="BO804" s="810">
        <f t="shared" si="671"/>
        <v>0</v>
      </c>
      <c r="BP804" s="810">
        <f t="shared" si="672"/>
        <v>289.64258445989833</v>
      </c>
      <c r="BQ804" s="830">
        <f t="shared" si="673"/>
        <v>89.627905762369991</v>
      </c>
      <c r="BR804" s="830">
        <f t="shared" si="674"/>
        <v>441.29070138001896</v>
      </c>
      <c r="BS804" s="830">
        <f t="shared" si="675"/>
        <v>357.30982355593096</v>
      </c>
      <c r="BT804" s="810">
        <f t="shared" si="676"/>
        <v>67.156874060574495</v>
      </c>
      <c r="BU804" s="810">
        <f t="shared" si="677"/>
        <v>183.05962984203467</v>
      </c>
      <c r="BV804" s="810">
        <f t="shared" si="678"/>
        <v>101.21019735641947</v>
      </c>
      <c r="BW804" s="830">
        <f t="shared" si="679"/>
        <v>47.533857329159709</v>
      </c>
      <c r="BX804" s="816">
        <f t="shared" si="655"/>
        <v>8040.2654894134967</v>
      </c>
      <c r="BY804" s="755">
        <f t="shared" si="706"/>
        <v>0.37641692366168056</v>
      </c>
      <c r="BZ804" s="805">
        <f t="shared" ca="1" si="703"/>
        <v>98.872345486986632</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306.50793765846873</v>
      </c>
      <c r="BE805" s="808">
        <f t="shared" si="661"/>
        <v>1055.2503771763311</v>
      </c>
      <c r="BF805" s="808">
        <f t="shared" si="662"/>
        <v>0</v>
      </c>
      <c r="BG805" s="829">
        <f t="shared" si="663"/>
        <v>712.73291610318506</v>
      </c>
      <c r="BH805" s="829">
        <f t="shared" si="664"/>
        <v>327.81000769773709</v>
      </c>
      <c r="BI805" s="829">
        <f t="shared" si="665"/>
        <v>0</v>
      </c>
      <c r="BJ805" s="829">
        <f t="shared" si="666"/>
        <v>33.335806506787058</v>
      </c>
      <c r="BK805" s="829">
        <f t="shared" si="667"/>
        <v>126.73235235839213</v>
      </c>
      <c r="BL805" s="810">
        <f t="shared" si="668"/>
        <v>508.64413321449348</v>
      </c>
      <c r="BM805" s="810">
        <f t="shared" si="669"/>
        <v>279.16838911286879</v>
      </c>
      <c r="BN805" s="810">
        <f t="shared" si="670"/>
        <v>91.464302304377696</v>
      </c>
      <c r="BO805" s="810">
        <f t="shared" si="671"/>
        <v>0</v>
      </c>
      <c r="BP805" s="810">
        <f t="shared" si="672"/>
        <v>142.10712314981336</v>
      </c>
      <c r="BQ805" s="830">
        <f t="shared" si="673"/>
        <v>45.851964955597531</v>
      </c>
      <c r="BR805" s="830">
        <f t="shared" si="674"/>
        <v>207.98471815786726</v>
      </c>
      <c r="BS805" s="830">
        <f t="shared" si="675"/>
        <v>170.83003634987057</v>
      </c>
      <c r="BT805" s="810">
        <f t="shared" si="676"/>
        <v>32.95005935224907</v>
      </c>
      <c r="BU805" s="810">
        <f t="shared" si="677"/>
        <v>73.732401971058678</v>
      </c>
      <c r="BV805" s="810">
        <f t="shared" si="678"/>
        <v>58.224252605394668</v>
      </c>
      <c r="BW805" s="830">
        <f t="shared" si="679"/>
        <v>33.830578372605956</v>
      </c>
      <c r="BX805" s="816">
        <f t="shared" si="655"/>
        <v>4207.1573570470991</v>
      </c>
      <c r="BY805" s="755">
        <f t="shared" si="706"/>
        <v>0.19696429574190538</v>
      </c>
      <c r="BZ805" s="805">
        <f t="shared" ca="1" si="703"/>
        <v>99.770734336503821</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217.66406523450735</v>
      </c>
      <c r="BE806" s="808">
        <f t="shared" si="661"/>
        <v>660.48321074129751</v>
      </c>
      <c r="BF806" s="808">
        <f t="shared" si="662"/>
        <v>0</v>
      </c>
      <c r="BG806" s="829">
        <f t="shared" si="663"/>
        <v>469.72254861651055</v>
      </c>
      <c r="BH806" s="829">
        <f t="shared" si="664"/>
        <v>229.00811671756745</v>
      </c>
      <c r="BI806" s="829">
        <f t="shared" si="665"/>
        <v>0</v>
      </c>
      <c r="BJ806" s="829">
        <f t="shared" si="666"/>
        <v>26.354524964306794</v>
      </c>
      <c r="BK806" s="829">
        <f t="shared" si="667"/>
        <v>91.721368312969688</v>
      </c>
      <c r="BL806" s="810">
        <f t="shared" si="668"/>
        <v>357.42754994016838</v>
      </c>
      <c r="BM806" s="810">
        <f t="shared" si="669"/>
        <v>211.44837838761691</v>
      </c>
      <c r="BN806" s="810">
        <f t="shared" si="670"/>
        <v>75.618987240871093</v>
      </c>
      <c r="BO806" s="810">
        <f t="shared" si="671"/>
        <v>0</v>
      </c>
      <c r="BP806" s="810">
        <f t="shared" si="672"/>
        <v>117.27687586424618</v>
      </c>
      <c r="BQ806" s="830">
        <f t="shared" si="673"/>
        <v>38.198247537693057</v>
      </c>
      <c r="BR806" s="830">
        <f t="shared" si="674"/>
        <v>163.373805856893</v>
      </c>
      <c r="BS806" s="830">
        <f t="shared" si="675"/>
        <v>116.35263280515353</v>
      </c>
      <c r="BT806" s="810">
        <f t="shared" si="676"/>
        <v>35.949392914581345</v>
      </c>
      <c r="BU806" s="810">
        <f t="shared" si="677"/>
        <v>71.127439245141431</v>
      </c>
      <c r="BV806" s="810">
        <f t="shared" si="678"/>
        <v>30.290212617526301</v>
      </c>
      <c r="BW806" s="830">
        <f t="shared" si="679"/>
        <v>25.936428010287202</v>
      </c>
      <c r="BX806" s="816">
        <f t="shared" si="655"/>
        <v>2937.953785007338</v>
      </c>
      <c r="BY806" s="755">
        <f t="shared" si="706"/>
        <v>0.13754465285614878</v>
      </c>
      <c r="BZ806" s="805">
        <f t="shared" ca="1" si="703"/>
        <v>95.228169847660766</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571.4650071474266</v>
      </c>
      <c r="BE807" s="808">
        <f t="shared" si="661"/>
        <v>1674.2089953124623</v>
      </c>
      <c r="BF807" s="808">
        <f t="shared" si="662"/>
        <v>0</v>
      </c>
      <c r="BG807" s="829">
        <f t="shared" si="663"/>
        <v>1220.7121939347776</v>
      </c>
      <c r="BH807" s="829">
        <f t="shared" si="664"/>
        <v>555.49636889941712</v>
      </c>
      <c r="BI807" s="829">
        <f t="shared" si="665"/>
        <v>0</v>
      </c>
      <c r="BJ807" s="829">
        <f t="shared" si="666"/>
        <v>56.872502688034388</v>
      </c>
      <c r="BK807" s="829">
        <f t="shared" si="667"/>
        <v>215.87203519656589</v>
      </c>
      <c r="BL807" s="810">
        <f t="shared" si="668"/>
        <v>915.99505219665991</v>
      </c>
      <c r="BM807" s="810">
        <f t="shared" si="669"/>
        <v>400.74642692258226</v>
      </c>
      <c r="BN807" s="810">
        <f t="shared" si="670"/>
        <v>143.72762147012443</v>
      </c>
      <c r="BO807" s="810">
        <f t="shared" si="671"/>
        <v>0</v>
      </c>
      <c r="BP807" s="810">
        <f t="shared" si="672"/>
        <v>208.13016263080246</v>
      </c>
      <c r="BQ807" s="830">
        <f t="shared" si="673"/>
        <v>64.952566302244449</v>
      </c>
      <c r="BR807" s="830">
        <f t="shared" si="674"/>
        <v>277.58795320514798</v>
      </c>
      <c r="BS807" s="830">
        <f t="shared" si="675"/>
        <v>241.2381502523811</v>
      </c>
      <c r="BT807" s="810">
        <f t="shared" si="676"/>
        <v>37.48656309632819</v>
      </c>
      <c r="BU807" s="810">
        <f t="shared" si="677"/>
        <v>107.35061872888816</v>
      </c>
      <c r="BV807" s="810">
        <f t="shared" si="678"/>
        <v>58.302879947523799</v>
      </c>
      <c r="BW807" s="830">
        <f t="shared" si="679"/>
        <v>29.524079626209726</v>
      </c>
      <c r="BX807" s="816">
        <f t="shared" si="655"/>
        <v>6779.6691775575764</v>
      </c>
      <c r="BY807" s="755">
        <f t="shared" si="706"/>
        <v>0.31740024239501763</v>
      </c>
      <c r="BZ807" s="805">
        <f t="shared" ca="1" si="703"/>
        <v>105.42100172487663</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390.82685647915275</v>
      </c>
      <c r="BE808" s="808">
        <f t="shared" si="661"/>
        <v>1268.5015691761564</v>
      </c>
      <c r="BF808" s="808">
        <f t="shared" si="662"/>
        <v>0</v>
      </c>
      <c r="BG808" s="829">
        <f t="shared" si="663"/>
        <v>965.87710963631855</v>
      </c>
      <c r="BH808" s="829">
        <f t="shared" si="664"/>
        <v>419.45837382409559</v>
      </c>
      <c r="BI808" s="829">
        <f t="shared" si="665"/>
        <v>0</v>
      </c>
      <c r="BJ808" s="829">
        <f t="shared" si="666"/>
        <v>41.272808424577185</v>
      </c>
      <c r="BK808" s="829">
        <f t="shared" si="667"/>
        <v>154.51104634819046</v>
      </c>
      <c r="BL808" s="810">
        <f t="shared" si="668"/>
        <v>665.95974074062838</v>
      </c>
      <c r="BM808" s="810">
        <f t="shared" si="669"/>
        <v>327.84873640965873</v>
      </c>
      <c r="BN808" s="810">
        <f t="shared" si="670"/>
        <v>111.43027158061695</v>
      </c>
      <c r="BO808" s="810">
        <f t="shared" si="671"/>
        <v>0</v>
      </c>
      <c r="BP808" s="810">
        <f t="shared" si="672"/>
        <v>160.93155924424076</v>
      </c>
      <c r="BQ808" s="830">
        <f t="shared" si="673"/>
        <v>49.519482858885603</v>
      </c>
      <c r="BR808" s="830">
        <f t="shared" si="674"/>
        <v>193.20173404248663</v>
      </c>
      <c r="BS808" s="830">
        <f t="shared" si="675"/>
        <v>181.50039360357687</v>
      </c>
      <c r="BT808" s="810">
        <f t="shared" si="676"/>
        <v>31.297128380561471</v>
      </c>
      <c r="BU808" s="810">
        <f t="shared" si="677"/>
        <v>80.351967161886591</v>
      </c>
      <c r="BV808" s="810">
        <f t="shared" si="678"/>
        <v>44.658070021537341</v>
      </c>
      <c r="BW808" s="830">
        <f t="shared" si="679"/>
        <v>29.123410463559217</v>
      </c>
      <c r="BX808" s="816">
        <f t="shared" si="655"/>
        <v>5116.2702583961309</v>
      </c>
      <c r="BY808" s="755">
        <f t="shared" si="706"/>
        <v>0.23952576116086755</v>
      </c>
      <c r="BZ808" s="805">
        <f t="shared" ca="1" si="703"/>
        <v>104.40441852073015</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49.604249488335434</v>
      </c>
      <c r="BE809" s="808">
        <f t="shared" si="661"/>
        <v>225.86126167549665</v>
      </c>
      <c r="BF809" s="808">
        <f t="shared" si="662"/>
        <v>0</v>
      </c>
      <c r="BG809" s="829">
        <f t="shared" si="663"/>
        <v>157.903790534232</v>
      </c>
      <c r="BH809" s="829">
        <f t="shared" si="664"/>
        <v>84.908842765113022</v>
      </c>
      <c r="BI809" s="829">
        <f t="shared" si="665"/>
        <v>0</v>
      </c>
      <c r="BJ809" s="829">
        <f t="shared" si="666"/>
        <v>7.3966241167715587</v>
      </c>
      <c r="BK809" s="829">
        <f t="shared" si="667"/>
        <v>28.592452505355418</v>
      </c>
      <c r="BL809" s="810">
        <f t="shared" si="668"/>
        <v>146.8740855365993</v>
      </c>
      <c r="BM809" s="810">
        <f t="shared" si="669"/>
        <v>99.562850229292408</v>
      </c>
      <c r="BN809" s="810">
        <f t="shared" si="670"/>
        <v>26.13502876974011</v>
      </c>
      <c r="BO809" s="810">
        <f t="shared" si="671"/>
        <v>0</v>
      </c>
      <c r="BP809" s="810">
        <f t="shared" si="672"/>
        <v>39.498852403127991</v>
      </c>
      <c r="BQ809" s="830">
        <f t="shared" si="673"/>
        <v>8.2640858902246794</v>
      </c>
      <c r="BR809" s="830">
        <f t="shared" si="674"/>
        <v>55.432872487398839</v>
      </c>
      <c r="BS809" s="830">
        <f t="shared" si="675"/>
        <v>50.42312407344567</v>
      </c>
      <c r="BT809" s="810">
        <f t="shared" si="676"/>
        <v>10.014253042516554</v>
      </c>
      <c r="BU809" s="810">
        <f t="shared" si="677"/>
        <v>28.058276291628214</v>
      </c>
      <c r="BV809" s="810">
        <f t="shared" si="678"/>
        <v>13.582151755264311</v>
      </c>
      <c r="BW809" s="830">
        <f t="shared" si="679"/>
        <v>12.68989539863696</v>
      </c>
      <c r="BX809" s="816">
        <f t="shared" si="655"/>
        <v>1044.8026969631792</v>
      </c>
      <c r="BY809" s="755">
        <f t="shared" si="706"/>
        <v>4.8913983940223747E-2</v>
      </c>
      <c r="BZ809" s="805">
        <f t="shared" ca="1" si="703"/>
        <v>94.695198576568501</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427.52966257114099</v>
      </c>
      <c r="BE810" s="808">
        <f t="shared" si="661"/>
        <v>1289.7952352806981</v>
      </c>
      <c r="BF810" s="808">
        <f t="shared" si="662"/>
        <v>0</v>
      </c>
      <c r="BG810" s="829">
        <f t="shared" si="663"/>
        <v>1058.7294212767583</v>
      </c>
      <c r="BH810" s="829">
        <f t="shared" si="664"/>
        <v>503.96315627271969</v>
      </c>
      <c r="BI810" s="829">
        <f t="shared" si="665"/>
        <v>0</v>
      </c>
      <c r="BJ810" s="829">
        <f t="shared" si="666"/>
        <v>41.58207818377452</v>
      </c>
      <c r="BK810" s="829">
        <f t="shared" si="667"/>
        <v>208.76720775646129</v>
      </c>
      <c r="BL810" s="810">
        <f t="shared" si="668"/>
        <v>973.04958943223301</v>
      </c>
      <c r="BM810" s="810">
        <f t="shared" si="669"/>
        <v>492.05450845293092</v>
      </c>
      <c r="BN810" s="810">
        <f t="shared" si="670"/>
        <v>171.76138661065104</v>
      </c>
      <c r="BO810" s="810">
        <f t="shared" si="671"/>
        <v>0</v>
      </c>
      <c r="BP810" s="810">
        <f t="shared" si="672"/>
        <v>254.45604492183196</v>
      </c>
      <c r="BQ810" s="830">
        <f t="shared" si="673"/>
        <v>67.474568806895221</v>
      </c>
      <c r="BR810" s="830">
        <f t="shared" si="674"/>
        <v>344.27721851704212</v>
      </c>
      <c r="BS810" s="830">
        <f t="shared" si="675"/>
        <v>283.99287561446295</v>
      </c>
      <c r="BT810" s="810">
        <f t="shared" si="676"/>
        <v>57.988094776835169</v>
      </c>
      <c r="BU810" s="810">
        <f t="shared" si="677"/>
        <v>118.93788247573517</v>
      </c>
      <c r="BV810" s="810">
        <f t="shared" si="678"/>
        <v>72.944849733725448</v>
      </c>
      <c r="BW810" s="830">
        <f t="shared" si="679"/>
        <v>34.176267373497978</v>
      </c>
      <c r="BX810" s="816">
        <f t="shared" si="655"/>
        <v>6401.480048057394</v>
      </c>
      <c r="BY810" s="755">
        <f t="shared" si="706"/>
        <v>0.29969475880418511</v>
      </c>
      <c r="BZ810" s="805">
        <f t="shared" ca="1" si="703"/>
        <v>97.998096953751698</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502.58252201799172</v>
      </c>
      <c r="BE812" s="808">
        <f t="shared" si="661"/>
        <v>1525.9692915555879</v>
      </c>
      <c r="BF812" s="808">
        <f t="shared" si="662"/>
        <v>0</v>
      </c>
      <c r="BG812" s="829">
        <f t="shared" si="663"/>
        <v>1328.3476642396163</v>
      </c>
      <c r="BH812" s="829">
        <f t="shared" si="664"/>
        <v>617.19647508764024</v>
      </c>
      <c r="BI812" s="829">
        <f t="shared" si="665"/>
        <v>0</v>
      </c>
      <c r="BJ812" s="829">
        <f t="shared" si="666"/>
        <v>50.861768318116169</v>
      </c>
      <c r="BK812" s="829">
        <f t="shared" si="667"/>
        <v>218.09564175778442</v>
      </c>
      <c r="BL812" s="810">
        <f t="shared" si="668"/>
        <v>957.99886542065406</v>
      </c>
      <c r="BM812" s="810">
        <f t="shared" si="669"/>
        <v>546.22958852260899</v>
      </c>
      <c r="BN812" s="810">
        <f t="shared" si="670"/>
        <v>160.18498391750259</v>
      </c>
      <c r="BO812" s="810">
        <f t="shared" si="671"/>
        <v>0</v>
      </c>
      <c r="BP812" s="810">
        <f t="shared" si="672"/>
        <v>250.569118906738</v>
      </c>
      <c r="BQ812" s="830">
        <f t="shared" si="673"/>
        <v>75.923797231713081</v>
      </c>
      <c r="BR812" s="830">
        <f t="shared" si="674"/>
        <v>390.3815295305028</v>
      </c>
      <c r="BS812" s="830">
        <f t="shared" si="675"/>
        <v>328.44754602444021</v>
      </c>
      <c r="BT812" s="810">
        <f t="shared" si="676"/>
        <v>62.462182656884735</v>
      </c>
      <c r="BU812" s="810">
        <f t="shared" si="677"/>
        <v>148.87380335374527</v>
      </c>
      <c r="BV812" s="810">
        <f t="shared" si="678"/>
        <v>118.28841334897513</v>
      </c>
      <c r="BW812" s="830">
        <f t="shared" si="679"/>
        <v>39.544033864735795</v>
      </c>
      <c r="BX812" s="816">
        <f t="shared" si="655"/>
        <v>7321.9572257552372</v>
      </c>
      <c r="BY812" s="755">
        <f t="shared" si="706"/>
        <v>0.34278825963273585</v>
      </c>
      <c r="BZ812" s="805">
        <f t="shared" ca="1" si="703"/>
        <v>98.510566366610476</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312.98518772424984</v>
      </c>
      <c r="BE813" s="808">
        <f t="shared" si="661"/>
        <v>929.43112085501571</v>
      </c>
      <c r="BF813" s="808">
        <f t="shared" si="662"/>
        <v>0</v>
      </c>
      <c r="BG813" s="829">
        <f t="shared" si="663"/>
        <v>712.47601996215474</v>
      </c>
      <c r="BH813" s="829">
        <f t="shared" si="664"/>
        <v>265.18056092981681</v>
      </c>
      <c r="BI813" s="829">
        <f t="shared" si="665"/>
        <v>0</v>
      </c>
      <c r="BJ813" s="829">
        <f t="shared" si="666"/>
        <v>24.594560713640401</v>
      </c>
      <c r="BK813" s="829">
        <f t="shared" si="667"/>
        <v>109.67643101629591</v>
      </c>
      <c r="BL813" s="810">
        <f t="shared" si="668"/>
        <v>505.8773202788218</v>
      </c>
      <c r="BM813" s="810">
        <f t="shared" si="669"/>
        <v>204.85874628834702</v>
      </c>
      <c r="BN813" s="810">
        <f t="shared" si="670"/>
        <v>70.078116998363612</v>
      </c>
      <c r="BO813" s="810">
        <f t="shared" si="671"/>
        <v>0</v>
      </c>
      <c r="BP813" s="810">
        <f t="shared" si="672"/>
        <v>119.60985183564773</v>
      </c>
      <c r="BQ813" s="830">
        <f t="shared" si="673"/>
        <v>24.672103810452288</v>
      </c>
      <c r="BR813" s="830">
        <f t="shared" si="674"/>
        <v>111.5413596106881</v>
      </c>
      <c r="BS813" s="830">
        <f t="shared" si="675"/>
        <v>113.72029093743659</v>
      </c>
      <c r="BT813" s="810">
        <f t="shared" si="676"/>
        <v>18.801389147990768</v>
      </c>
      <c r="BU813" s="810">
        <f t="shared" si="677"/>
        <v>67.082965613194133</v>
      </c>
      <c r="BV813" s="810">
        <f t="shared" si="678"/>
        <v>41.718544311108559</v>
      </c>
      <c r="BW813" s="830">
        <f t="shared" si="679"/>
        <v>11.963236439316736</v>
      </c>
      <c r="BX813" s="816">
        <f t="shared" si="655"/>
        <v>3644.267806472541</v>
      </c>
      <c r="BY813" s="755">
        <f t="shared" si="706"/>
        <v>0.17061178869253468</v>
      </c>
      <c r="BZ813" s="805">
        <f t="shared" ca="1" si="703"/>
        <v>108.80012540016497</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78.540059295215158</v>
      </c>
      <c r="BE814" s="808">
        <f t="shared" si="661"/>
        <v>249.73960680247745</v>
      </c>
      <c r="BF814" s="808">
        <f t="shared" si="662"/>
        <v>0</v>
      </c>
      <c r="BG814" s="829">
        <f t="shared" si="663"/>
        <v>265.22018393325203</v>
      </c>
      <c r="BH814" s="829">
        <f t="shared" si="664"/>
        <v>114.82103551621805</v>
      </c>
      <c r="BI814" s="829">
        <f t="shared" si="665"/>
        <v>0</v>
      </c>
      <c r="BJ814" s="829">
        <f t="shared" si="666"/>
        <v>7.524665959526609</v>
      </c>
      <c r="BK814" s="829">
        <f t="shared" si="667"/>
        <v>41.513694006765178</v>
      </c>
      <c r="BL814" s="810">
        <f t="shared" si="668"/>
        <v>202.67142962282415</v>
      </c>
      <c r="BM814" s="810">
        <f t="shared" si="669"/>
        <v>143.34237869843693</v>
      </c>
      <c r="BN814" s="810">
        <f t="shared" si="670"/>
        <v>34.277174047399953</v>
      </c>
      <c r="BO814" s="810">
        <f t="shared" si="671"/>
        <v>0</v>
      </c>
      <c r="BP814" s="810">
        <f t="shared" si="672"/>
        <v>53.062668750130229</v>
      </c>
      <c r="BQ814" s="830">
        <f t="shared" si="673"/>
        <v>9.4901664803043069</v>
      </c>
      <c r="BR814" s="830">
        <f t="shared" si="674"/>
        <v>83.138251771551353</v>
      </c>
      <c r="BS814" s="830">
        <f t="shared" si="675"/>
        <v>59.898582689679515</v>
      </c>
      <c r="BT814" s="810">
        <f t="shared" si="676"/>
        <v>12.879870240605051</v>
      </c>
      <c r="BU814" s="810">
        <f t="shared" si="677"/>
        <v>39.581028768392883</v>
      </c>
      <c r="BV814" s="810">
        <f t="shared" si="678"/>
        <v>25.210817520773563</v>
      </c>
      <c r="BW814" s="830">
        <f t="shared" si="679"/>
        <v>5.0672256445365971</v>
      </c>
      <c r="BX814" s="816">
        <f t="shared" si="655"/>
        <v>1425.9788397480886</v>
      </c>
      <c r="BY814" s="755">
        <f t="shared" si="706"/>
        <v>6.6759308976970438E-2</v>
      </c>
      <c r="BZ814" s="805">
        <f t="shared" ca="1" si="703"/>
        <v>97.192121146722059</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223.31710755131448</v>
      </c>
      <c r="BE815" s="808">
        <f t="shared" si="661"/>
        <v>682.04947112254513</v>
      </c>
      <c r="BF815" s="808">
        <f t="shared" si="662"/>
        <v>0</v>
      </c>
      <c r="BG815" s="829">
        <f t="shared" si="663"/>
        <v>547.47653504609298</v>
      </c>
      <c r="BH815" s="829">
        <f t="shared" si="664"/>
        <v>228.19102410795352</v>
      </c>
      <c r="BI815" s="829">
        <f t="shared" si="665"/>
        <v>0</v>
      </c>
      <c r="BJ815" s="829">
        <f t="shared" si="666"/>
        <v>21.301541603732087</v>
      </c>
      <c r="BK815" s="829">
        <f t="shared" si="667"/>
        <v>88.129907419362155</v>
      </c>
      <c r="BL815" s="810">
        <f t="shared" si="668"/>
        <v>405.97758949241938</v>
      </c>
      <c r="BM815" s="810">
        <f t="shared" si="669"/>
        <v>195.79994751183025</v>
      </c>
      <c r="BN815" s="810">
        <f t="shared" si="670"/>
        <v>61.740963012913774</v>
      </c>
      <c r="BO815" s="810">
        <f t="shared" si="671"/>
        <v>0</v>
      </c>
      <c r="BP815" s="810">
        <f t="shared" si="672"/>
        <v>102.43096360919519</v>
      </c>
      <c r="BQ815" s="830">
        <f t="shared" si="673"/>
        <v>27.341463218684193</v>
      </c>
      <c r="BR815" s="830">
        <f t="shared" si="674"/>
        <v>129.93414363168839</v>
      </c>
      <c r="BS815" s="830">
        <f t="shared" si="675"/>
        <v>114.32546713300972</v>
      </c>
      <c r="BT815" s="810">
        <f t="shared" si="676"/>
        <v>24.148247383908558</v>
      </c>
      <c r="BU815" s="810">
        <f t="shared" si="677"/>
        <v>64.812586391938723</v>
      </c>
      <c r="BV815" s="810">
        <f t="shared" si="678"/>
        <v>40.440991705643803</v>
      </c>
      <c r="BW815" s="830">
        <f t="shared" si="679"/>
        <v>15.367066517032718</v>
      </c>
      <c r="BX815" s="816">
        <f t="shared" si="655"/>
        <v>2972.7850164592651</v>
      </c>
      <c r="BY815" s="755">
        <f t="shared" si="706"/>
        <v>0.13917532848592065</v>
      </c>
      <c r="BZ815" s="805">
        <f t="shared" ca="1" si="703"/>
        <v>101.75483745214552</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296.14367370894956</v>
      </c>
      <c r="BE816" s="808">
        <f t="shared" si="661"/>
        <v>810.3092594449671</v>
      </c>
      <c r="BF816" s="808">
        <f t="shared" si="662"/>
        <v>0</v>
      </c>
      <c r="BG816" s="829">
        <f t="shared" si="663"/>
        <v>608.47375889624686</v>
      </c>
      <c r="BH816" s="829">
        <f t="shared" si="664"/>
        <v>263.43415690885115</v>
      </c>
      <c r="BI816" s="829">
        <f t="shared" si="665"/>
        <v>0</v>
      </c>
      <c r="BJ816" s="829">
        <f t="shared" si="666"/>
        <v>20.229099485737922</v>
      </c>
      <c r="BK816" s="829">
        <f t="shared" si="667"/>
        <v>97.337348845419328</v>
      </c>
      <c r="BL816" s="810">
        <f t="shared" si="668"/>
        <v>438.1956826431603</v>
      </c>
      <c r="BM816" s="810">
        <f t="shared" si="669"/>
        <v>220.27839188992195</v>
      </c>
      <c r="BN816" s="810">
        <f t="shared" si="670"/>
        <v>68.713968982565845</v>
      </c>
      <c r="BO816" s="810">
        <f t="shared" si="671"/>
        <v>0</v>
      </c>
      <c r="BP816" s="810">
        <f t="shared" si="672"/>
        <v>112.0869420779068</v>
      </c>
      <c r="BQ816" s="830">
        <f t="shared" si="673"/>
        <v>24.272542327317826</v>
      </c>
      <c r="BR816" s="830">
        <f t="shared" si="674"/>
        <v>108.05920497484891</v>
      </c>
      <c r="BS816" s="830">
        <f t="shared" si="675"/>
        <v>105.30334370082572</v>
      </c>
      <c r="BT816" s="810">
        <f t="shared" si="676"/>
        <v>19.61479053800851</v>
      </c>
      <c r="BU816" s="810">
        <f t="shared" si="677"/>
        <v>59.615827110644325</v>
      </c>
      <c r="BV816" s="810">
        <f t="shared" si="678"/>
        <v>37.91015964040092</v>
      </c>
      <c r="BW816" s="830">
        <f t="shared" si="679"/>
        <v>11.312530156447744</v>
      </c>
      <c r="BX816" s="816">
        <f t="shared" si="655"/>
        <v>3301.2906813322197</v>
      </c>
      <c r="BY816" s="755">
        <f t="shared" si="706"/>
        <v>0.1545548071784747</v>
      </c>
      <c r="BZ816" s="805">
        <f t="shared" ca="1" si="703"/>
        <v>106.64310143058347</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129.13799918109228</v>
      </c>
      <c r="BE817" s="808">
        <f t="shared" si="661"/>
        <v>354.90985424804461</v>
      </c>
      <c r="BF817" s="808">
        <f t="shared" si="662"/>
        <v>0</v>
      </c>
      <c r="BG817" s="829">
        <f t="shared" si="663"/>
        <v>322.52482762246126</v>
      </c>
      <c r="BH817" s="829">
        <f t="shared" si="664"/>
        <v>120.89877325131931</v>
      </c>
      <c r="BI817" s="829">
        <f t="shared" si="665"/>
        <v>0</v>
      </c>
      <c r="BJ817" s="829">
        <f t="shared" si="666"/>
        <v>10.078324186954241</v>
      </c>
      <c r="BK817" s="829">
        <f t="shared" si="667"/>
        <v>50.657729435665956</v>
      </c>
      <c r="BL817" s="810">
        <f t="shared" si="668"/>
        <v>201.30989851781601</v>
      </c>
      <c r="BM817" s="810">
        <f t="shared" si="669"/>
        <v>96.413459282179744</v>
      </c>
      <c r="BN817" s="810">
        <f t="shared" si="670"/>
        <v>31.639468447870417</v>
      </c>
      <c r="BO817" s="810">
        <f t="shared" si="671"/>
        <v>0</v>
      </c>
      <c r="BP817" s="810">
        <f t="shared" si="672"/>
        <v>45.966042971774833</v>
      </c>
      <c r="BQ817" s="830">
        <f t="shared" si="673"/>
        <v>12.380830881635216</v>
      </c>
      <c r="BR817" s="830">
        <f t="shared" si="674"/>
        <v>62.361217654400384</v>
      </c>
      <c r="BS817" s="830">
        <f t="shared" si="675"/>
        <v>55.533564461377658</v>
      </c>
      <c r="BT817" s="810">
        <f t="shared" si="676"/>
        <v>11.685896310749019</v>
      </c>
      <c r="BU817" s="810">
        <f t="shared" si="677"/>
        <v>30.197315619656258</v>
      </c>
      <c r="BV817" s="810">
        <f t="shared" si="678"/>
        <v>18.332620049100367</v>
      </c>
      <c r="BW817" s="830">
        <f t="shared" si="679"/>
        <v>5.1550926142239657</v>
      </c>
      <c r="BX817" s="816">
        <f t="shared" si="655"/>
        <v>1559.1829147363217</v>
      </c>
      <c r="BY817" s="755">
        <f t="shared" si="706"/>
        <v>7.2995454809752891E-2</v>
      </c>
      <c r="BZ817" s="805">
        <f t="shared" ca="1" si="703"/>
        <v>104.65865060593529</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185.21846795043541</v>
      </c>
      <c r="BE818" s="808">
        <f t="shared" si="661"/>
        <v>670.98344630439567</v>
      </c>
      <c r="BF818" s="808">
        <f t="shared" si="662"/>
        <v>0</v>
      </c>
      <c r="BG818" s="829">
        <f t="shared" si="663"/>
        <v>575.07474965477934</v>
      </c>
      <c r="BH818" s="829">
        <f t="shared" si="664"/>
        <v>226.13707685889199</v>
      </c>
      <c r="BI818" s="829">
        <f t="shared" si="665"/>
        <v>0</v>
      </c>
      <c r="BJ818" s="829">
        <f t="shared" si="666"/>
        <v>16.381063123106085</v>
      </c>
      <c r="BK818" s="829">
        <f t="shared" si="667"/>
        <v>88.4440783383466</v>
      </c>
      <c r="BL818" s="810">
        <f t="shared" si="668"/>
        <v>417.4672786304165</v>
      </c>
      <c r="BM818" s="810">
        <f t="shared" si="669"/>
        <v>185.0722179607196</v>
      </c>
      <c r="BN818" s="810">
        <f t="shared" si="670"/>
        <v>66.171787859526304</v>
      </c>
      <c r="BO818" s="810">
        <f t="shared" si="671"/>
        <v>0</v>
      </c>
      <c r="BP818" s="810">
        <f t="shared" si="672"/>
        <v>101.98240246585819</v>
      </c>
      <c r="BQ818" s="830">
        <f t="shared" si="673"/>
        <v>25.381660793405786</v>
      </c>
      <c r="BR818" s="830">
        <f t="shared" si="674"/>
        <v>135.72702096877097</v>
      </c>
      <c r="BS818" s="830">
        <f t="shared" si="675"/>
        <v>110.47240359122858</v>
      </c>
      <c r="BT818" s="810">
        <f t="shared" si="676"/>
        <v>18.533767026363073</v>
      </c>
      <c r="BU818" s="810">
        <f t="shared" si="677"/>
        <v>56.861611402995649</v>
      </c>
      <c r="BV818" s="810">
        <f t="shared" si="678"/>
        <v>37.538427641077121</v>
      </c>
      <c r="BW818" s="830">
        <f t="shared" si="679"/>
        <v>12.502680983435553</v>
      </c>
      <c r="BX818" s="816">
        <f t="shared" si="655"/>
        <v>2929.9501415537525</v>
      </c>
      <c r="BY818" s="755">
        <f t="shared" si="706"/>
        <v>0.13716995044727306</v>
      </c>
      <c r="BZ818" s="805">
        <f t="shared" ca="1" si="703"/>
        <v>103.36847829727202</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312.14948030457168</v>
      </c>
      <c r="BE819" s="808">
        <f t="shared" si="661"/>
        <v>864.90047389426604</v>
      </c>
      <c r="BF819" s="808">
        <f t="shared" si="662"/>
        <v>0</v>
      </c>
      <c r="BG819" s="829">
        <f t="shared" si="663"/>
        <v>708.72562998195531</v>
      </c>
      <c r="BH819" s="829">
        <f t="shared" si="664"/>
        <v>290.62530588784142</v>
      </c>
      <c r="BI819" s="829">
        <f t="shared" si="665"/>
        <v>0</v>
      </c>
      <c r="BJ819" s="829">
        <f t="shared" si="666"/>
        <v>27.129757047492213</v>
      </c>
      <c r="BK819" s="829">
        <f t="shared" si="667"/>
        <v>107.10074055868044</v>
      </c>
      <c r="BL819" s="810">
        <f t="shared" si="668"/>
        <v>470.51454198515387</v>
      </c>
      <c r="BM819" s="810">
        <f t="shared" si="669"/>
        <v>217.26424762660207</v>
      </c>
      <c r="BN819" s="810">
        <f t="shared" si="670"/>
        <v>77.625973766021815</v>
      </c>
      <c r="BO819" s="810">
        <f t="shared" si="671"/>
        <v>0</v>
      </c>
      <c r="BP819" s="810">
        <f t="shared" si="672"/>
        <v>116.81547995318822</v>
      </c>
      <c r="BQ819" s="830">
        <f t="shared" si="673"/>
        <v>29.452043418627596</v>
      </c>
      <c r="BR819" s="830">
        <f t="shared" si="674"/>
        <v>123.32974198295004</v>
      </c>
      <c r="BS819" s="830">
        <f t="shared" si="675"/>
        <v>130.40459010990043</v>
      </c>
      <c r="BT819" s="810">
        <f t="shared" si="676"/>
        <v>22.348552585541597</v>
      </c>
      <c r="BU819" s="810">
        <f t="shared" si="677"/>
        <v>71.061948536352332</v>
      </c>
      <c r="BV819" s="810">
        <f t="shared" si="678"/>
        <v>43.886764661027101</v>
      </c>
      <c r="BW819" s="830">
        <f t="shared" si="679"/>
        <v>18.491227083031582</v>
      </c>
      <c r="BX819" s="816">
        <f t="shared" si="655"/>
        <v>3631.8264993832026</v>
      </c>
      <c r="BY819" s="755">
        <f t="shared" si="706"/>
        <v>0.17002933049546828</v>
      </c>
      <c r="BZ819" s="805">
        <f t="shared" ca="1" si="703"/>
        <v>105.60861570654123</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44.939834975215746</v>
      </c>
      <c r="BE820" s="808">
        <f t="shared" si="661"/>
        <v>68.106894785749006</v>
      </c>
      <c r="BF820" s="808">
        <f t="shared" si="662"/>
        <v>0</v>
      </c>
      <c r="BG820" s="829">
        <f t="shared" si="663"/>
        <v>74.088212897971701</v>
      </c>
      <c r="BH820" s="829">
        <f t="shared" si="664"/>
        <v>15.561571269581146</v>
      </c>
      <c r="BI820" s="829">
        <f t="shared" si="665"/>
        <v>0</v>
      </c>
      <c r="BJ820" s="829">
        <f t="shared" si="666"/>
        <v>1.9262805872385835</v>
      </c>
      <c r="BK820" s="829">
        <f t="shared" si="667"/>
        <v>7.9695138021047276</v>
      </c>
      <c r="BL820" s="810">
        <f t="shared" si="668"/>
        <v>38.436726588482784</v>
      </c>
      <c r="BM820" s="810">
        <f t="shared" si="669"/>
        <v>10.572297604502642</v>
      </c>
      <c r="BN820" s="810">
        <f t="shared" si="670"/>
        <v>5.478768201894936</v>
      </c>
      <c r="BO820" s="810">
        <f t="shared" si="671"/>
        <v>0</v>
      </c>
      <c r="BP820" s="810">
        <f t="shared" si="672"/>
        <v>8.44374864056749</v>
      </c>
      <c r="BQ820" s="830">
        <f t="shared" si="673"/>
        <v>2.167031806382532</v>
      </c>
      <c r="BR820" s="830">
        <f t="shared" si="674"/>
        <v>10.531791510867457</v>
      </c>
      <c r="BS820" s="830">
        <f t="shared" si="675"/>
        <v>9.0612167159902146</v>
      </c>
      <c r="BT820" s="810">
        <f t="shared" si="676"/>
        <v>2.0395062274219247</v>
      </c>
      <c r="BU820" s="810">
        <f t="shared" si="677"/>
        <v>5.5671637820477082</v>
      </c>
      <c r="BV820" s="810">
        <f t="shared" si="678"/>
        <v>3.8781903004974141</v>
      </c>
      <c r="BW820" s="830">
        <f t="shared" si="679"/>
        <v>1.4896451112888351</v>
      </c>
      <c r="BX820" s="816">
        <f t="shared" si="655"/>
        <v>310.25839480780479</v>
      </c>
      <c r="BY820" s="755">
        <f t="shared" si="706"/>
        <v>1.4525205749429063E-2</v>
      </c>
      <c r="BZ820" s="805">
        <f t="shared" ca="1" si="703"/>
        <v>112.30279772967916</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78.89306907409977</v>
      </c>
      <c r="BE822" s="808">
        <f t="shared" si="661"/>
        <v>274.44100072205532</v>
      </c>
      <c r="BF822" s="808">
        <f t="shared" si="662"/>
        <v>0</v>
      </c>
      <c r="BG822" s="829">
        <f t="shared" si="663"/>
        <v>133.06671549512285</v>
      </c>
      <c r="BH822" s="829">
        <f t="shared" si="664"/>
        <v>85.513528422112984</v>
      </c>
      <c r="BI822" s="829">
        <f t="shared" si="665"/>
        <v>0</v>
      </c>
      <c r="BJ822" s="829">
        <f t="shared" si="666"/>
        <v>22.093281922978818</v>
      </c>
      <c r="BK822" s="829">
        <f t="shared" si="667"/>
        <v>32.422394297023573</v>
      </c>
      <c r="BL822" s="810">
        <f t="shared" si="668"/>
        <v>118.25428671737764</v>
      </c>
      <c r="BM822" s="810">
        <f t="shared" si="669"/>
        <v>56.022297342226864</v>
      </c>
      <c r="BN822" s="810">
        <f t="shared" si="670"/>
        <v>19.786642462553345</v>
      </c>
      <c r="BO822" s="810">
        <f t="shared" si="671"/>
        <v>0</v>
      </c>
      <c r="BP822" s="810">
        <f t="shared" si="672"/>
        <v>28.090429635027316</v>
      </c>
      <c r="BQ822" s="830">
        <f t="shared" si="673"/>
        <v>10.444600815911148</v>
      </c>
      <c r="BR822" s="830">
        <f t="shared" si="674"/>
        <v>28.293382048708654</v>
      </c>
      <c r="BS822" s="830">
        <f t="shared" si="675"/>
        <v>33.468371663082749</v>
      </c>
      <c r="BT822" s="810">
        <f t="shared" si="676"/>
        <v>7.9523393493516723</v>
      </c>
      <c r="BU822" s="810">
        <f t="shared" si="677"/>
        <v>9.3207995769223135</v>
      </c>
      <c r="BV822" s="810">
        <f t="shared" si="678"/>
        <v>14.852431929775852</v>
      </c>
      <c r="BW822" s="830">
        <f t="shared" si="679"/>
        <v>5.1585216379993071</v>
      </c>
      <c r="BX822" s="816">
        <f t="shared" si="655"/>
        <v>958.07409311233027</v>
      </c>
      <c r="BY822" s="755">
        <f t="shared" si="706"/>
        <v>4.4853656044584751E-2</v>
      </c>
      <c r="BZ822" s="805">
        <f t="shared" ca="1" si="703"/>
        <v>102.28027978513626</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178.25071918741193</v>
      </c>
      <c r="BE823" s="808">
        <f t="shared" si="661"/>
        <v>721.11757989759769</v>
      </c>
      <c r="BF823" s="808">
        <f t="shared" si="662"/>
        <v>0</v>
      </c>
      <c r="BG823" s="829">
        <f t="shared" si="663"/>
        <v>556.85180564962207</v>
      </c>
      <c r="BH823" s="829">
        <f t="shared" si="664"/>
        <v>241.2239210531875</v>
      </c>
      <c r="BI823" s="829">
        <f t="shared" si="665"/>
        <v>0</v>
      </c>
      <c r="BJ823" s="829">
        <f t="shared" si="666"/>
        <v>30.189058426416448</v>
      </c>
      <c r="BK823" s="829">
        <f t="shared" si="667"/>
        <v>89.634622308771696</v>
      </c>
      <c r="BL823" s="810">
        <f t="shared" si="668"/>
        <v>377.00769243212716</v>
      </c>
      <c r="BM823" s="810">
        <f t="shared" si="669"/>
        <v>175.88744705987037</v>
      </c>
      <c r="BN823" s="810">
        <f t="shared" si="670"/>
        <v>63.08199578096616</v>
      </c>
      <c r="BO823" s="810">
        <f t="shared" si="671"/>
        <v>0</v>
      </c>
      <c r="BP823" s="810">
        <f t="shared" si="672"/>
        <v>96.760744936476513</v>
      </c>
      <c r="BQ823" s="830">
        <f t="shared" si="673"/>
        <v>36.783450813630871</v>
      </c>
      <c r="BR823" s="830">
        <f t="shared" si="674"/>
        <v>187.68114205838634</v>
      </c>
      <c r="BS823" s="830">
        <f t="shared" si="675"/>
        <v>155.22756513333027</v>
      </c>
      <c r="BT823" s="810">
        <f t="shared" si="676"/>
        <v>20.356464548684706</v>
      </c>
      <c r="BU823" s="810">
        <f t="shared" si="677"/>
        <v>46.583405938332824</v>
      </c>
      <c r="BV823" s="810">
        <f t="shared" si="678"/>
        <v>35.970798151368996</v>
      </c>
      <c r="BW823" s="830">
        <f t="shared" si="679"/>
        <v>16.048082656854753</v>
      </c>
      <c r="BX823" s="816">
        <f t="shared" si="655"/>
        <v>3028.6564960330356</v>
      </c>
      <c r="BY823" s="755">
        <f t="shared" si="706"/>
        <v>0.14179103445847546</v>
      </c>
      <c r="BZ823" s="805">
        <f t="shared" ca="1" si="703"/>
        <v>99.261542668353144</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278.43501442034113</v>
      </c>
      <c r="BE824" s="808">
        <f t="shared" si="661"/>
        <v>1322.2945706547068</v>
      </c>
      <c r="BF824" s="808">
        <f t="shared" si="662"/>
        <v>0</v>
      </c>
      <c r="BG824" s="829">
        <f t="shared" si="663"/>
        <v>1190.8521560735717</v>
      </c>
      <c r="BH824" s="829">
        <f t="shared" si="664"/>
        <v>575.68146370494185</v>
      </c>
      <c r="BI824" s="829">
        <f t="shared" si="665"/>
        <v>0</v>
      </c>
      <c r="BJ824" s="829">
        <f t="shared" si="666"/>
        <v>51.39994182776892</v>
      </c>
      <c r="BK824" s="829">
        <f t="shared" si="667"/>
        <v>212.65466128743611</v>
      </c>
      <c r="BL824" s="810">
        <f t="shared" si="668"/>
        <v>1076.6536863856659</v>
      </c>
      <c r="BM824" s="810">
        <f t="shared" si="669"/>
        <v>596.66407594570569</v>
      </c>
      <c r="BN824" s="810">
        <f t="shared" si="670"/>
        <v>190.84316856203662</v>
      </c>
      <c r="BO824" s="810">
        <f t="shared" si="671"/>
        <v>0</v>
      </c>
      <c r="BP824" s="810">
        <f t="shared" si="672"/>
        <v>248.44150040136751</v>
      </c>
      <c r="BQ824" s="830">
        <f t="shared" si="673"/>
        <v>79.99742582745418</v>
      </c>
      <c r="BR824" s="830">
        <f t="shared" si="674"/>
        <v>408.17291224519647</v>
      </c>
      <c r="BS824" s="830">
        <f t="shared" si="675"/>
        <v>358.58992004663588</v>
      </c>
      <c r="BT824" s="810">
        <f t="shared" si="676"/>
        <v>69.238555613303816</v>
      </c>
      <c r="BU824" s="810">
        <f t="shared" si="677"/>
        <v>133.23823671347964</v>
      </c>
      <c r="BV824" s="810">
        <f t="shared" si="678"/>
        <v>110.99904417481658</v>
      </c>
      <c r="BW824" s="830">
        <f t="shared" si="679"/>
        <v>38.722198355298644</v>
      </c>
      <c r="BX824" s="816">
        <f t="shared" si="655"/>
        <v>6942.878532239728</v>
      </c>
      <c r="BY824" s="755">
        <f t="shared" si="706"/>
        <v>0.32504112978650412</v>
      </c>
      <c r="BZ824" s="805">
        <f t="shared" ca="1" si="703"/>
        <v>94.578806486630029</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158.15153271770075</v>
      </c>
      <c r="BE826" s="808">
        <f t="shared" si="661"/>
        <v>183.99893404811814</v>
      </c>
      <c r="BF826" s="808">
        <f t="shared" si="662"/>
        <v>0</v>
      </c>
      <c r="BG826" s="829">
        <f t="shared" si="663"/>
        <v>126.79943895877403</v>
      </c>
      <c r="BH826" s="829">
        <f t="shared" si="664"/>
        <v>37.897780128847174</v>
      </c>
      <c r="BI826" s="829">
        <f t="shared" si="665"/>
        <v>0</v>
      </c>
      <c r="BJ826" s="829">
        <f t="shared" si="666"/>
        <v>4.9027834623938409</v>
      </c>
      <c r="BK826" s="829">
        <f t="shared" si="667"/>
        <v>20.284064913041185</v>
      </c>
      <c r="BL826" s="810">
        <f t="shared" si="668"/>
        <v>81.325794600306679</v>
      </c>
      <c r="BM826" s="810">
        <f t="shared" si="669"/>
        <v>45.567046297542753</v>
      </c>
      <c r="BN826" s="810">
        <f t="shared" si="670"/>
        <v>7.0981231020665465</v>
      </c>
      <c r="BO826" s="810">
        <f t="shared" si="671"/>
        <v>0</v>
      </c>
      <c r="BP826" s="810">
        <f t="shared" si="672"/>
        <v>25.186848375435023</v>
      </c>
      <c r="BQ826" s="830">
        <f t="shared" si="673"/>
        <v>8.2542426126022193</v>
      </c>
      <c r="BR826" s="830">
        <f t="shared" si="674"/>
        <v>30.656262681517752</v>
      </c>
      <c r="BS826" s="830">
        <f t="shared" si="675"/>
        <v>11.327822277564396</v>
      </c>
      <c r="BT826" s="810">
        <f t="shared" si="676"/>
        <v>3.5861677358368049</v>
      </c>
      <c r="BU826" s="810">
        <f t="shared" si="677"/>
        <v>9.1895548230818118</v>
      </c>
      <c r="BV826" s="810">
        <f t="shared" si="678"/>
        <v>5.2611797210400235</v>
      </c>
      <c r="BW826" s="830">
        <f t="shared" si="679"/>
        <v>3.5889656718177134</v>
      </c>
      <c r="BX826" s="816">
        <f t="shared" si="655"/>
        <v>763.07654212768705</v>
      </c>
      <c r="BY826" s="755">
        <f t="shared" si="706"/>
        <v>3.5724557215715685E-2</v>
      </c>
      <c r="BZ826" s="805">
        <f t="shared" ca="1" si="703"/>
        <v>113.31626217830306</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588.77226126570065</v>
      </c>
      <c r="BE827" s="808">
        <f t="shared" si="661"/>
        <v>1388.042835930939</v>
      </c>
      <c r="BF827" s="808">
        <f t="shared" si="662"/>
        <v>0</v>
      </c>
      <c r="BG827" s="829">
        <f t="shared" si="663"/>
        <v>957.37733618680943</v>
      </c>
      <c r="BH827" s="829">
        <f t="shared" si="664"/>
        <v>450.33331390670577</v>
      </c>
      <c r="BI827" s="829">
        <f t="shared" si="665"/>
        <v>0</v>
      </c>
      <c r="BJ827" s="829">
        <f t="shared" si="666"/>
        <v>39.523238423732721</v>
      </c>
      <c r="BK827" s="829">
        <f t="shared" si="667"/>
        <v>146.56824991153431</v>
      </c>
      <c r="BL827" s="810">
        <f t="shared" si="668"/>
        <v>750.46230723752876</v>
      </c>
      <c r="BM827" s="810">
        <f t="shared" si="669"/>
        <v>365.27703067754499</v>
      </c>
      <c r="BN827" s="810">
        <f t="shared" si="670"/>
        <v>131.00652998983682</v>
      </c>
      <c r="BO827" s="810">
        <f t="shared" si="671"/>
        <v>0</v>
      </c>
      <c r="BP827" s="810">
        <f t="shared" si="672"/>
        <v>170.7185269021742</v>
      </c>
      <c r="BQ827" s="830">
        <f t="shared" si="673"/>
        <v>63.947284608947783</v>
      </c>
      <c r="BR827" s="830">
        <f t="shared" si="674"/>
        <v>274.10144696102793</v>
      </c>
      <c r="BS827" s="830">
        <f t="shared" si="675"/>
        <v>174.75356438868468</v>
      </c>
      <c r="BT827" s="810">
        <f t="shared" si="676"/>
        <v>48.820557741877323</v>
      </c>
      <c r="BU827" s="810">
        <f t="shared" si="677"/>
        <v>85.496666283231363</v>
      </c>
      <c r="BV827" s="810">
        <f t="shared" si="678"/>
        <v>77.563571794512853</v>
      </c>
      <c r="BW827" s="830">
        <f t="shared" si="679"/>
        <v>26.613416665864783</v>
      </c>
      <c r="BX827" s="816">
        <f t="shared" si="655"/>
        <v>5739.3781388766529</v>
      </c>
      <c r="BY827" s="755">
        <f t="shared" si="706"/>
        <v>0.26869747841182834</v>
      </c>
      <c r="BZ827" s="805">
        <f t="shared" ca="1" si="703"/>
        <v>102.93148580651703</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120.93374882278057</v>
      </c>
      <c r="BE828" s="808">
        <f t="shared" si="661"/>
        <v>485.33673429456155</v>
      </c>
      <c r="BF828" s="808">
        <f t="shared" si="662"/>
        <v>0</v>
      </c>
      <c r="BG828" s="829">
        <f t="shared" si="663"/>
        <v>362.53858683078016</v>
      </c>
      <c r="BH828" s="829">
        <f t="shared" si="664"/>
        <v>164.19038292453465</v>
      </c>
      <c r="BI828" s="829">
        <f t="shared" si="665"/>
        <v>0</v>
      </c>
      <c r="BJ828" s="829">
        <f t="shared" si="666"/>
        <v>20.030287448634247</v>
      </c>
      <c r="BK828" s="829">
        <f t="shared" si="667"/>
        <v>66.783684276717963</v>
      </c>
      <c r="BL828" s="810">
        <f t="shared" si="668"/>
        <v>284.26054488878634</v>
      </c>
      <c r="BM828" s="810">
        <f t="shared" si="669"/>
        <v>186.93098077048015</v>
      </c>
      <c r="BN828" s="810">
        <f t="shared" si="670"/>
        <v>62.152034535115291</v>
      </c>
      <c r="BO828" s="810">
        <f t="shared" si="671"/>
        <v>0</v>
      </c>
      <c r="BP828" s="810">
        <f t="shared" si="672"/>
        <v>89.07966831963725</v>
      </c>
      <c r="BQ828" s="830">
        <f t="shared" si="673"/>
        <v>28.662455036826167</v>
      </c>
      <c r="BR828" s="830">
        <f t="shared" si="674"/>
        <v>233.5353759421848</v>
      </c>
      <c r="BS828" s="830">
        <f t="shared" si="675"/>
        <v>92.891132420412575</v>
      </c>
      <c r="BT828" s="810">
        <f t="shared" si="676"/>
        <v>25.218555513368447</v>
      </c>
      <c r="BU828" s="810">
        <f t="shared" si="677"/>
        <v>59.282531495557187</v>
      </c>
      <c r="BV828" s="810">
        <f t="shared" si="678"/>
        <v>40.879971829530561</v>
      </c>
      <c r="BW828" s="830">
        <f t="shared" si="679"/>
        <v>13.649074250848848</v>
      </c>
      <c r="BX828" s="816">
        <f t="shared" si="655"/>
        <v>2336.3557496007566</v>
      </c>
      <c r="BY828" s="755">
        <f t="shared" si="706"/>
        <v>0.10937995082400545</v>
      </c>
      <c r="BZ828" s="805">
        <f t="shared" ca="1" si="703"/>
        <v>92.519468380377191</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593.05230208422472</v>
      </c>
      <c r="BE830" s="808">
        <f t="shared" si="661"/>
        <v>1873.2592815202049</v>
      </c>
      <c r="BF830" s="808">
        <f t="shared" si="662"/>
        <v>0</v>
      </c>
      <c r="BG830" s="829">
        <f t="shared" si="663"/>
        <v>1484.4384634626742</v>
      </c>
      <c r="BH830" s="829">
        <f t="shared" si="664"/>
        <v>615.31874588724668</v>
      </c>
      <c r="BI830" s="829">
        <f t="shared" si="665"/>
        <v>0</v>
      </c>
      <c r="BJ830" s="829">
        <f t="shared" si="666"/>
        <v>55.814968862628589</v>
      </c>
      <c r="BK830" s="829">
        <f t="shared" si="667"/>
        <v>230.92075352969866</v>
      </c>
      <c r="BL830" s="810">
        <f t="shared" si="668"/>
        <v>959.56400816156167</v>
      </c>
      <c r="BM830" s="810">
        <f t="shared" si="669"/>
        <v>491.17030155760739</v>
      </c>
      <c r="BN830" s="810">
        <f t="shared" si="670"/>
        <v>137.24761273599051</v>
      </c>
      <c r="BO830" s="810">
        <f t="shared" si="671"/>
        <v>0</v>
      </c>
      <c r="BP830" s="810">
        <f t="shared" si="672"/>
        <v>235.07925513369014</v>
      </c>
      <c r="BQ830" s="830">
        <f t="shared" si="673"/>
        <v>66.518982598337615</v>
      </c>
      <c r="BR830" s="830">
        <f t="shared" si="674"/>
        <v>278.28587406378909</v>
      </c>
      <c r="BS830" s="830">
        <f t="shared" si="675"/>
        <v>211.54794726985503</v>
      </c>
      <c r="BT830" s="810">
        <f t="shared" si="676"/>
        <v>36.646664024817085</v>
      </c>
      <c r="BU830" s="810">
        <f t="shared" si="677"/>
        <v>104.2252974132535</v>
      </c>
      <c r="BV830" s="810">
        <f t="shared" si="678"/>
        <v>69.59683013217888</v>
      </c>
      <c r="BW830" s="830">
        <f t="shared" si="679"/>
        <v>30.95199574019885</v>
      </c>
      <c r="BX830" s="816">
        <f t="shared" si="655"/>
        <v>7473.6392841779598</v>
      </c>
      <c r="BY830" s="755">
        <f t="shared" si="706"/>
        <v>0.34988947959634642</v>
      </c>
      <c r="BZ830" s="805">
        <f t="shared" ca="1" si="703"/>
        <v>107.06479997040745</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237.06674024255889</v>
      </c>
      <c r="BE831" s="808">
        <f t="shared" si="661"/>
        <v>793.13066538341604</v>
      </c>
      <c r="BF831" s="808">
        <f t="shared" si="662"/>
        <v>0</v>
      </c>
      <c r="BG831" s="829">
        <f t="shared" si="663"/>
        <v>586.89979909235979</v>
      </c>
      <c r="BH831" s="829">
        <f t="shared" si="664"/>
        <v>209.30697886427996</v>
      </c>
      <c r="BI831" s="829">
        <f t="shared" si="665"/>
        <v>0</v>
      </c>
      <c r="BJ831" s="829">
        <f t="shared" si="666"/>
        <v>23.145293116639653</v>
      </c>
      <c r="BK831" s="829">
        <f t="shared" si="667"/>
        <v>79.763589306408562</v>
      </c>
      <c r="BL831" s="810">
        <f t="shared" si="668"/>
        <v>322.86651287943232</v>
      </c>
      <c r="BM831" s="810">
        <f t="shared" si="669"/>
        <v>154.43281955762828</v>
      </c>
      <c r="BN831" s="810">
        <f t="shared" si="670"/>
        <v>52.982149402612528</v>
      </c>
      <c r="BO831" s="810">
        <f t="shared" si="671"/>
        <v>0</v>
      </c>
      <c r="BP831" s="810">
        <f t="shared" si="672"/>
        <v>85.361600683752343</v>
      </c>
      <c r="BQ831" s="830">
        <f t="shared" si="673"/>
        <v>30.222202896216356</v>
      </c>
      <c r="BR831" s="830">
        <f t="shared" si="674"/>
        <v>77.281280246330013</v>
      </c>
      <c r="BS831" s="830">
        <f t="shared" si="675"/>
        <v>62.928521131997847</v>
      </c>
      <c r="BT831" s="810">
        <f t="shared" si="676"/>
        <v>16.330820628802908</v>
      </c>
      <c r="BU831" s="810">
        <f t="shared" si="677"/>
        <v>40.471134205780054</v>
      </c>
      <c r="BV831" s="810">
        <f t="shared" si="678"/>
        <v>28.85730236112332</v>
      </c>
      <c r="BW831" s="830">
        <f t="shared" si="679"/>
        <v>13.237357760829104</v>
      </c>
      <c r="BX831" s="816">
        <f t="shared" si="655"/>
        <v>2814.2847677601676</v>
      </c>
      <c r="BY831" s="755">
        <f t="shared" si="706"/>
        <v>0.13175490485768576</v>
      </c>
      <c r="BZ831" s="805">
        <f t="shared" ca="1" si="703"/>
        <v>108.33770950669613</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680.37901457861881</v>
      </c>
      <c r="BE832" s="808">
        <f t="shared" si="661"/>
        <v>2407.5241322990278</v>
      </c>
      <c r="BF832" s="808">
        <f t="shared" si="662"/>
        <v>0</v>
      </c>
      <c r="BG832" s="829">
        <f t="shared" si="663"/>
        <v>2111.2998961213184</v>
      </c>
      <c r="BH832" s="829">
        <f t="shared" si="664"/>
        <v>787.875267071434</v>
      </c>
      <c r="BI832" s="829">
        <f t="shared" si="665"/>
        <v>0</v>
      </c>
      <c r="BJ832" s="829">
        <f t="shared" si="666"/>
        <v>58.833158932887443</v>
      </c>
      <c r="BK832" s="829">
        <f t="shared" si="667"/>
        <v>296.59740825372273</v>
      </c>
      <c r="BL832" s="810">
        <f t="shared" si="668"/>
        <v>1524.3297071345708</v>
      </c>
      <c r="BM832" s="810">
        <f t="shared" si="669"/>
        <v>732.89188161555501</v>
      </c>
      <c r="BN832" s="810">
        <f t="shared" si="670"/>
        <v>218.87119821393333</v>
      </c>
      <c r="BO832" s="810">
        <f t="shared" si="671"/>
        <v>0</v>
      </c>
      <c r="BP832" s="810">
        <f t="shared" si="672"/>
        <v>371.99620323826758</v>
      </c>
      <c r="BQ832" s="830">
        <f t="shared" si="673"/>
        <v>77.653818418983974</v>
      </c>
      <c r="BR832" s="830">
        <f t="shared" si="674"/>
        <v>427.33198411305398</v>
      </c>
      <c r="BS832" s="830">
        <f t="shared" si="675"/>
        <v>328.35077890372435</v>
      </c>
      <c r="BT832" s="810">
        <f t="shared" si="676"/>
        <v>49.291899931472528</v>
      </c>
      <c r="BU832" s="810">
        <f t="shared" si="677"/>
        <v>161.30476436347595</v>
      </c>
      <c r="BV832" s="810">
        <f t="shared" si="678"/>
        <v>95.388948828867328</v>
      </c>
      <c r="BW832" s="830">
        <f t="shared" si="679"/>
        <v>40.507977016699918</v>
      </c>
      <c r="BX832" s="816">
        <f t="shared" ref="BX832:BX895" si="712">IF(SUM(BB832:BW832)=0,"",SUM(BB832:BW832))</f>
        <v>10370.428039035616</v>
      </c>
      <c r="BY832" s="755">
        <f t="shared" si="706"/>
        <v>0.48550693066646144</v>
      </c>
      <c r="BZ832" s="805">
        <f t="shared" ca="1" si="703"/>
        <v>106.33977651778676</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292.82804275714875</v>
      </c>
      <c r="BE833" s="808">
        <f t="shared" si="661"/>
        <v>1396.9039287957207</v>
      </c>
      <c r="BF833" s="808">
        <f t="shared" si="662"/>
        <v>0</v>
      </c>
      <c r="BG833" s="829">
        <f t="shared" si="663"/>
        <v>1224.2987052751548</v>
      </c>
      <c r="BH833" s="829">
        <f t="shared" si="664"/>
        <v>433.19056490163285</v>
      </c>
      <c r="BI833" s="829">
        <f t="shared" si="665"/>
        <v>0</v>
      </c>
      <c r="BJ833" s="829">
        <f t="shared" si="666"/>
        <v>40.438167437431254</v>
      </c>
      <c r="BK833" s="829">
        <f t="shared" si="667"/>
        <v>167.30300645682343</v>
      </c>
      <c r="BL833" s="810">
        <f t="shared" si="668"/>
        <v>754.05635348750366</v>
      </c>
      <c r="BM833" s="810">
        <f t="shared" si="669"/>
        <v>368.21156034027621</v>
      </c>
      <c r="BN833" s="810">
        <f t="shared" si="670"/>
        <v>117.52819285083113</v>
      </c>
      <c r="BO833" s="810">
        <f t="shared" si="671"/>
        <v>0</v>
      </c>
      <c r="BP833" s="810">
        <f t="shared" si="672"/>
        <v>188.47361373816199</v>
      </c>
      <c r="BQ833" s="830">
        <f t="shared" si="673"/>
        <v>37.932709963499107</v>
      </c>
      <c r="BR833" s="830">
        <f t="shared" si="674"/>
        <v>190.45686287301004</v>
      </c>
      <c r="BS833" s="830">
        <f t="shared" si="675"/>
        <v>145.57262265133178</v>
      </c>
      <c r="BT833" s="810">
        <f t="shared" si="676"/>
        <v>25.984160820845393</v>
      </c>
      <c r="BU833" s="810">
        <f t="shared" si="677"/>
        <v>73.449158827914658</v>
      </c>
      <c r="BV833" s="810">
        <f t="shared" si="678"/>
        <v>50.648976486655123</v>
      </c>
      <c r="BW833" s="830">
        <f t="shared" si="679"/>
        <v>23.156408274639695</v>
      </c>
      <c r="BX833" s="816">
        <f t="shared" si="712"/>
        <v>5530.4330359385813</v>
      </c>
      <c r="BY833" s="755">
        <f t="shared" si="706"/>
        <v>0.2589154043042407</v>
      </c>
      <c r="BZ833" s="805">
        <f t="shared" ca="1" si="703"/>
        <v>107.81962305533244</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15.148611838478859</v>
      </c>
      <c r="BE834" s="808">
        <f t="shared" si="661"/>
        <v>79.501229796957631</v>
      </c>
      <c r="BF834" s="808">
        <f t="shared" si="662"/>
        <v>0</v>
      </c>
      <c r="BG834" s="829">
        <f t="shared" si="663"/>
        <v>96.95884057754337</v>
      </c>
      <c r="BH834" s="829">
        <f t="shared" si="664"/>
        <v>24.52038342686858</v>
      </c>
      <c r="BI834" s="829">
        <f t="shared" si="665"/>
        <v>0</v>
      </c>
      <c r="BJ834" s="829">
        <f t="shared" si="666"/>
        <v>2.8106585970182865</v>
      </c>
      <c r="BK834" s="829">
        <f t="shared" si="667"/>
        <v>7.9361600329712614</v>
      </c>
      <c r="BL834" s="810">
        <f t="shared" si="668"/>
        <v>59.554647828395609</v>
      </c>
      <c r="BM834" s="810">
        <f t="shared" si="669"/>
        <v>29.668856560292383</v>
      </c>
      <c r="BN834" s="810">
        <f t="shared" si="670"/>
        <v>7.0760944001555579</v>
      </c>
      <c r="BO834" s="810">
        <f t="shared" si="671"/>
        <v>0</v>
      </c>
      <c r="BP834" s="810">
        <f t="shared" si="672"/>
        <v>15.029423896268693</v>
      </c>
      <c r="BQ834" s="830">
        <f t="shared" si="673"/>
        <v>4.1111019563584845</v>
      </c>
      <c r="BR834" s="830">
        <f t="shared" si="674"/>
        <v>20.976180679652362</v>
      </c>
      <c r="BS834" s="830">
        <f t="shared" si="675"/>
        <v>17.190142598912921</v>
      </c>
      <c r="BT834" s="810">
        <f t="shared" si="676"/>
        <v>2.794032821551963</v>
      </c>
      <c r="BU834" s="810">
        <f t="shared" si="677"/>
        <v>19.575221433784606</v>
      </c>
      <c r="BV834" s="810">
        <f t="shared" si="678"/>
        <v>7.9694638289203805</v>
      </c>
      <c r="BW834" s="830">
        <f t="shared" si="679"/>
        <v>2.1415972981960478</v>
      </c>
      <c r="BX834" s="816">
        <f t="shared" si="712"/>
        <v>412.96264757232706</v>
      </c>
      <c r="BY834" s="755">
        <f t="shared" si="706"/>
        <v>1.9333457283348645E-2</v>
      </c>
      <c r="BZ834" s="805">
        <f t="shared" ca="1" si="703"/>
        <v>99.803885053698536</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72.621050120012185</v>
      </c>
      <c r="BE835" s="808">
        <f t="shared" si="661"/>
        <v>264.95179884210171</v>
      </c>
      <c r="BF835" s="808">
        <f t="shared" si="662"/>
        <v>0</v>
      </c>
      <c r="BG835" s="829">
        <f t="shared" si="663"/>
        <v>217.47673882251752</v>
      </c>
      <c r="BH835" s="829">
        <f t="shared" si="664"/>
        <v>58.037208149616831</v>
      </c>
      <c r="BI835" s="829">
        <f t="shared" si="665"/>
        <v>0</v>
      </c>
      <c r="BJ835" s="829">
        <f t="shared" si="666"/>
        <v>4.8478616457219657</v>
      </c>
      <c r="BK835" s="829">
        <f t="shared" si="667"/>
        <v>18.442475906353312</v>
      </c>
      <c r="BL835" s="810">
        <f t="shared" si="668"/>
        <v>137.42875097426554</v>
      </c>
      <c r="BM835" s="810">
        <f t="shared" si="669"/>
        <v>61.876817763934127</v>
      </c>
      <c r="BN835" s="810">
        <f t="shared" si="670"/>
        <v>13.297520409161892</v>
      </c>
      <c r="BO835" s="810">
        <f t="shared" si="671"/>
        <v>0</v>
      </c>
      <c r="BP835" s="810">
        <f t="shared" si="672"/>
        <v>31.089854471177269</v>
      </c>
      <c r="BQ835" s="830">
        <f t="shared" si="673"/>
        <v>5.8243799221499577</v>
      </c>
      <c r="BR835" s="830">
        <f t="shared" si="674"/>
        <v>29.717882672551177</v>
      </c>
      <c r="BS835" s="830">
        <f t="shared" si="675"/>
        <v>23.063920163895414</v>
      </c>
      <c r="BT835" s="810">
        <f t="shared" si="676"/>
        <v>3.2980345427570286</v>
      </c>
      <c r="BU835" s="810">
        <f t="shared" si="677"/>
        <v>8.4512135158148851</v>
      </c>
      <c r="BV835" s="810">
        <f t="shared" si="678"/>
        <v>3.6659603784478856</v>
      </c>
      <c r="BW835" s="830">
        <f t="shared" si="679"/>
        <v>3.8384725491198686</v>
      </c>
      <c r="BX835" s="816">
        <f t="shared" si="712"/>
        <v>957.92994084959855</v>
      </c>
      <c r="BY835" s="755">
        <f t="shared" si="706"/>
        <v>4.4846907343146003E-2</v>
      </c>
      <c r="BZ835" s="805">
        <f t="shared" ca="1" si="703"/>
        <v>113.04193769165005</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581.66164714726233</v>
      </c>
      <c r="BE836" s="808">
        <f t="shared" si="661"/>
        <v>2115.4850055648449</v>
      </c>
      <c r="BF836" s="808">
        <f t="shared" si="662"/>
        <v>0</v>
      </c>
      <c r="BG836" s="829">
        <f t="shared" si="663"/>
        <v>1889.8772415750673</v>
      </c>
      <c r="BH836" s="829">
        <f t="shared" si="664"/>
        <v>680.04274946523105</v>
      </c>
      <c r="BI836" s="829">
        <f t="shared" si="665"/>
        <v>0</v>
      </c>
      <c r="BJ836" s="829">
        <f t="shared" si="666"/>
        <v>53.792633545027897</v>
      </c>
      <c r="BK836" s="829">
        <f t="shared" si="667"/>
        <v>260.00369297559996</v>
      </c>
      <c r="BL836" s="810">
        <f t="shared" si="668"/>
        <v>1310.9854477543579</v>
      </c>
      <c r="BM836" s="810">
        <f t="shared" si="669"/>
        <v>606.29007651096288</v>
      </c>
      <c r="BN836" s="810">
        <f t="shared" si="670"/>
        <v>177.17814269111759</v>
      </c>
      <c r="BO836" s="810">
        <f t="shared" si="671"/>
        <v>0</v>
      </c>
      <c r="BP836" s="810">
        <f t="shared" si="672"/>
        <v>321.63321694887554</v>
      </c>
      <c r="BQ836" s="830">
        <f t="shared" si="673"/>
        <v>66.472653342161294</v>
      </c>
      <c r="BR836" s="830">
        <f t="shared" si="674"/>
        <v>347.04661068547443</v>
      </c>
      <c r="BS836" s="830">
        <f t="shared" si="675"/>
        <v>257.532649579213</v>
      </c>
      <c r="BT836" s="810">
        <f t="shared" si="676"/>
        <v>41.592201051308862</v>
      </c>
      <c r="BU836" s="810">
        <f t="shared" si="677"/>
        <v>142.58606548982252</v>
      </c>
      <c r="BV836" s="810">
        <f t="shared" si="678"/>
        <v>82.599546181609298</v>
      </c>
      <c r="BW836" s="830">
        <f t="shared" si="679"/>
        <v>31.646022365757293</v>
      </c>
      <c r="BX836" s="816">
        <f t="shared" si="712"/>
        <v>8966.4256028736945</v>
      </c>
      <c r="BY836" s="755">
        <f t="shared" si="706"/>
        <v>0.4197764795352853</v>
      </c>
      <c r="BZ836" s="805">
        <f t="shared" ca="1" si="703"/>
        <v>107.44276368533036</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1154.3444190087937</v>
      </c>
      <c r="BE838" s="808">
        <f t="shared" si="661"/>
        <v>3549.3893905644163</v>
      </c>
      <c r="BF838" s="808">
        <f t="shared" si="662"/>
        <v>0</v>
      </c>
      <c r="BG838" s="829">
        <f t="shared" si="663"/>
        <v>3007.2994560221978</v>
      </c>
      <c r="BH838" s="829">
        <f t="shared" si="664"/>
        <v>1252.6551854414733</v>
      </c>
      <c r="BI838" s="829">
        <f t="shared" si="665"/>
        <v>0</v>
      </c>
      <c r="BJ838" s="829">
        <f t="shared" si="666"/>
        <v>105.99063627483379</v>
      </c>
      <c r="BK838" s="829">
        <f t="shared" si="667"/>
        <v>495.64977926302612</v>
      </c>
      <c r="BL838" s="810">
        <f t="shared" si="668"/>
        <v>2395.892646263977</v>
      </c>
      <c r="BM838" s="810">
        <f t="shared" si="669"/>
        <v>1144.6630466333668</v>
      </c>
      <c r="BN838" s="810">
        <f t="shared" si="670"/>
        <v>405.87107605597441</v>
      </c>
      <c r="BO838" s="810">
        <f t="shared" si="671"/>
        <v>0</v>
      </c>
      <c r="BP838" s="810">
        <f t="shared" si="672"/>
        <v>624.01014061971375</v>
      </c>
      <c r="BQ838" s="830">
        <f t="shared" si="673"/>
        <v>144.79658253262409</v>
      </c>
      <c r="BR838" s="830">
        <f t="shared" si="674"/>
        <v>862.3801379088145</v>
      </c>
      <c r="BS838" s="830">
        <f t="shared" si="675"/>
        <v>697.1830886885225</v>
      </c>
      <c r="BT838" s="810">
        <f t="shared" si="676"/>
        <v>139.02640474201917</v>
      </c>
      <c r="BU838" s="810">
        <f t="shared" si="677"/>
        <v>351.56305663728722</v>
      </c>
      <c r="BV838" s="810">
        <f t="shared" si="678"/>
        <v>239.90898605832066</v>
      </c>
      <c r="BW838" s="830">
        <f t="shared" si="679"/>
        <v>79.702983140545854</v>
      </c>
      <c r="BX838" s="816">
        <f t="shared" si="712"/>
        <v>16650.327015855906</v>
      </c>
      <c r="BY838" s="755">
        <f t="shared" si="706"/>
        <v>0.77950969175355367</v>
      </c>
      <c r="BZ838" s="805">
        <f t="shared" ca="1" si="703"/>
        <v>100.29030977515434</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278.8565534361295</v>
      </c>
      <c r="BE839" s="808">
        <f t="shared" ref="BE839:BE902" si="718">IF(OR(L839="",L839="*"),"",BE$5*L839)</f>
        <v>751.65457570752415</v>
      </c>
      <c r="BF839" s="808">
        <f t="shared" ref="BF839:BF902" si="719">IF(OR(N839="",N839="*"),"",BF$5*N839)</f>
        <v>0</v>
      </c>
      <c r="BG839" s="829">
        <f t="shared" ref="BG839:BG902" si="720">IF(OR(P839="",P839="*"),"",BG$5*P839)</f>
        <v>718.36375863409637</v>
      </c>
      <c r="BH839" s="829">
        <f t="shared" ref="BH839:BH902" si="721">IF(OR(R839="",R839="*"),"",BH$5*R839)</f>
        <v>297.54819317697348</v>
      </c>
      <c r="BI839" s="829">
        <f t="shared" ref="BI839:BI902" si="722">IF(OR(T839="",T839="*"),"",BI$5*T839)</f>
        <v>0</v>
      </c>
      <c r="BJ839" s="829">
        <f t="shared" ref="BJ839:BJ902" si="723">IF(OR(V839="",V839="*"),"",BJ$5*V839)</f>
        <v>32.65064958785463</v>
      </c>
      <c r="BK839" s="829">
        <f t="shared" ref="BK839:BK902" si="724">IF(OR(X839="",X839="*"),"",BK$5*X839)</f>
        <v>104.25203213701246</v>
      </c>
      <c r="BL839" s="810">
        <f t="shared" ref="BL839:BL902" si="725">IF(OR(Z839="",Z839="*"),"",BL$5*Z839)</f>
        <v>480.45429107749402</v>
      </c>
      <c r="BM839" s="810">
        <f t="shared" ref="BM839:BM902" si="726">IF(OR(AB839="",AB839="*"),"",BM$5*AB839)</f>
        <v>221.92547355190905</v>
      </c>
      <c r="BN839" s="810">
        <f t="shared" ref="BN839:BN902" si="727">IF(OR(AD839="",AD839="*"),"",BN$5*AD839)</f>
        <v>80.390973900761793</v>
      </c>
      <c r="BO839" s="810">
        <f t="shared" ref="BO839:BO902" si="728">IF(OR(AF839="",AF839="*"),"",BO$5*AF839)</f>
        <v>0</v>
      </c>
      <c r="BP839" s="810">
        <f t="shared" ref="BP839:BP902" si="729">IF(OR(AH839="",AH839="*"),"",BP$5*AH839)</f>
        <v>121.50429742044766</v>
      </c>
      <c r="BQ839" s="830">
        <f t="shared" ref="BQ839:BQ902" si="730">IF(OR(AJ839="",AJ839="*"),"",BQ$5*AJ839)</f>
        <v>44.196273836704691</v>
      </c>
      <c r="BR839" s="830">
        <f t="shared" ref="BR839:BR902" si="731">IF(OR(AL839="",AL839="*"),"",BR$5*AL839)</f>
        <v>195.46640992642929</v>
      </c>
      <c r="BS839" s="830">
        <f t="shared" ref="BS839:BS902" si="732">IF(OR(AN839="",AN839="*"),"",BS$5*AN839)</f>
        <v>149.43549724255621</v>
      </c>
      <c r="BT839" s="810">
        <f t="shared" ref="BT839:BT902" si="733">IF(OR(AP839="",AP839="*"),"",BT$5*AP839)</f>
        <v>28.321573576667888</v>
      </c>
      <c r="BU839" s="810">
        <f t="shared" ref="BU839:BU902" si="734">IF(OR(AR839="",AR839="*"),"",BU$5*AR839)</f>
        <v>78.268694798159018</v>
      </c>
      <c r="BV839" s="810">
        <f t="shared" ref="BV839:BV902" si="735">IF(OR(AT839="",AT839="*"),"",BV$5*AT839)</f>
        <v>57.58476807404174</v>
      </c>
      <c r="BW839" s="830">
        <f t="shared" ref="BW839:BW889" si="736">IF(OR(AV839="",AV839="*"),"",BW$5*AV839)</f>
        <v>26.327609566165936</v>
      </c>
      <c r="BX839" s="816">
        <f t="shared" si="712"/>
        <v>3667.2016256509278</v>
      </c>
      <c r="BY839" s="755">
        <f t="shared" si="706"/>
        <v>0.17168546936568013</v>
      </c>
      <c r="BZ839" s="805">
        <f t="shared" ca="1" si="703"/>
        <v>99.979621678010602</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46.849917949864896</v>
      </c>
      <c r="BE840" s="808">
        <f t="shared" si="718"/>
        <v>159.15635921118823</v>
      </c>
      <c r="BF840" s="808">
        <f t="shared" si="719"/>
        <v>0</v>
      </c>
      <c r="BG840" s="829">
        <f t="shared" si="720"/>
        <v>208.93787969337416</v>
      </c>
      <c r="BH840" s="829">
        <f t="shared" si="721"/>
        <v>65.311143683085717</v>
      </c>
      <c r="BI840" s="829">
        <f t="shared" si="722"/>
        <v>0</v>
      </c>
      <c r="BJ840" s="829">
        <f t="shared" si="723"/>
        <v>11.197828219293386</v>
      </c>
      <c r="BK840" s="829">
        <f t="shared" si="724"/>
        <v>27.565693194194658</v>
      </c>
      <c r="BL840" s="810">
        <f t="shared" si="725"/>
        <v>145.42942664693683</v>
      </c>
      <c r="BM840" s="810">
        <f t="shared" si="726"/>
        <v>35.709013292090305</v>
      </c>
      <c r="BN840" s="810">
        <f t="shared" si="727"/>
        <v>18.08646963911254</v>
      </c>
      <c r="BO840" s="810">
        <f t="shared" si="728"/>
        <v>0</v>
      </c>
      <c r="BP840" s="810">
        <f t="shared" si="729"/>
        <v>33.913029382232452</v>
      </c>
      <c r="BQ840" s="830">
        <f t="shared" si="730"/>
        <v>15.197013922901295</v>
      </c>
      <c r="BR840" s="830">
        <f t="shared" si="731"/>
        <v>23.923628461485276</v>
      </c>
      <c r="BS840" s="830">
        <f t="shared" si="732"/>
        <v>40.260105067295335</v>
      </c>
      <c r="BT840" s="810">
        <f t="shared" si="733"/>
        <v>6.3648599730361006</v>
      </c>
      <c r="BU840" s="810">
        <f t="shared" si="734"/>
        <v>16.244927224671521</v>
      </c>
      <c r="BV840" s="810">
        <f t="shared" si="735"/>
        <v>11.141437957617061</v>
      </c>
      <c r="BW840" s="830">
        <f t="shared" si="736"/>
        <v>4.8323909552290516</v>
      </c>
      <c r="BX840" s="816">
        <f t="shared" si="712"/>
        <v>870.1211244736088</v>
      </c>
      <c r="BY840" s="755">
        <f t="shared" si="706"/>
        <v>4.0736007700075322E-2</v>
      </c>
      <c r="BZ840" s="805">
        <f t="shared" ref="BZ840:BZ888" ca="1" si="760">IFERROR(IF(DA840&gt;0,BY840/DA840*100,""),"")</f>
        <v>101.65547228445766</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10.669254011551933</v>
      </c>
      <c r="BE841" s="808">
        <f t="shared" si="718"/>
        <v>44.413389858922123</v>
      </c>
      <c r="BF841" s="808">
        <f t="shared" si="719"/>
        <v>0</v>
      </c>
      <c r="BG841" s="829">
        <f t="shared" si="720"/>
        <v>29.116754649471307</v>
      </c>
      <c r="BH841" s="829">
        <f t="shared" si="721"/>
        <v>18.102821733935063</v>
      </c>
      <c r="BI841" s="829">
        <f t="shared" si="722"/>
        <v>0</v>
      </c>
      <c r="BJ841" s="829">
        <f t="shared" si="723"/>
        <v>1.7385008209761339</v>
      </c>
      <c r="BK841" s="829">
        <f t="shared" si="724"/>
        <v>7.1926210436463576</v>
      </c>
      <c r="BL841" s="810">
        <f t="shared" si="725"/>
        <v>42.094259140103382</v>
      </c>
      <c r="BM841" s="810">
        <f t="shared" si="726"/>
        <v>19.638463417725397</v>
      </c>
      <c r="BN841" s="810">
        <f t="shared" si="727"/>
        <v>7.0433307616314718</v>
      </c>
      <c r="BO841" s="810">
        <f t="shared" si="728"/>
        <v>0</v>
      </c>
      <c r="BP841" s="810">
        <f t="shared" si="729"/>
        <v>5.1520853829567841</v>
      </c>
      <c r="BQ841" s="830">
        <f t="shared" si="730"/>
        <v>8.1800174216723569</v>
      </c>
      <c r="BR841" s="830">
        <f t="shared" si="731"/>
        <v>16.255461553613173</v>
      </c>
      <c r="BS841" s="830">
        <f t="shared" si="732"/>
        <v>15.145619042508965</v>
      </c>
      <c r="BT841" s="810">
        <f t="shared" si="733"/>
        <v>2.4306396353865471</v>
      </c>
      <c r="BU841" s="810">
        <f t="shared" si="734"/>
        <v>6.2285140656780271</v>
      </c>
      <c r="BV841" s="810">
        <f t="shared" si="735"/>
        <v>4.2950507193478193</v>
      </c>
      <c r="BW841" s="830">
        <f t="shared" si="736"/>
        <v>1.5467706770641663</v>
      </c>
      <c r="BX841" s="816">
        <f t="shared" si="712"/>
        <v>239.24355393619098</v>
      </c>
      <c r="BY841" s="755">
        <f t="shared" si="706"/>
        <v>1.1200540914615682E-2</v>
      </c>
      <c r="BZ841" s="805">
        <f t="shared" ca="1" si="760"/>
        <v>86.671610405534778</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1140.5116689124168</v>
      </c>
      <c r="BE844" s="808">
        <f t="shared" si="718"/>
        <v>3492.6417417959515</v>
      </c>
      <c r="BF844" s="808">
        <f t="shared" si="719"/>
        <v>0</v>
      </c>
      <c r="BG844" s="829">
        <f t="shared" si="720"/>
        <v>3039.2499719648908</v>
      </c>
      <c r="BH844" s="829">
        <f t="shared" si="721"/>
        <v>1247.648161206024</v>
      </c>
      <c r="BI844" s="829">
        <f t="shared" si="722"/>
        <v>0</v>
      </c>
      <c r="BJ844" s="829">
        <f t="shared" si="723"/>
        <v>116.46746105217917</v>
      </c>
      <c r="BK844" s="829">
        <f t="shared" si="724"/>
        <v>481.855574157055</v>
      </c>
      <c r="BL844" s="810">
        <f t="shared" si="725"/>
        <v>2330.807109592025</v>
      </c>
      <c r="BM844" s="810">
        <f t="shared" si="726"/>
        <v>1063.0635162497451</v>
      </c>
      <c r="BN844" s="810">
        <f t="shared" si="727"/>
        <v>393.30148184582589</v>
      </c>
      <c r="BO844" s="810">
        <f t="shared" si="728"/>
        <v>0</v>
      </c>
      <c r="BP844" s="810">
        <f t="shared" si="729"/>
        <v>587.47659061994591</v>
      </c>
      <c r="BQ844" s="830">
        <f t="shared" si="730"/>
        <v>155.99539968304506</v>
      </c>
      <c r="BR844" s="830">
        <f t="shared" si="731"/>
        <v>786.4995818956188</v>
      </c>
      <c r="BS844" s="830">
        <f t="shared" si="732"/>
        <v>626.94041517258449</v>
      </c>
      <c r="BT844" s="810">
        <f t="shared" si="733"/>
        <v>118.52515500771088</v>
      </c>
      <c r="BU844" s="810">
        <f t="shared" si="734"/>
        <v>320.62716688355147</v>
      </c>
      <c r="BV844" s="810">
        <f t="shared" si="735"/>
        <v>214.84167310052075</v>
      </c>
      <c r="BW844" s="830">
        <f t="shared" si="736"/>
        <v>78.554565091899221</v>
      </c>
      <c r="BX844" s="816">
        <f t="shared" si="712"/>
        <v>16195.007234230989</v>
      </c>
      <c r="BY844" s="755">
        <f t="shared" si="706"/>
        <v>0.75819322257635713</v>
      </c>
      <c r="BZ844" s="805">
        <f t="shared" ca="1" si="760"/>
        <v>101.70677471160549</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1125.0309903934676</v>
      </c>
      <c r="BE845" s="808">
        <f t="shared" si="718"/>
        <v>3362.2945074980007</v>
      </c>
      <c r="BF845" s="808">
        <f t="shared" si="719"/>
        <v>0</v>
      </c>
      <c r="BG845" s="829">
        <f t="shared" si="720"/>
        <v>2941.2326384253038</v>
      </c>
      <c r="BH845" s="829">
        <f t="shared" si="721"/>
        <v>1210.0327531481582</v>
      </c>
      <c r="BI845" s="829">
        <f t="shared" si="722"/>
        <v>0</v>
      </c>
      <c r="BJ845" s="829">
        <f t="shared" si="723"/>
        <v>108.28989456628463</v>
      </c>
      <c r="BK845" s="829">
        <f t="shared" si="724"/>
        <v>453.45472892659507</v>
      </c>
      <c r="BL845" s="810">
        <f t="shared" si="725"/>
        <v>2305.890681572384</v>
      </c>
      <c r="BM845" s="810">
        <f t="shared" si="726"/>
        <v>1041.4292089534163</v>
      </c>
      <c r="BN845" s="810">
        <f t="shared" si="727"/>
        <v>359.31328835921676</v>
      </c>
      <c r="BO845" s="810">
        <f t="shared" si="728"/>
        <v>0</v>
      </c>
      <c r="BP845" s="810">
        <f t="shared" si="729"/>
        <v>581.75881645067579</v>
      </c>
      <c r="BQ845" s="830">
        <f t="shared" si="730"/>
        <v>153.85260543503875</v>
      </c>
      <c r="BR845" s="830">
        <f t="shared" si="731"/>
        <v>783.06584992959552</v>
      </c>
      <c r="BS845" s="830">
        <f t="shared" si="732"/>
        <v>637.6047405497975</v>
      </c>
      <c r="BT845" s="810">
        <f t="shared" si="733"/>
        <v>121.42684258246132</v>
      </c>
      <c r="BU845" s="810">
        <f t="shared" si="734"/>
        <v>307.01887784738324</v>
      </c>
      <c r="BV845" s="810">
        <f t="shared" si="735"/>
        <v>214.56675024514473</v>
      </c>
      <c r="BW845" s="830">
        <f t="shared" si="736"/>
        <v>66.988701108194206</v>
      </c>
      <c r="BX845" s="816">
        <f t="shared" si="712"/>
        <v>15773.25187599112</v>
      </c>
      <c r="BY845" s="755">
        <f t="shared" ref="BY845:BY893" si="763">IF(BX845&lt;&gt;"", BX845 / $BX$5, "")</f>
        <v>0.73844812153516481</v>
      </c>
      <c r="BZ845" s="805">
        <f t="shared" ca="1" si="760"/>
        <v>101.39039371191801</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718.03472705758008</v>
      </c>
      <c r="BE846" s="808">
        <f t="shared" si="718"/>
        <v>2035.0062688804928</v>
      </c>
      <c r="BF846" s="808">
        <f t="shared" si="719"/>
        <v>0</v>
      </c>
      <c r="BG846" s="829">
        <f t="shared" si="720"/>
        <v>1522.366757853011</v>
      </c>
      <c r="BH846" s="829">
        <f t="shared" si="721"/>
        <v>630.56838921432529</v>
      </c>
      <c r="BI846" s="829">
        <f t="shared" si="722"/>
        <v>0</v>
      </c>
      <c r="BJ846" s="829">
        <f t="shared" si="723"/>
        <v>70.223855022881082</v>
      </c>
      <c r="BK846" s="829">
        <f t="shared" si="724"/>
        <v>236.28411818378666</v>
      </c>
      <c r="BL846" s="810">
        <f t="shared" si="725"/>
        <v>1133.8901515876958</v>
      </c>
      <c r="BM846" s="810">
        <f t="shared" si="726"/>
        <v>520.68300174952788</v>
      </c>
      <c r="BN846" s="810">
        <f t="shared" si="727"/>
        <v>182.21809131018509</v>
      </c>
      <c r="BO846" s="810">
        <f t="shared" si="728"/>
        <v>0</v>
      </c>
      <c r="BP846" s="810">
        <f t="shared" si="729"/>
        <v>279.46372712092887</v>
      </c>
      <c r="BQ846" s="830">
        <f t="shared" si="730"/>
        <v>83.995875661383636</v>
      </c>
      <c r="BR846" s="830">
        <f t="shared" si="731"/>
        <v>387.39764970305663</v>
      </c>
      <c r="BS846" s="830">
        <f t="shared" si="732"/>
        <v>325.3838920019524</v>
      </c>
      <c r="BT846" s="810">
        <f t="shared" si="733"/>
        <v>46.225744800715923</v>
      </c>
      <c r="BU846" s="810">
        <f t="shared" si="734"/>
        <v>141.69076037069402</v>
      </c>
      <c r="BV846" s="810">
        <f t="shared" si="735"/>
        <v>90.765117001394671</v>
      </c>
      <c r="BW846" s="830">
        <f t="shared" si="736"/>
        <v>42.982721610684798</v>
      </c>
      <c r="BX846" s="816">
        <f t="shared" si="712"/>
        <v>8447.1808491302945</v>
      </c>
      <c r="BY846" s="755">
        <f t="shared" si="763"/>
        <v>0.39546726821771044</v>
      </c>
      <c r="BZ846" s="805">
        <f t="shared" ca="1" si="760"/>
        <v>104.18800662541032</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97.045662947060819</v>
      </c>
      <c r="BE848" s="808">
        <f t="shared" si="718"/>
        <v>217.01518520182012</v>
      </c>
      <c r="BF848" s="808">
        <f t="shared" si="719"/>
        <v>0</v>
      </c>
      <c r="BG848" s="829">
        <f t="shared" si="720"/>
        <v>224.63070572126233</v>
      </c>
      <c r="BH848" s="829">
        <f t="shared" si="721"/>
        <v>103.10410366513463</v>
      </c>
      <c r="BI848" s="829">
        <f t="shared" si="722"/>
        <v>0</v>
      </c>
      <c r="BJ848" s="829">
        <f t="shared" si="723"/>
        <v>9.6247271877764486</v>
      </c>
      <c r="BK848" s="829">
        <f t="shared" si="724"/>
        <v>37.429299983667704</v>
      </c>
      <c r="BL848" s="810">
        <f t="shared" si="725"/>
        <v>172.96193512592365</v>
      </c>
      <c r="BM848" s="810">
        <f t="shared" si="726"/>
        <v>71.132896193883468</v>
      </c>
      <c r="BN848" s="810">
        <f t="shared" si="727"/>
        <v>31.723808416076761</v>
      </c>
      <c r="BO848" s="810">
        <f t="shared" si="728"/>
        <v>0</v>
      </c>
      <c r="BP848" s="810">
        <f t="shared" si="729"/>
        <v>41.183537639831648</v>
      </c>
      <c r="BQ848" s="830">
        <f t="shared" si="730"/>
        <v>21.422764860426675</v>
      </c>
      <c r="BR848" s="830">
        <f t="shared" si="731"/>
        <v>94.324786526948287</v>
      </c>
      <c r="BS848" s="830">
        <f t="shared" si="732"/>
        <v>68.429605223661795</v>
      </c>
      <c r="BT848" s="810">
        <f t="shared" si="733"/>
        <v>19.357962422421394</v>
      </c>
      <c r="BU848" s="810">
        <f t="shared" si="734"/>
        <v>39.796814351825446</v>
      </c>
      <c r="BV848" s="810">
        <f t="shared" si="735"/>
        <v>29.578496848002732</v>
      </c>
      <c r="BW848" s="830">
        <f t="shared" si="736"/>
        <v>13.330585370462416</v>
      </c>
      <c r="BX848" s="816">
        <f t="shared" si="712"/>
        <v>1292.0928776861863</v>
      </c>
      <c r="BY848" s="755">
        <f t="shared" si="763"/>
        <v>6.0491239592049918E-2</v>
      </c>
      <c r="BZ848" s="805">
        <f t="shared" ca="1" si="760"/>
        <v>90.673840198183527</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125.69138301167716</v>
      </c>
      <c r="BE849" s="808">
        <f t="shared" si="718"/>
        <v>384.5478212806949</v>
      </c>
      <c r="BF849" s="808">
        <f t="shared" si="719"/>
        <v>0</v>
      </c>
      <c r="BG849" s="829">
        <f t="shared" si="720"/>
        <v>411.73559026537794</v>
      </c>
      <c r="BH849" s="829">
        <f t="shared" si="721"/>
        <v>187.68674864167912</v>
      </c>
      <c r="BI849" s="829">
        <f t="shared" si="722"/>
        <v>0</v>
      </c>
      <c r="BJ849" s="829">
        <f t="shared" si="723"/>
        <v>19.891685109584046</v>
      </c>
      <c r="BK849" s="829">
        <f t="shared" si="724"/>
        <v>76.056677360875156</v>
      </c>
      <c r="BL849" s="810">
        <f t="shared" si="725"/>
        <v>426.9425246423819</v>
      </c>
      <c r="BM849" s="810">
        <f t="shared" si="726"/>
        <v>169.41628893586699</v>
      </c>
      <c r="BN849" s="810">
        <f t="shared" si="727"/>
        <v>68.057996431400767</v>
      </c>
      <c r="BO849" s="810">
        <f t="shared" si="728"/>
        <v>0</v>
      </c>
      <c r="BP849" s="810">
        <f t="shared" si="729"/>
        <v>92.692214240990253</v>
      </c>
      <c r="BQ849" s="830">
        <f t="shared" si="730"/>
        <v>32.783229680957263</v>
      </c>
      <c r="BR849" s="830">
        <f t="shared" si="731"/>
        <v>196.10018505828347</v>
      </c>
      <c r="BS849" s="830">
        <f t="shared" si="732"/>
        <v>140.2097832151953</v>
      </c>
      <c r="BT849" s="810">
        <f t="shared" si="733"/>
        <v>28.132149617699074</v>
      </c>
      <c r="BU849" s="810">
        <f t="shared" si="734"/>
        <v>69.941789300745171</v>
      </c>
      <c r="BV849" s="810">
        <f t="shared" si="735"/>
        <v>48.230369118695677</v>
      </c>
      <c r="BW849" s="830">
        <f t="shared" si="736"/>
        <v>22.970445320831569</v>
      </c>
      <c r="BX849" s="816">
        <f t="shared" si="712"/>
        <v>2501.0868812329363</v>
      </c>
      <c r="BY849" s="755">
        <f t="shared" si="763"/>
        <v>0.11709208245472548</v>
      </c>
      <c r="BZ849" s="805">
        <f t="shared" ca="1" si="760"/>
        <v>92.062976237892329</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403.6720483415678</v>
      </c>
      <c r="BE850" s="808">
        <f t="shared" si="718"/>
        <v>1192.4927736217815</v>
      </c>
      <c r="BF850" s="808">
        <f t="shared" si="719"/>
        <v>0</v>
      </c>
      <c r="BG850" s="829">
        <f t="shared" si="720"/>
        <v>850.89579288404366</v>
      </c>
      <c r="BH850" s="829">
        <f t="shared" si="721"/>
        <v>344.40204821266138</v>
      </c>
      <c r="BI850" s="829">
        <f t="shared" si="722"/>
        <v>0</v>
      </c>
      <c r="BJ850" s="829">
        <f t="shared" si="723"/>
        <v>47.249482612815846</v>
      </c>
      <c r="BK850" s="829">
        <f t="shared" si="724"/>
        <v>156.29535922046165</v>
      </c>
      <c r="BL850" s="810">
        <f t="shared" si="725"/>
        <v>711.11556177634441</v>
      </c>
      <c r="BM850" s="810">
        <f t="shared" si="726"/>
        <v>307.95594026698615</v>
      </c>
      <c r="BN850" s="810">
        <f t="shared" si="727"/>
        <v>122.26236862057955</v>
      </c>
      <c r="BO850" s="810">
        <f t="shared" si="728"/>
        <v>0</v>
      </c>
      <c r="BP850" s="810">
        <f t="shared" si="729"/>
        <v>161.34112111679136</v>
      </c>
      <c r="BQ850" s="830">
        <f t="shared" si="730"/>
        <v>65.5994205282488</v>
      </c>
      <c r="BR850" s="830">
        <f t="shared" si="731"/>
        <v>273.87924920329056</v>
      </c>
      <c r="BS850" s="830">
        <f t="shared" si="732"/>
        <v>204.53740458605074</v>
      </c>
      <c r="BT850" s="810">
        <f t="shared" si="733"/>
        <v>42.477020537375076</v>
      </c>
      <c r="BU850" s="810">
        <f t="shared" si="734"/>
        <v>99.448318831247192</v>
      </c>
      <c r="BV850" s="810">
        <f t="shared" si="735"/>
        <v>76.532164557743243</v>
      </c>
      <c r="BW850" s="830">
        <f t="shared" si="736"/>
        <v>34.36940474702493</v>
      </c>
      <c r="BX850" s="816">
        <f t="shared" si="712"/>
        <v>5094.5254796650142</v>
      </c>
      <c r="BY850" s="755">
        <f t="shared" si="763"/>
        <v>0.23850774717532838</v>
      </c>
      <c r="BZ850" s="805">
        <f t="shared" ca="1" si="760"/>
        <v>99.370728621027425</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343.96676851244786</v>
      </c>
      <c r="BE851" s="808">
        <f t="shared" si="718"/>
        <v>878.01340002999916</v>
      </c>
      <c r="BF851" s="808">
        <f t="shared" si="719"/>
        <v>0</v>
      </c>
      <c r="BG851" s="829">
        <f t="shared" si="720"/>
        <v>688.34915236938184</v>
      </c>
      <c r="BH851" s="829">
        <f t="shared" si="721"/>
        <v>303.94034349723677</v>
      </c>
      <c r="BI851" s="829">
        <f t="shared" si="722"/>
        <v>0</v>
      </c>
      <c r="BJ851" s="829">
        <f t="shared" si="723"/>
        <v>35.675629061275124</v>
      </c>
      <c r="BK851" s="829">
        <f t="shared" si="724"/>
        <v>124.19512523505807</v>
      </c>
      <c r="BL851" s="810">
        <f t="shared" si="725"/>
        <v>562.49023067293206</v>
      </c>
      <c r="BM851" s="810">
        <f t="shared" si="726"/>
        <v>245.35183463773501</v>
      </c>
      <c r="BN851" s="810">
        <f t="shared" si="727"/>
        <v>94.117459856691383</v>
      </c>
      <c r="BO851" s="810">
        <f t="shared" si="728"/>
        <v>0</v>
      </c>
      <c r="BP851" s="810">
        <f t="shared" si="729"/>
        <v>140.51791179853967</v>
      </c>
      <c r="BQ851" s="830">
        <f t="shared" si="730"/>
        <v>56.30107724488056</v>
      </c>
      <c r="BR851" s="830">
        <f t="shared" si="731"/>
        <v>227.8276461612646</v>
      </c>
      <c r="BS851" s="830">
        <f t="shared" si="732"/>
        <v>185.42400667105693</v>
      </c>
      <c r="BT851" s="810">
        <f t="shared" si="733"/>
        <v>34.213641180431502</v>
      </c>
      <c r="BU851" s="810">
        <f t="shared" si="734"/>
        <v>75.195741050350534</v>
      </c>
      <c r="BV851" s="810">
        <f t="shared" si="735"/>
        <v>66.411406563836479</v>
      </c>
      <c r="BW851" s="830">
        <f t="shared" si="736"/>
        <v>25.617826461239041</v>
      </c>
      <c r="BX851" s="816">
        <f t="shared" si="712"/>
        <v>4087.6092010043567</v>
      </c>
      <c r="BY851" s="755">
        <f t="shared" si="763"/>
        <v>0.1913674719571328</v>
      </c>
      <c r="BZ851" s="805">
        <f t="shared" ca="1" si="760"/>
        <v>98.508212807976847</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633.49554238270821</v>
      </c>
      <c r="BE852" s="808">
        <f t="shared" si="718"/>
        <v>2103.888755621555</v>
      </c>
      <c r="BF852" s="808">
        <f t="shared" si="719"/>
        <v>0</v>
      </c>
      <c r="BG852" s="829">
        <f t="shared" si="720"/>
        <v>1762.3350464775012</v>
      </c>
      <c r="BH852" s="829">
        <f t="shared" si="721"/>
        <v>712.13078544357313</v>
      </c>
      <c r="BI852" s="829">
        <f t="shared" si="722"/>
        <v>0</v>
      </c>
      <c r="BJ852" s="829">
        <f t="shared" si="723"/>
        <v>66.47712640199309</v>
      </c>
      <c r="BK852" s="829">
        <f t="shared" si="724"/>
        <v>275.0328170749126</v>
      </c>
      <c r="BL852" s="810">
        <f t="shared" si="725"/>
        <v>1352.6807352846818</v>
      </c>
      <c r="BM852" s="810">
        <f t="shared" si="726"/>
        <v>635.85062958178139</v>
      </c>
      <c r="BN852" s="810">
        <f t="shared" si="727"/>
        <v>216.15209081953512</v>
      </c>
      <c r="BO852" s="810">
        <f t="shared" si="728"/>
        <v>0</v>
      </c>
      <c r="BP852" s="810">
        <f t="shared" si="729"/>
        <v>339.18766778801677</v>
      </c>
      <c r="BQ852" s="830">
        <f t="shared" si="730"/>
        <v>82.739003032088263</v>
      </c>
      <c r="BR852" s="830">
        <f t="shared" si="731"/>
        <v>492.36465622304138</v>
      </c>
      <c r="BS852" s="830">
        <f t="shared" si="732"/>
        <v>383.45992496077093</v>
      </c>
      <c r="BT852" s="810">
        <f t="shared" si="733"/>
        <v>70.164662184275301</v>
      </c>
      <c r="BU852" s="810">
        <f t="shared" si="734"/>
        <v>179.79694684720545</v>
      </c>
      <c r="BV852" s="810">
        <f t="shared" si="735"/>
        <v>120.03391555285796</v>
      </c>
      <c r="BW852" s="830">
        <f t="shared" si="736"/>
        <v>39.834750970729907</v>
      </c>
      <c r="BX852" s="816">
        <f t="shared" si="712"/>
        <v>9465.6250566472263</v>
      </c>
      <c r="BY852" s="755">
        <f t="shared" si="763"/>
        <v>0.44314724047973908</v>
      </c>
      <c r="BZ852" s="805">
        <f t="shared" ca="1" si="760"/>
        <v>101.60296779576908</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165.89165781532941</v>
      </c>
      <c r="BE853" s="808">
        <f t="shared" si="718"/>
        <v>350.67642528462972</v>
      </c>
      <c r="BF853" s="808">
        <f t="shared" si="719"/>
        <v>0</v>
      </c>
      <c r="BG853" s="829">
        <f t="shared" si="720"/>
        <v>293.28498454133239</v>
      </c>
      <c r="BH853" s="829">
        <f t="shared" si="721"/>
        <v>127.0462251783059</v>
      </c>
      <c r="BI853" s="829">
        <f t="shared" si="722"/>
        <v>0</v>
      </c>
      <c r="BJ853" s="829">
        <f t="shared" si="723"/>
        <v>16.191967514578685</v>
      </c>
      <c r="BK853" s="829">
        <f t="shared" si="724"/>
        <v>46.337147125855275</v>
      </c>
      <c r="BL853" s="810">
        <f t="shared" si="725"/>
        <v>210.73085685314385</v>
      </c>
      <c r="BM853" s="810">
        <f t="shared" si="726"/>
        <v>81.938015050455022</v>
      </c>
      <c r="BN853" s="810">
        <f t="shared" si="727"/>
        <v>35.260084315978794</v>
      </c>
      <c r="BO853" s="810">
        <f t="shared" si="728"/>
        <v>0</v>
      </c>
      <c r="BP853" s="810">
        <f t="shared" si="729"/>
        <v>51.888722938763401</v>
      </c>
      <c r="BQ853" s="830">
        <f t="shared" si="730"/>
        <v>22.812005712481771</v>
      </c>
      <c r="BR853" s="830">
        <f t="shared" si="731"/>
        <v>84.870815595820133</v>
      </c>
      <c r="BS853" s="830">
        <f t="shared" si="732"/>
        <v>60.416159897856552</v>
      </c>
      <c r="BT853" s="810">
        <f t="shared" si="733"/>
        <v>14.263610489370826</v>
      </c>
      <c r="BU853" s="810">
        <f t="shared" si="734"/>
        <v>27.241632945961104</v>
      </c>
      <c r="BV853" s="810">
        <f t="shared" si="735"/>
        <v>24.924072290296738</v>
      </c>
      <c r="BW853" s="830">
        <f t="shared" si="736"/>
        <v>23.131638489712032</v>
      </c>
      <c r="BX853" s="816">
        <f t="shared" si="712"/>
        <v>1636.9060220398715</v>
      </c>
      <c r="BY853" s="755">
        <f t="shared" si="763"/>
        <v>7.6634177061791736E-2</v>
      </c>
      <c r="BZ853" s="805">
        <f t="shared" ca="1" si="760"/>
        <v>99.383596530625425</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245.69742348908153</v>
      </c>
      <c r="BE854" s="808">
        <f t="shared" si="718"/>
        <v>745.03697399062492</v>
      </c>
      <c r="BF854" s="808">
        <f t="shared" si="719"/>
        <v>0</v>
      </c>
      <c r="BG854" s="829">
        <f t="shared" si="720"/>
        <v>677.53159157645189</v>
      </c>
      <c r="BH854" s="829">
        <f t="shared" si="721"/>
        <v>346.96279485413044</v>
      </c>
      <c r="BI854" s="829">
        <f t="shared" si="722"/>
        <v>0</v>
      </c>
      <c r="BJ854" s="829">
        <f t="shared" si="723"/>
        <v>30.756694717062242</v>
      </c>
      <c r="BK854" s="829">
        <f t="shared" si="724"/>
        <v>127.24828598627712</v>
      </c>
      <c r="BL854" s="810">
        <f t="shared" si="725"/>
        <v>699.01635042662656</v>
      </c>
      <c r="BM854" s="810">
        <f t="shared" si="726"/>
        <v>326.11589576990252</v>
      </c>
      <c r="BN854" s="810">
        <f t="shared" si="727"/>
        <v>116.96139721705364</v>
      </c>
      <c r="BO854" s="810">
        <f t="shared" si="728"/>
        <v>0</v>
      </c>
      <c r="BP854" s="810">
        <f t="shared" si="729"/>
        <v>180.25815335804739</v>
      </c>
      <c r="BQ854" s="830">
        <f t="shared" si="730"/>
        <v>48.422356439631294</v>
      </c>
      <c r="BR854" s="830">
        <f t="shared" si="731"/>
        <v>291.86413216343675</v>
      </c>
      <c r="BS854" s="830">
        <f t="shared" si="732"/>
        <v>212.6069443400672</v>
      </c>
      <c r="BT854" s="810">
        <f t="shared" si="733"/>
        <v>44.11370308740824</v>
      </c>
      <c r="BU854" s="810">
        <f t="shared" si="734"/>
        <v>113.04136416148361</v>
      </c>
      <c r="BV854" s="810">
        <f t="shared" si="735"/>
        <v>80.683133764945339</v>
      </c>
      <c r="BW854" s="830">
        <f t="shared" si="736"/>
        <v>24.400663233819262</v>
      </c>
      <c r="BX854" s="816">
        <f t="shared" si="712"/>
        <v>4310.7178585760503</v>
      </c>
      <c r="BY854" s="755">
        <f t="shared" si="763"/>
        <v>0.20181263382846679</v>
      </c>
      <c r="BZ854" s="805">
        <f t="shared" ca="1" si="760"/>
        <v>94.659830465398642</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82.271299841036196</v>
      </c>
      <c r="BE855" s="808">
        <f t="shared" si="718"/>
        <v>271.73774487652014</v>
      </c>
      <c r="BF855" s="808">
        <f t="shared" si="719"/>
        <v>0</v>
      </c>
      <c r="BG855" s="829">
        <f t="shared" si="720"/>
        <v>207.98657457126245</v>
      </c>
      <c r="BH855" s="829">
        <f t="shared" si="721"/>
        <v>110.43989607043542</v>
      </c>
      <c r="BI855" s="829">
        <f t="shared" si="722"/>
        <v>0</v>
      </c>
      <c r="BJ855" s="829">
        <f t="shared" si="723"/>
        <v>11.150089386185225</v>
      </c>
      <c r="BK855" s="829">
        <f t="shared" si="724"/>
        <v>42.653114223664204</v>
      </c>
      <c r="BL855" s="810">
        <f t="shared" si="725"/>
        <v>202.84000397372273</v>
      </c>
      <c r="BM855" s="810">
        <f t="shared" si="726"/>
        <v>104.31306045940453</v>
      </c>
      <c r="BN855" s="810">
        <f t="shared" si="727"/>
        <v>38.240828479345176</v>
      </c>
      <c r="BO855" s="810">
        <f t="shared" si="728"/>
        <v>0</v>
      </c>
      <c r="BP855" s="810">
        <f t="shared" si="729"/>
        <v>54.168453966888855</v>
      </c>
      <c r="BQ855" s="830">
        <f t="shared" si="730"/>
        <v>18.420136017293764</v>
      </c>
      <c r="BR855" s="830">
        <f t="shared" si="731"/>
        <v>85.002680412315229</v>
      </c>
      <c r="BS855" s="830">
        <f t="shared" si="732"/>
        <v>68.029727396891403</v>
      </c>
      <c r="BT855" s="810">
        <f t="shared" si="733"/>
        <v>17.599990653791249</v>
      </c>
      <c r="BU855" s="810">
        <f t="shared" si="734"/>
        <v>33.764709278242314</v>
      </c>
      <c r="BV855" s="810">
        <f t="shared" si="735"/>
        <v>29.2400612613514</v>
      </c>
      <c r="BW855" s="830">
        <f t="shared" si="736"/>
        <v>13.027328176785216</v>
      </c>
      <c r="BX855" s="816">
        <f t="shared" si="712"/>
        <v>1390.8856990451354</v>
      </c>
      <c r="BY855" s="755">
        <f t="shared" si="763"/>
        <v>6.5116371678143048E-2</v>
      </c>
      <c r="BZ855" s="805">
        <f t="shared" ca="1" si="760"/>
        <v>92.319324245989037</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332.21668578147506</v>
      </c>
      <c r="BE856" s="808">
        <f t="shared" si="718"/>
        <v>1181.2507904821528</v>
      </c>
      <c r="BF856" s="808">
        <f t="shared" si="719"/>
        <v>0</v>
      </c>
      <c r="BG856" s="829">
        <f t="shared" si="720"/>
        <v>768.47511098847201</v>
      </c>
      <c r="BH856" s="829">
        <f t="shared" si="721"/>
        <v>404.40306755215016</v>
      </c>
      <c r="BI856" s="829">
        <f t="shared" si="722"/>
        <v>0</v>
      </c>
      <c r="BJ856" s="829">
        <f t="shared" si="723"/>
        <v>51.624931225678729</v>
      </c>
      <c r="BK856" s="829">
        <f t="shared" si="724"/>
        <v>171.2156594141336</v>
      </c>
      <c r="BL856" s="810">
        <f t="shared" si="725"/>
        <v>777.6035430972272</v>
      </c>
      <c r="BM856" s="810">
        <f t="shared" si="726"/>
        <v>390.10740283374349</v>
      </c>
      <c r="BN856" s="810">
        <f t="shared" si="727"/>
        <v>133.03813064449793</v>
      </c>
      <c r="BO856" s="810">
        <f t="shared" si="728"/>
        <v>0</v>
      </c>
      <c r="BP856" s="810">
        <f t="shared" si="729"/>
        <v>188.68426518546681</v>
      </c>
      <c r="BQ856" s="830">
        <f t="shared" si="730"/>
        <v>66.141041566940316</v>
      </c>
      <c r="BR856" s="830">
        <f t="shared" si="731"/>
        <v>305.06663419069611</v>
      </c>
      <c r="BS856" s="830">
        <f t="shared" si="732"/>
        <v>236.43653636055947</v>
      </c>
      <c r="BT856" s="810">
        <f t="shared" si="733"/>
        <v>53.302367251714237</v>
      </c>
      <c r="BU856" s="810">
        <f t="shared" si="734"/>
        <v>123.67553615903753</v>
      </c>
      <c r="BV856" s="810">
        <f t="shared" si="735"/>
        <v>95.493965314757105</v>
      </c>
      <c r="BW856" s="830">
        <f t="shared" si="736"/>
        <v>40.512154639709877</v>
      </c>
      <c r="BX856" s="816">
        <f t="shared" si="712"/>
        <v>5319.2478226884114</v>
      </c>
      <c r="BY856" s="755">
        <f t="shared" si="763"/>
        <v>0.24902845611837132</v>
      </c>
      <c r="BZ856" s="805">
        <f t="shared" ca="1" si="760"/>
        <v>95.465686460058592</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196.42948198745518</v>
      </c>
      <c r="BE857" s="808">
        <f t="shared" si="718"/>
        <v>500.67924647681588</v>
      </c>
      <c r="BF857" s="808">
        <f t="shared" si="719"/>
        <v>0</v>
      </c>
      <c r="BG857" s="829">
        <f t="shared" si="720"/>
        <v>447.8395583909242</v>
      </c>
      <c r="BH857" s="829">
        <f t="shared" si="721"/>
        <v>153.51006102228476</v>
      </c>
      <c r="BI857" s="829">
        <f t="shared" si="722"/>
        <v>0</v>
      </c>
      <c r="BJ857" s="829">
        <f t="shared" si="723"/>
        <v>26.105673716410077</v>
      </c>
      <c r="BK857" s="829">
        <f t="shared" si="724"/>
        <v>69.012308451958589</v>
      </c>
      <c r="BL857" s="810">
        <f t="shared" si="725"/>
        <v>303.718601620725</v>
      </c>
      <c r="BM857" s="810">
        <f t="shared" si="726"/>
        <v>114.46316019501654</v>
      </c>
      <c r="BN857" s="810">
        <f t="shared" si="727"/>
        <v>50.247607514800968</v>
      </c>
      <c r="BO857" s="810">
        <f t="shared" si="728"/>
        <v>0</v>
      </c>
      <c r="BP857" s="810">
        <f t="shared" si="729"/>
        <v>77.440430405163838</v>
      </c>
      <c r="BQ857" s="830">
        <f t="shared" si="730"/>
        <v>32.262894690730015</v>
      </c>
      <c r="BR857" s="830">
        <f t="shared" si="731"/>
        <v>104.13492138666194</v>
      </c>
      <c r="BS857" s="830">
        <f t="shared" si="732"/>
        <v>83.84255362323114</v>
      </c>
      <c r="BT857" s="810">
        <f t="shared" si="733"/>
        <v>19.165248956801552</v>
      </c>
      <c r="BU857" s="810">
        <f t="shared" si="734"/>
        <v>39.559801769706375</v>
      </c>
      <c r="BV857" s="810">
        <f t="shared" si="735"/>
        <v>33.865866054348196</v>
      </c>
      <c r="BW857" s="830">
        <f t="shared" si="736"/>
        <v>16.698221279680304</v>
      </c>
      <c r="BX857" s="816">
        <f t="shared" si="712"/>
        <v>2268.9756375427146</v>
      </c>
      <c r="BY857" s="755">
        <f t="shared" si="763"/>
        <v>0.10622545119581997</v>
      </c>
      <c r="BZ857" s="805">
        <f t="shared" ca="1" si="760"/>
        <v>100.91673041993012</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137.98694757614558</v>
      </c>
      <c r="BE858" s="808">
        <f t="shared" si="718"/>
        <v>310.83083656114854</v>
      </c>
      <c r="BF858" s="808">
        <f t="shared" si="719"/>
        <v>0</v>
      </c>
      <c r="BG858" s="829">
        <f t="shared" si="720"/>
        <v>235.83995638961173</v>
      </c>
      <c r="BH858" s="829">
        <f t="shared" si="721"/>
        <v>99.588726274681591</v>
      </c>
      <c r="BI858" s="829">
        <f t="shared" si="722"/>
        <v>0</v>
      </c>
      <c r="BJ858" s="829">
        <f t="shared" si="723"/>
        <v>11.2431396833792</v>
      </c>
      <c r="BK858" s="829">
        <f t="shared" si="724"/>
        <v>39.092500975969479</v>
      </c>
      <c r="BL858" s="810">
        <f t="shared" si="725"/>
        <v>165.88956218137827</v>
      </c>
      <c r="BM858" s="810">
        <f t="shared" si="726"/>
        <v>59.334242745948288</v>
      </c>
      <c r="BN858" s="810">
        <f t="shared" si="727"/>
        <v>27.757111782317228</v>
      </c>
      <c r="BO858" s="810">
        <f t="shared" si="728"/>
        <v>0</v>
      </c>
      <c r="BP858" s="810">
        <f t="shared" si="729"/>
        <v>35.380521441855713</v>
      </c>
      <c r="BQ858" s="830">
        <f t="shared" si="730"/>
        <v>18.549894655299717</v>
      </c>
      <c r="BR858" s="830">
        <f t="shared" si="731"/>
        <v>53.046450026138459</v>
      </c>
      <c r="BS858" s="830">
        <f t="shared" si="732"/>
        <v>46.194718682088613</v>
      </c>
      <c r="BT858" s="810">
        <f t="shared" si="733"/>
        <v>10.269267068997816</v>
      </c>
      <c r="BU858" s="810">
        <f t="shared" si="734"/>
        <v>24.706866713108688</v>
      </c>
      <c r="BV858" s="810">
        <f t="shared" si="735"/>
        <v>18.146261695785913</v>
      </c>
      <c r="BW858" s="830">
        <f t="shared" si="736"/>
        <v>17.461835311397454</v>
      </c>
      <c r="BX858" s="816">
        <f t="shared" si="712"/>
        <v>1311.3188397652525</v>
      </c>
      <c r="BY858" s="755">
        <f t="shared" si="763"/>
        <v>6.1391331449684103E-2</v>
      </c>
      <c r="BZ858" s="805">
        <f t="shared" ca="1" si="760"/>
        <v>101.63058991512648</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212.8466583074613</v>
      </c>
      <c r="BE859" s="808">
        <f t="shared" si="718"/>
        <v>519.70723734737135</v>
      </c>
      <c r="BF859" s="808">
        <f t="shared" si="719"/>
        <v>0</v>
      </c>
      <c r="BG859" s="829">
        <f t="shared" si="720"/>
        <v>403.9293212013439</v>
      </c>
      <c r="BH859" s="829">
        <f t="shared" si="721"/>
        <v>161.18081285701695</v>
      </c>
      <c r="BI859" s="829">
        <f t="shared" si="722"/>
        <v>0</v>
      </c>
      <c r="BJ859" s="829">
        <f t="shared" si="723"/>
        <v>16.582413854379311</v>
      </c>
      <c r="BK859" s="829">
        <f t="shared" si="724"/>
        <v>67.530192875155507</v>
      </c>
      <c r="BL859" s="810">
        <f t="shared" si="725"/>
        <v>318.78178288112002</v>
      </c>
      <c r="BM859" s="810">
        <f t="shared" si="726"/>
        <v>128.52774553059965</v>
      </c>
      <c r="BN859" s="810">
        <f t="shared" si="727"/>
        <v>53.339471545069294</v>
      </c>
      <c r="BO859" s="810">
        <f t="shared" si="728"/>
        <v>0</v>
      </c>
      <c r="BP859" s="810">
        <f t="shared" si="729"/>
        <v>76.480306440315402</v>
      </c>
      <c r="BQ859" s="830">
        <f t="shared" si="730"/>
        <v>24.023850939069405</v>
      </c>
      <c r="BR859" s="830">
        <f t="shared" si="731"/>
        <v>104.97534704010965</v>
      </c>
      <c r="BS859" s="830">
        <f t="shared" si="732"/>
        <v>78.818279004235393</v>
      </c>
      <c r="BT859" s="810">
        <f t="shared" si="733"/>
        <v>18.875242348916096</v>
      </c>
      <c r="BU859" s="810">
        <f t="shared" si="734"/>
        <v>48.367808519097494</v>
      </c>
      <c r="BV859" s="810">
        <f t="shared" si="735"/>
        <v>33.000115308182011</v>
      </c>
      <c r="BW859" s="830">
        <f t="shared" si="736"/>
        <v>19.82472852034573</v>
      </c>
      <c r="BX859" s="816">
        <f t="shared" si="712"/>
        <v>2286.791314519789</v>
      </c>
      <c r="BY859" s="755">
        <f t="shared" si="763"/>
        <v>0.10705951847002758</v>
      </c>
      <c r="BZ859" s="805">
        <f t="shared" ca="1" si="760"/>
        <v>101.8801535730798</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59.994297643199445</v>
      </c>
      <c r="BE860" s="808">
        <f t="shared" si="718"/>
        <v>138.44140318256368</v>
      </c>
      <c r="BF860" s="808">
        <f t="shared" si="719"/>
        <v>0</v>
      </c>
      <c r="BG860" s="829">
        <f t="shared" si="720"/>
        <v>71.876339206340276</v>
      </c>
      <c r="BH860" s="829">
        <f t="shared" si="721"/>
        <v>57.609044926953317</v>
      </c>
      <c r="BI860" s="829">
        <f t="shared" si="722"/>
        <v>0</v>
      </c>
      <c r="BJ860" s="829">
        <f t="shared" si="723"/>
        <v>6.9071118948044381</v>
      </c>
      <c r="BK860" s="829">
        <f t="shared" si="724"/>
        <v>21.230124251307615</v>
      </c>
      <c r="BL860" s="810">
        <f t="shared" si="725"/>
        <v>84.949422288414397</v>
      </c>
      <c r="BM860" s="810">
        <f t="shared" si="726"/>
        <v>43.369964366566357</v>
      </c>
      <c r="BN860" s="810">
        <f t="shared" si="727"/>
        <v>19.177903945181463</v>
      </c>
      <c r="BO860" s="810">
        <f t="shared" si="728"/>
        <v>0</v>
      </c>
      <c r="BP860" s="810">
        <f t="shared" si="729"/>
        <v>25.493385357781541</v>
      </c>
      <c r="BQ860" s="830">
        <f t="shared" si="730"/>
        <v>8.7839768220247656</v>
      </c>
      <c r="BR860" s="830">
        <f t="shared" si="731"/>
        <v>49.699668254778089</v>
      </c>
      <c r="BS860" s="830">
        <f t="shared" si="732"/>
        <v>36.729279827908208</v>
      </c>
      <c r="BT860" s="810">
        <f t="shared" si="733"/>
        <v>10.597297571068454</v>
      </c>
      <c r="BU860" s="810">
        <f t="shared" si="734"/>
        <v>19.594637448433851</v>
      </c>
      <c r="BV860" s="810">
        <f t="shared" si="735"/>
        <v>16.078974216164404</v>
      </c>
      <c r="BW860" s="830">
        <f t="shared" si="736"/>
        <v>11.469757483553487</v>
      </c>
      <c r="BX860" s="816">
        <f t="shared" si="712"/>
        <v>682.00258868704373</v>
      </c>
      <c r="BY860" s="755">
        <f t="shared" si="763"/>
        <v>3.1928960144524517E-2</v>
      </c>
      <c r="BZ860" s="805">
        <f t="shared" ca="1" si="760"/>
        <v>88.877827546157107</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494.78674214640216</v>
      </c>
      <c r="BE861" s="808">
        <f t="shared" si="718"/>
        <v>1026.7335077435666</v>
      </c>
      <c r="BF861" s="808">
        <f t="shared" si="719"/>
        <v>0</v>
      </c>
      <c r="BG861" s="829">
        <f t="shared" si="720"/>
        <v>949.54346837187848</v>
      </c>
      <c r="BH861" s="829">
        <f t="shared" si="721"/>
        <v>315.82790272809109</v>
      </c>
      <c r="BI861" s="829">
        <f t="shared" si="722"/>
        <v>0</v>
      </c>
      <c r="BJ861" s="829">
        <f t="shared" si="723"/>
        <v>26.32722003785873</v>
      </c>
      <c r="BK861" s="829">
        <f t="shared" si="724"/>
        <v>112.90081273049812</v>
      </c>
      <c r="BL861" s="810">
        <f t="shared" si="725"/>
        <v>577.7366541099434</v>
      </c>
      <c r="BM861" s="810">
        <f t="shared" si="726"/>
        <v>267.91158768470632</v>
      </c>
      <c r="BN861" s="810">
        <f t="shared" si="727"/>
        <v>69.466630403904418</v>
      </c>
      <c r="BO861" s="810">
        <f t="shared" si="728"/>
        <v>0</v>
      </c>
      <c r="BP861" s="810">
        <f t="shared" si="729"/>
        <v>160.71408637380094</v>
      </c>
      <c r="BQ861" s="830">
        <f t="shared" si="730"/>
        <v>34.445627956588503</v>
      </c>
      <c r="BR861" s="830">
        <f t="shared" si="731"/>
        <v>211.38694892783158</v>
      </c>
      <c r="BS861" s="830">
        <f t="shared" si="732"/>
        <v>190.40851218034092</v>
      </c>
      <c r="BT861" s="810">
        <f t="shared" si="733"/>
        <v>32.584903385360128</v>
      </c>
      <c r="BU861" s="810">
        <f t="shared" si="734"/>
        <v>107.09223161932158</v>
      </c>
      <c r="BV861" s="810">
        <f t="shared" si="735"/>
        <v>63.060080881238775</v>
      </c>
      <c r="BW861" s="830">
        <f t="shared" si="736"/>
        <v>13.446960624154512</v>
      </c>
      <c r="BX861" s="816">
        <f t="shared" si="712"/>
        <v>4654.3738779054866</v>
      </c>
      <c r="BY861" s="755">
        <f t="shared" si="763"/>
        <v>0.21790139877834674</v>
      </c>
      <c r="BZ861" s="805">
        <f t="shared" ca="1" si="760"/>
        <v>105.54696654012639</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223.046582559196</v>
      </c>
      <c r="BE862" s="808">
        <f t="shared" si="718"/>
        <v>724.86581403239825</v>
      </c>
      <c r="BF862" s="808">
        <f t="shared" si="719"/>
        <v>0</v>
      </c>
      <c r="BG862" s="829">
        <f t="shared" si="720"/>
        <v>594.83533016489889</v>
      </c>
      <c r="BH862" s="829">
        <f t="shared" si="721"/>
        <v>184.07818131162082</v>
      </c>
      <c r="BI862" s="829">
        <f t="shared" si="722"/>
        <v>0</v>
      </c>
      <c r="BJ862" s="829">
        <f t="shared" si="723"/>
        <v>21.506847466800643</v>
      </c>
      <c r="BK862" s="829">
        <f t="shared" si="724"/>
        <v>88.979310107743842</v>
      </c>
      <c r="BL862" s="810">
        <f t="shared" si="725"/>
        <v>518.56216635957935</v>
      </c>
      <c r="BM862" s="810">
        <f t="shared" si="726"/>
        <v>212.83446200919033</v>
      </c>
      <c r="BN862" s="810">
        <f t="shared" si="727"/>
        <v>58.285796000121934</v>
      </c>
      <c r="BO862" s="810">
        <f t="shared" si="728"/>
        <v>0</v>
      </c>
      <c r="BP862" s="810">
        <f t="shared" si="729"/>
        <v>124.03803520688732</v>
      </c>
      <c r="BQ862" s="830">
        <f t="shared" si="730"/>
        <v>33.559714249940555</v>
      </c>
      <c r="BR862" s="830">
        <f t="shared" si="731"/>
        <v>176.08361914416307</v>
      </c>
      <c r="BS862" s="830">
        <f t="shared" si="732"/>
        <v>130.76105878688227</v>
      </c>
      <c r="BT862" s="810">
        <f t="shared" si="733"/>
        <v>25.32076522470739</v>
      </c>
      <c r="BU862" s="810">
        <f t="shared" si="734"/>
        <v>66.967252458107566</v>
      </c>
      <c r="BV862" s="810">
        <f t="shared" si="735"/>
        <v>46.17919182809635</v>
      </c>
      <c r="BW862" s="830">
        <f t="shared" si="736"/>
        <v>16.940921092474849</v>
      </c>
      <c r="BX862" s="816">
        <f t="shared" si="712"/>
        <v>3246.8450480028096</v>
      </c>
      <c r="BY862" s="755">
        <f t="shared" si="763"/>
        <v>0.15200585430724764</v>
      </c>
      <c r="BZ862" s="805">
        <f t="shared" ca="1" si="760"/>
        <v>100.94851124925106</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88.738450341417277</v>
      </c>
      <c r="BE865" s="808">
        <f t="shared" si="718"/>
        <v>240.99717011259833</v>
      </c>
      <c r="BF865" s="808">
        <f t="shared" si="719"/>
        <v>0</v>
      </c>
      <c r="BG865" s="829">
        <f t="shared" si="720"/>
        <v>258.36385232476647</v>
      </c>
      <c r="BH865" s="829">
        <f t="shared" si="721"/>
        <v>107.01499973724847</v>
      </c>
      <c r="BI865" s="829">
        <f t="shared" si="722"/>
        <v>0</v>
      </c>
      <c r="BJ865" s="829">
        <f t="shared" si="723"/>
        <v>8.2607362070211163</v>
      </c>
      <c r="BK865" s="829">
        <f t="shared" si="724"/>
        <v>30.430151733699283</v>
      </c>
      <c r="BL865" s="810">
        <f t="shared" si="725"/>
        <v>133.96336965344022</v>
      </c>
      <c r="BM865" s="810">
        <f t="shared" si="726"/>
        <v>100.92044874365902</v>
      </c>
      <c r="BN865" s="810">
        <f t="shared" si="727"/>
        <v>33.514318553140725</v>
      </c>
      <c r="BO865" s="810">
        <f t="shared" si="728"/>
        <v>0</v>
      </c>
      <c r="BP865" s="810">
        <f t="shared" si="729"/>
        <v>51.651479181899234</v>
      </c>
      <c r="BQ865" s="830">
        <f t="shared" si="730"/>
        <v>13.128939397777275</v>
      </c>
      <c r="BR865" s="830">
        <f t="shared" si="731"/>
        <v>95.395662861474307</v>
      </c>
      <c r="BS865" s="830">
        <f t="shared" si="732"/>
        <v>65.749842789643921</v>
      </c>
      <c r="BT865" s="810">
        <f t="shared" si="733"/>
        <v>27.711356678388416</v>
      </c>
      <c r="BU865" s="810">
        <f t="shared" si="734"/>
        <v>46.33489976427952</v>
      </c>
      <c r="BV865" s="810">
        <f t="shared" si="735"/>
        <v>41.856433557031281</v>
      </c>
      <c r="BW865" s="830">
        <f t="shared" si="736"/>
        <v>8.1913041072748811</v>
      </c>
      <c r="BX865" s="816">
        <f t="shared" si="712"/>
        <v>1352.2234157447597</v>
      </c>
      <c r="BY865" s="755">
        <f t="shared" si="763"/>
        <v>6.3306339688425084E-2</v>
      </c>
      <c r="BZ865" s="805">
        <f t="shared" ca="1" si="760"/>
        <v>89.050482635513191</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25.382478004150705</v>
      </c>
      <c r="BE866" s="808">
        <f t="shared" si="718"/>
        <v>132.31607299682739</v>
      </c>
      <c r="BF866" s="808">
        <f t="shared" si="719"/>
        <v>0</v>
      </c>
      <c r="BG866" s="829">
        <f t="shared" si="720"/>
        <v>66.526869613174881</v>
      </c>
      <c r="BH866" s="829">
        <f t="shared" si="721"/>
        <v>45.032384646994906</v>
      </c>
      <c r="BI866" s="829">
        <f t="shared" si="722"/>
        <v>0</v>
      </c>
      <c r="BJ866" s="829">
        <f t="shared" si="723"/>
        <v>4.2037552477060522</v>
      </c>
      <c r="BK866" s="829">
        <f t="shared" si="724"/>
        <v>17.392007005215238</v>
      </c>
      <c r="BL866" s="810">
        <f t="shared" si="725"/>
        <v>106.34677586907615</v>
      </c>
      <c r="BM866" s="810">
        <f t="shared" si="726"/>
        <v>71.986397633910528</v>
      </c>
      <c r="BN866" s="810">
        <f t="shared" si="727"/>
        <v>29.382024815820895</v>
      </c>
      <c r="BO866" s="810">
        <f t="shared" si="728"/>
        <v>0</v>
      </c>
      <c r="BP866" s="810">
        <f t="shared" si="729"/>
        <v>28.397184562339472</v>
      </c>
      <c r="BQ866" s="830">
        <f t="shared" si="730"/>
        <v>12.012812338569956</v>
      </c>
      <c r="BR866" s="830">
        <f t="shared" si="731"/>
        <v>57.200243961772536</v>
      </c>
      <c r="BS866" s="830">
        <f t="shared" si="732"/>
        <v>46.876043137314049</v>
      </c>
      <c r="BT866" s="810">
        <f t="shared" si="733"/>
        <v>11.584838872613458</v>
      </c>
      <c r="BU866" s="810">
        <f t="shared" si="734"/>
        <v>29.686149611071986</v>
      </c>
      <c r="BV866" s="810">
        <f t="shared" si="735"/>
        <v>21.571007229126877</v>
      </c>
      <c r="BW866" s="830">
        <f t="shared" si="736"/>
        <v>4.2278525537415224</v>
      </c>
      <c r="BX866" s="816">
        <f t="shared" si="712"/>
        <v>710.12489809942656</v>
      </c>
      <c r="BY866" s="755">
        <f t="shared" si="763"/>
        <v>3.3245547663830831E-2</v>
      </c>
      <c r="BZ866" s="805">
        <f t="shared" ca="1" si="760"/>
        <v>83.947149052591968</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85.071869838213487</v>
      </c>
      <c r="BE867" s="808">
        <f t="shared" si="718"/>
        <v>190.13374783648106</v>
      </c>
      <c r="BF867" s="808">
        <f t="shared" si="719"/>
        <v>0</v>
      </c>
      <c r="BG867" s="829">
        <f t="shared" si="720"/>
        <v>160.09032246117519</v>
      </c>
      <c r="BH867" s="829">
        <f t="shared" si="721"/>
        <v>75.812073193195744</v>
      </c>
      <c r="BI867" s="829">
        <f t="shared" si="722"/>
        <v>0</v>
      </c>
      <c r="BJ867" s="829">
        <f t="shared" si="723"/>
        <v>7.0770269667839836</v>
      </c>
      <c r="BK867" s="829">
        <f t="shared" si="724"/>
        <v>29.279464509635698</v>
      </c>
      <c r="BL867" s="810">
        <f t="shared" si="725"/>
        <v>146.05539442782995</v>
      </c>
      <c r="BM867" s="810">
        <f t="shared" si="726"/>
        <v>88.514291621007402</v>
      </c>
      <c r="BN867" s="810">
        <f t="shared" si="727"/>
        <v>26.770386832649731</v>
      </c>
      <c r="BO867" s="810">
        <f t="shared" si="728"/>
        <v>0</v>
      </c>
      <c r="BP867" s="810">
        <f t="shared" si="729"/>
        <v>50.293267096583982</v>
      </c>
      <c r="BQ867" s="830">
        <f t="shared" si="730"/>
        <v>16.347602186691898</v>
      </c>
      <c r="BR867" s="830">
        <f t="shared" si="731"/>
        <v>98.547062176251401</v>
      </c>
      <c r="BS867" s="830">
        <f t="shared" si="732"/>
        <v>68.355787748074505</v>
      </c>
      <c r="BT867" s="810">
        <f t="shared" si="733"/>
        <v>19.993014608680959</v>
      </c>
      <c r="BU867" s="810">
        <f t="shared" si="734"/>
        <v>51.232099934744959</v>
      </c>
      <c r="BV867" s="810">
        <f t="shared" si="735"/>
        <v>35.328565586930559</v>
      </c>
      <c r="BW867" s="830">
        <f t="shared" si="736"/>
        <v>3.7610179526734195</v>
      </c>
      <c r="BX867" s="816">
        <f t="shared" si="712"/>
        <v>1152.6629949776041</v>
      </c>
      <c r="BY867" s="755">
        <f t="shared" si="763"/>
        <v>5.3963623360374718E-2</v>
      </c>
      <c r="BZ867" s="805">
        <f t="shared" ca="1" si="760"/>
        <v>87.482605301519172</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75.168870204614109</v>
      </c>
      <c r="BE868" s="808">
        <f t="shared" si="718"/>
        <v>154.62618929168147</v>
      </c>
      <c r="BF868" s="808">
        <f t="shared" si="719"/>
        <v>0</v>
      </c>
      <c r="BG868" s="829">
        <f t="shared" si="720"/>
        <v>104.184912489713</v>
      </c>
      <c r="BH868" s="829">
        <f t="shared" si="721"/>
        <v>87.668265548511911</v>
      </c>
      <c r="BI868" s="829">
        <f t="shared" si="722"/>
        <v>0</v>
      </c>
      <c r="BJ868" s="829">
        <f t="shared" si="723"/>
        <v>7.44541789395603</v>
      </c>
      <c r="BK868" s="829">
        <f t="shared" si="724"/>
        <v>29.191024114048439</v>
      </c>
      <c r="BL868" s="810">
        <f t="shared" si="725"/>
        <v>74.794789712720942</v>
      </c>
      <c r="BM868" s="810">
        <f t="shared" si="726"/>
        <v>69.534197483989743</v>
      </c>
      <c r="BN868" s="810">
        <f t="shared" si="727"/>
        <v>24.938425257971002</v>
      </c>
      <c r="BO868" s="810">
        <f t="shared" si="728"/>
        <v>0</v>
      </c>
      <c r="BP868" s="810">
        <f t="shared" si="729"/>
        <v>33.96461390290704</v>
      </c>
      <c r="BQ868" s="830">
        <f t="shared" si="730"/>
        <v>15.526871171056218</v>
      </c>
      <c r="BR868" s="830">
        <f t="shared" si="731"/>
        <v>65.846189221270521</v>
      </c>
      <c r="BS868" s="830">
        <f t="shared" si="732"/>
        <v>53.961462269755884</v>
      </c>
      <c r="BT868" s="810">
        <f t="shared" si="733"/>
        <v>16.452281563198078</v>
      </c>
      <c r="BU868" s="810">
        <f t="shared" si="734"/>
        <v>42.158971505695078</v>
      </c>
      <c r="BV868" s="810">
        <f t="shared" si="735"/>
        <v>29.253018434732585</v>
      </c>
      <c r="BW868" s="830">
        <f t="shared" si="736"/>
        <v>5.6867392022846044</v>
      </c>
      <c r="BX868" s="816">
        <f t="shared" si="712"/>
        <v>890.40223926810631</v>
      </c>
      <c r="BY868" s="755">
        <f t="shared" si="763"/>
        <v>4.1685498093076138E-2</v>
      </c>
      <c r="BZ868" s="805">
        <f t="shared" ca="1" si="760"/>
        <v>85.054530119995704</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35.294772948347891</v>
      </c>
      <c r="BE869" s="808">
        <f t="shared" si="718"/>
        <v>132.87483851390263</v>
      </c>
      <c r="BF869" s="808">
        <f t="shared" si="719"/>
        <v>0</v>
      </c>
      <c r="BG869" s="829">
        <f t="shared" si="720"/>
        <v>81.669743968176675</v>
      </c>
      <c r="BH869" s="829">
        <f t="shared" si="721"/>
        <v>54.989969815132106</v>
      </c>
      <c r="BI869" s="829">
        <f t="shared" si="722"/>
        <v>0</v>
      </c>
      <c r="BJ869" s="829">
        <f t="shared" si="723"/>
        <v>5.1332918741398492</v>
      </c>
      <c r="BK869" s="829">
        <f t="shared" si="724"/>
        <v>21.237736969480551</v>
      </c>
      <c r="BL869" s="810">
        <f t="shared" si="725"/>
        <v>125.24930959035852</v>
      </c>
      <c r="BM869" s="810">
        <f t="shared" si="726"/>
        <v>84.497335041605098</v>
      </c>
      <c r="BN869" s="810">
        <f t="shared" si="727"/>
        <v>35.63520701360747</v>
      </c>
      <c r="BO869" s="810">
        <f t="shared" si="728"/>
        <v>0</v>
      </c>
      <c r="BP869" s="810">
        <f t="shared" si="729"/>
        <v>29.185662218467439</v>
      </c>
      <c r="BQ869" s="830">
        <f t="shared" si="730"/>
        <v>11.525997742199303</v>
      </c>
      <c r="BR869" s="830">
        <f t="shared" si="731"/>
        <v>74.021077091816139</v>
      </c>
      <c r="BS869" s="830">
        <f t="shared" si="732"/>
        <v>48.194753349940342</v>
      </c>
      <c r="BT869" s="810">
        <f t="shared" si="733"/>
        <v>13.197662815321355</v>
      </c>
      <c r="BU869" s="810">
        <f t="shared" si="734"/>
        <v>24.656748084427367</v>
      </c>
      <c r="BV869" s="810">
        <f t="shared" si="735"/>
        <v>22.979717958656476</v>
      </c>
      <c r="BW869" s="830">
        <f t="shared" si="736"/>
        <v>4.3785442632975569</v>
      </c>
      <c r="BX869" s="816">
        <f t="shared" si="712"/>
        <v>804.7223692588766</v>
      </c>
      <c r="BY869" s="755">
        <f t="shared" si="763"/>
        <v>3.7674268223730177E-2</v>
      </c>
      <c r="BZ869" s="805">
        <f t="shared" ca="1" si="760"/>
        <v>84.901904904826154</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26.209649112294706</v>
      </c>
      <c r="BE870" s="808">
        <f t="shared" si="718"/>
        <v>162.08739406163298</v>
      </c>
      <c r="BF870" s="808">
        <f t="shared" si="719"/>
        <v>0</v>
      </c>
      <c r="BG870" s="829">
        <f t="shared" si="720"/>
        <v>114.63605129121876</v>
      </c>
      <c r="BH870" s="829">
        <f t="shared" si="721"/>
        <v>58.520165221273487</v>
      </c>
      <c r="BI870" s="829">
        <f t="shared" si="722"/>
        <v>0</v>
      </c>
      <c r="BJ870" s="829">
        <f t="shared" si="723"/>
        <v>5.4628342152866649</v>
      </c>
      <c r="BK870" s="829">
        <f t="shared" si="724"/>
        <v>22.601137635793847</v>
      </c>
      <c r="BL870" s="810">
        <f t="shared" si="725"/>
        <v>136.84008503731275</v>
      </c>
      <c r="BM870" s="810">
        <f t="shared" si="726"/>
        <v>73.087595207435299</v>
      </c>
      <c r="BN870" s="810">
        <f t="shared" si="727"/>
        <v>37.160035981195023</v>
      </c>
      <c r="BO870" s="810">
        <f t="shared" si="728"/>
        <v>0</v>
      </c>
      <c r="BP870" s="810">
        <f t="shared" si="729"/>
        <v>22.322342768948754</v>
      </c>
      <c r="BQ870" s="830">
        <f t="shared" si="730"/>
        <v>11.314326366711835</v>
      </c>
      <c r="BR870" s="830">
        <f t="shared" si="731"/>
        <v>62.497157460248701</v>
      </c>
      <c r="BS870" s="830">
        <f t="shared" si="732"/>
        <v>42.733098219369957</v>
      </c>
      <c r="BT870" s="810">
        <f t="shared" si="733"/>
        <v>9.7707783029924844</v>
      </c>
      <c r="BU870" s="810">
        <f t="shared" si="734"/>
        <v>25.037619401418244</v>
      </c>
      <c r="BV870" s="810">
        <f t="shared" si="735"/>
        <v>23.155196665266889</v>
      </c>
      <c r="BW870" s="830">
        <f t="shared" si="736"/>
        <v>2.8880846430057554</v>
      </c>
      <c r="BX870" s="816">
        <f t="shared" si="712"/>
        <v>836.32355159140616</v>
      </c>
      <c r="BY870" s="755">
        <f t="shared" si="763"/>
        <v>3.9153724325440363E-2</v>
      </c>
      <c r="BZ870" s="805">
        <f t="shared" ca="1" si="760"/>
        <v>90.696511299024706</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21.089231037223453</v>
      </c>
      <c r="BE871" s="808">
        <f t="shared" si="718"/>
        <v>62.379912763618449</v>
      </c>
      <c r="BF871" s="808">
        <f t="shared" si="719"/>
        <v>0</v>
      </c>
      <c r="BG871" s="829">
        <f t="shared" si="720"/>
        <v>42.213920696205477</v>
      </c>
      <c r="BH871" s="829">
        <f t="shared" si="721"/>
        <v>34.694862098343734</v>
      </c>
      <c r="BI871" s="829">
        <f t="shared" si="722"/>
        <v>0</v>
      </c>
      <c r="BJ871" s="829">
        <f t="shared" si="723"/>
        <v>4.4455839004799724</v>
      </c>
      <c r="BK871" s="829">
        <f t="shared" si="724"/>
        <v>10.115972781980874</v>
      </c>
      <c r="BL871" s="810">
        <f t="shared" si="725"/>
        <v>56.547143655308702</v>
      </c>
      <c r="BM871" s="810">
        <f t="shared" si="726"/>
        <v>67.916980495074398</v>
      </c>
      <c r="BN871" s="810">
        <f t="shared" si="727"/>
        <v>19.94271472274205</v>
      </c>
      <c r="BO871" s="810">
        <f t="shared" si="728"/>
        <v>0</v>
      </c>
      <c r="BP871" s="810">
        <f t="shared" si="729"/>
        <v>10.184067294088496</v>
      </c>
      <c r="BQ871" s="830">
        <f t="shared" si="730"/>
        <v>7.5067519850649713</v>
      </c>
      <c r="BR871" s="830">
        <f t="shared" si="731"/>
        <v>38.301892686587323</v>
      </c>
      <c r="BS871" s="830">
        <f t="shared" si="732"/>
        <v>33.638969530717922</v>
      </c>
      <c r="BT871" s="810">
        <f t="shared" si="733"/>
        <v>6.6240395342586256</v>
      </c>
      <c r="BU871" s="810">
        <f t="shared" si="734"/>
        <v>9.068279407189948</v>
      </c>
      <c r="BV871" s="810">
        <f t="shared" si="735"/>
        <v>13.762005924933867</v>
      </c>
      <c r="BW871" s="830">
        <f t="shared" si="736"/>
        <v>2.5419198014226909</v>
      </c>
      <c r="BX871" s="816">
        <f t="shared" si="712"/>
        <v>440.97424831524091</v>
      </c>
      <c r="BY871" s="755">
        <f t="shared" si="763"/>
        <v>2.0644861812511277E-2</v>
      </c>
      <c r="BZ871" s="805">
        <f t="shared" ca="1" si="760"/>
        <v>81.502189054235401</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692.82219566416518</v>
      </c>
      <c r="BE873" s="808">
        <f t="shared" si="718"/>
        <v>2114.7864415928998</v>
      </c>
      <c r="BF873" s="808">
        <f t="shared" si="719"/>
        <v>0</v>
      </c>
      <c r="BG873" s="829">
        <f t="shared" si="720"/>
        <v>1922.5192368448847</v>
      </c>
      <c r="BH873" s="829">
        <f t="shared" si="721"/>
        <v>828.71049167390993</v>
      </c>
      <c r="BI873" s="829">
        <f t="shared" si="722"/>
        <v>0</v>
      </c>
      <c r="BJ873" s="829">
        <f t="shared" si="723"/>
        <v>79.690634713436239</v>
      </c>
      <c r="BK873" s="829">
        <f t="shared" si="724"/>
        <v>321.94956024081898</v>
      </c>
      <c r="BL873" s="810">
        <f t="shared" si="725"/>
        <v>1441.6858234163849</v>
      </c>
      <c r="BM873" s="810">
        <f t="shared" si="726"/>
        <v>706.67294300755168</v>
      </c>
      <c r="BN873" s="810">
        <f t="shared" si="727"/>
        <v>253.44810192253965</v>
      </c>
      <c r="BO873" s="810">
        <f t="shared" si="728"/>
        <v>0</v>
      </c>
      <c r="BP873" s="810">
        <f t="shared" si="729"/>
        <v>375.78463389435348</v>
      </c>
      <c r="BQ873" s="830">
        <f t="shared" si="730"/>
        <v>123.4649438200037</v>
      </c>
      <c r="BR873" s="830">
        <f t="shared" si="731"/>
        <v>539.41167714377275</v>
      </c>
      <c r="BS873" s="830">
        <f t="shared" si="732"/>
        <v>445.69782737693885</v>
      </c>
      <c r="BT873" s="810">
        <f t="shared" si="733"/>
        <v>89.014400254750086</v>
      </c>
      <c r="BU873" s="810">
        <f t="shared" si="734"/>
        <v>222.66994054361083</v>
      </c>
      <c r="BV873" s="810">
        <f t="shared" si="735"/>
        <v>160.78828602826167</v>
      </c>
      <c r="BW873" s="830">
        <f t="shared" si="736"/>
        <v>57.267464275071909</v>
      </c>
      <c r="BX873" s="816">
        <f t="shared" si="712"/>
        <v>10376.384602413353</v>
      </c>
      <c r="BY873" s="755">
        <f t="shared" si="763"/>
        <v>0.48578579599313448</v>
      </c>
      <c r="BZ873" s="805">
        <f t="shared" ca="1" si="760"/>
        <v>98.591924153987392</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1172.676788241753</v>
      </c>
      <c r="BE874" s="808">
        <f t="shared" si="718"/>
        <v>3650.9567589917392</v>
      </c>
      <c r="BF874" s="808">
        <f t="shared" si="719"/>
        <v>0</v>
      </c>
      <c r="BG874" s="829">
        <f t="shared" si="720"/>
        <v>3326.6776936029114</v>
      </c>
      <c r="BH874" s="829">
        <f t="shared" si="721"/>
        <v>1322.3825659281692</v>
      </c>
      <c r="BI874" s="829">
        <f t="shared" si="722"/>
        <v>0</v>
      </c>
      <c r="BJ874" s="829">
        <f t="shared" si="723"/>
        <v>113.78244970182186</v>
      </c>
      <c r="BK874" s="829">
        <f t="shared" si="724"/>
        <v>509.80242777417214</v>
      </c>
      <c r="BL874" s="810">
        <f t="shared" si="725"/>
        <v>2459.4720178171033</v>
      </c>
      <c r="BM874" s="810">
        <f t="shared" si="726"/>
        <v>1147.5897313231078</v>
      </c>
      <c r="BN874" s="810">
        <f t="shared" si="727"/>
        <v>406.57065632520795</v>
      </c>
      <c r="BO874" s="810">
        <f t="shared" si="728"/>
        <v>0</v>
      </c>
      <c r="BP874" s="810">
        <f t="shared" si="729"/>
        <v>626.59712916002638</v>
      </c>
      <c r="BQ874" s="830">
        <f t="shared" si="730"/>
        <v>167.35918242366094</v>
      </c>
      <c r="BR874" s="830">
        <f t="shared" si="731"/>
        <v>865.42622147849761</v>
      </c>
      <c r="BS874" s="830">
        <f t="shared" si="732"/>
        <v>680.03762659842755</v>
      </c>
      <c r="BT874" s="810">
        <f t="shared" si="733"/>
        <v>131.3318977009248</v>
      </c>
      <c r="BU874" s="810">
        <f t="shared" si="734"/>
        <v>340.56720386851981</v>
      </c>
      <c r="BV874" s="810">
        <f t="shared" si="735"/>
        <v>233.37739077187805</v>
      </c>
      <c r="BW874" s="830">
        <f t="shared" si="736"/>
        <v>88.748180158697366</v>
      </c>
      <c r="BX874" s="816">
        <f t="shared" si="712"/>
        <v>17243.35592186662</v>
      </c>
      <c r="BY874" s="755">
        <f t="shared" si="763"/>
        <v>0.807273217315853</v>
      </c>
      <c r="BZ874" s="805">
        <f t="shared" ca="1" si="760"/>
        <v>101.17306107249362</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799.31498696661424</v>
      </c>
      <c r="BE875" s="808">
        <f t="shared" si="718"/>
        <v>2626.6684760380067</v>
      </c>
      <c r="BF875" s="808">
        <f t="shared" si="719"/>
        <v>0</v>
      </c>
      <c r="BG875" s="829">
        <f t="shared" si="720"/>
        <v>2295.1885851062152</v>
      </c>
      <c r="BH875" s="829">
        <f t="shared" si="721"/>
        <v>986.50537880210186</v>
      </c>
      <c r="BI875" s="829">
        <f t="shared" si="722"/>
        <v>0</v>
      </c>
      <c r="BJ875" s="829">
        <f t="shared" si="723"/>
        <v>76.70336069521143</v>
      </c>
      <c r="BK875" s="829">
        <f t="shared" si="724"/>
        <v>371.31562708276391</v>
      </c>
      <c r="BL875" s="810">
        <f t="shared" si="725"/>
        <v>1782.8946667202738</v>
      </c>
      <c r="BM875" s="810">
        <f t="shared" si="726"/>
        <v>835.44190339730505</v>
      </c>
      <c r="BN875" s="810">
        <f t="shared" si="727"/>
        <v>300.92666394674421</v>
      </c>
      <c r="BO875" s="810">
        <f t="shared" si="728"/>
        <v>0</v>
      </c>
      <c r="BP875" s="810">
        <f t="shared" si="729"/>
        <v>472.80980013768669</v>
      </c>
      <c r="BQ875" s="830">
        <f t="shared" si="730"/>
        <v>125.89234934674651</v>
      </c>
      <c r="BR875" s="830">
        <f t="shared" si="731"/>
        <v>632.40229788874262</v>
      </c>
      <c r="BS875" s="830">
        <f t="shared" si="732"/>
        <v>505.09995117999256</v>
      </c>
      <c r="BT875" s="810">
        <f t="shared" si="733"/>
        <v>93.754258993146038</v>
      </c>
      <c r="BU875" s="810">
        <f t="shared" si="734"/>
        <v>253.71300594592506</v>
      </c>
      <c r="BV875" s="810">
        <f t="shared" si="735"/>
        <v>174.45194429545003</v>
      </c>
      <c r="BW875" s="830">
        <f t="shared" si="736"/>
        <v>64.566141625833339</v>
      </c>
      <c r="BX875" s="816">
        <f t="shared" si="712"/>
        <v>12397.64939816876</v>
      </c>
      <c r="BY875" s="755">
        <f t="shared" si="763"/>
        <v>0.58041429766707675</v>
      </c>
      <c r="BZ875" s="805">
        <f t="shared" ca="1" si="760"/>
        <v>100.4175041012207</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833.17434384950514</v>
      </c>
      <c r="BE876" s="808">
        <f t="shared" si="718"/>
        <v>2601.0756583995176</v>
      </c>
      <c r="BF876" s="808">
        <f t="shared" si="719"/>
        <v>0</v>
      </c>
      <c r="BG876" s="829">
        <f t="shared" si="720"/>
        <v>2357.7170058181237</v>
      </c>
      <c r="BH876" s="829">
        <f t="shared" si="721"/>
        <v>962.18619263712412</v>
      </c>
      <c r="BI876" s="829">
        <f t="shared" si="722"/>
        <v>0</v>
      </c>
      <c r="BJ876" s="829">
        <f t="shared" si="723"/>
        <v>77.960719875800933</v>
      </c>
      <c r="BK876" s="829">
        <f t="shared" si="724"/>
        <v>366.93532588662629</v>
      </c>
      <c r="BL876" s="810">
        <f t="shared" si="725"/>
        <v>1731.4559871258539</v>
      </c>
      <c r="BM876" s="810">
        <f t="shared" si="726"/>
        <v>807.48985741225283</v>
      </c>
      <c r="BN876" s="810">
        <f t="shared" si="727"/>
        <v>281.26761450185779</v>
      </c>
      <c r="BO876" s="810">
        <f t="shared" si="728"/>
        <v>0</v>
      </c>
      <c r="BP876" s="810">
        <f t="shared" si="729"/>
        <v>453.0296361086763</v>
      </c>
      <c r="BQ876" s="830">
        <f t="shared" si="730"/>
        <v>124.05549255712261</v>
      </c>
      <c r="BR876" s="830">
        <f t="shared" si="731"/>
        <v>618.44038077062226</v>
      </c>
      <c r="BS876" s="830">
        <f t="shared" si="732"/>
        <v>483.32665369887013</v>
      </c>
      <c r="BT876" s="810">
        <f t="shared" si="733"/>
        <v>95.882068867384447</v>
      </c>
      <c r="BU876" s="810">
        <f t="shared" si="734"/>
        <v>251.06567663336679</v>
      </c>
      <c r="BV876" s="810">
        <f t="shared" si="735"/>
        <v>177.66345792495085</v>
      </c>
      <c r="BW876" s="830">
        <f t="shared" si="736"/>
        <v>63.566434953095758</v>
      </c>
      <c r="BX876" s="816">
        <f>IF(SUM(BB876:BW876)=0,"",SUM(BB876:BW876))</f>
        <v>12286.292507020751</v>
      </c>
      <c r="BY876" s="755">
        <f t="shared" si="763"/>
        <v>0.57520096006651456</v>
      </c>
      <c r="BZ876" s="805">
        <f t="shared" ca="1" si="760"/>
        <v>100.83547836903948</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690.53747523104778</v>
      </c>
      <c r="BE877" s="808">
        <f t="shared" si="718"/>
        <v>1921.2782877349873</v>
      </c>
      <c r="BF877" s="808">
        <f t="shared" si="719"/>
        <v>0</v>
      </c>
      <c r="BG877" s="829">
        <f t="shared" si="720"/>
        <v>1756.6938031599407</v>
      </c>
      <c r="BH877" s="829">
        <f t="shared" si="721"/>
        <v>757.1833491143783</v>
      </c>
      <c r="BI877" s="829">
        <f t="shared" si="722"/>
        <v>0</v>
      </c>
      <c r="BJ877" s="829">
        <f t="shared" si="723"/>
        <v>68.390436162588017</v>
      </c>
      <c r="BK877" s="829">
        <f t="shared" si="724"/>
        <v>282.94866726090339</v>
      </c>
      <c r="BL877" s="810">
        <f t="shared" si="725"/>
        <v>1372.6700508881204</v>
      </c>
      <c r="BM877" s="810">
        <f t="shared" si="726"/>
        <v>641.16318869651843</v>
      </c>
      <c r="BN877" s="810">
        <f t="shared" si="727"/>
        <v>226.75375999891347</v>
      </c>
      <c r="BO877" s="810">
        <f t="shared" si="728"/>
        <v>0</v>
      </c>
      <c r="BP877" s="810">
        <f t="shared" si="729"/>
        <v>353.97593831957437</v>
      </c>
      <c r="BQ877" s="830">
        <f t="shared" si="730"/>
        <v>98.132115071097672</v>
      </c>
      <c r="BR877" s="830">
        <f t="shared" si="731"/>
        <v>488.29709789490198</v>
      </c>
      <c r="BS877" s="830">
        <f t="shared" si="732"/>
        <v>384.73049411743273</v>
      </c>
      <c r="BT877" s="810">
        <f t="shared" si="733"/>
        <v>74.922660777909826</v>
      </c>
      <c r="BU877" s="810">
        <f t="shared" si="734"/>
        <v>200.74930825031979</v>
      </c>
      <c r="BV877" s="810">
        <f t="shared" si="735"/>
        <v>149.98049511422741</v>
      </c>
      <c r="BW877" s="830">
        <f t="shared" si="736"/>
        <v>45.05135656366609</v>
      </c>
      <c r="BX877" s="816">
        <f>IF(SUM(BB877:BW877)=0,"",SUM(BB877:BW877))</f>
        <v>9513.4584843565281</v>
      </c>
      <c r="BY877" s="755">
        <f t="shared" si="763"/>
        <v>0.44538663316275878</v>
      </c>
      <c r="BZ877" s="805">
        <f t="shared" ca="1" si="760"/>
        <v>100.35746038262856</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1013.5856015873522</v>
      </c>
      <c r="BE878" s="808">
        <f t="shared" si="718"/>
        <v>3111.2117551004976</v>
      </c>
      <c r="BF878" s="808">
        <f t="shared" si="719"/>
        <v>0</v>
      </c>
      <c r="BG878" s="829">
        <f t="shared" si="720"/>
        <v>2749.2923784551035</v>
      </c>
      <c r="BH878" s="829">
        <f t="shared" si="721"/>
        <v>1106.4179949556983</v>
      </c>
      <c r="BI878" s="829">
        <f t="shared" si="722"/>
        <v>0</v>
      </c>
      <c r="BJ878" s="829">
        <f t="shared" si="723"/>
        <v>96.363246967288035</v>
      </c>
      <c r="BK878" s="829">
        <f t="shared" si="724"/>
        <v>432.11182662650185</v>
      </c>
      <c r="BL878" s="810">
        <f t="shared" si="725"/>
        <v>1990.524238468756</v>
      </c>
      <c r="BM878" s="810">
        <f t="shared" si="726"/>
        <v>928.1704800664794</v>
      </c>
      <c r="BN878" s="810">
        <f t="shared" si="727"/>
        <v>326.03687596130334</v>
      </c>
      <c r="BO878" s="810">
        <f t="shared" si="728"/>
        <v>0</v>
      </c>
      <c r="BP878" s="810">
        <f t="shared" si="729"/>
        <v>519.17304688625597</v>
      </c>
      <c r="BQ878" s="830">
        <f t="shared" si="730"/>
        <v>141.64927706366885</v>
      </c>
      <c r="BR878" s="830">
        <f t="shared" si="731"/>
        <v>676.50437029868988</v>
      </c>
      <c r="BS878" s="830">
        <f t="shared" si="732"/>
        <v>545.63747781982568</v>
      </c>
      <c r="BT878" s="810">
        <f t="shared" si="733"/>
        <v>100.14106446773123</v>
      </c>
      <c r="BU878" s="810">
        <f t="shared" si="734"/>
        <v>280.99439749033706</v>
      </c>
      <c r="BV878" s="810">
        <f t="shared" si="735"/>
        <v>190.87112077696565</v>
      </c>
      <c r="BW878" s="830">
        <f t="shared" si="736"/>
        <v>73.104847937725523</v>
      </c>
      <c r="BX878" s="816">
        <f t="shared" ref="BX878:BX941" si="768">IF(SUM(BB878:BW878)=0,"",SUM(BB878:BW878))</f>
        <v>14281.790000930179</v>
      </c>
      <c r="BY878" s="755">
        <f t="shared" si="763"/>
        <v>0.66862312738437168</v>
      </c>
      <c r="BZ878" s="805">
        <f t="shared" ca="1" si="760"/>
        <v>102.00597887561938</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41.709619429749225</v>
      </c>
      <c r="BE881" s="808">
        <f t="shared" si="718"/>
        <v>154.24456230479964</v>
      </c>
      <c r="BF881" s="808">
        <f t="shared" si="719"/>
        <v>0</v>
      </c>
      <c r="BG881" s="829">
        <f t="shared" si="720"/>
        <v>237.05010422961192</v>
      </c>
      <c r="BH881" s="829">
        <f t="shared" si="721"/>
        <v>118.14872863274526</v>
      </c>
      <c r="BI881" s="829">
        <f t="shared" si="722"/>
        <v>0</v>
      </c>
      <c r="BJ881" s="829">
        <f t="shared" si="723"/>
        <v>11.696032442533216</v>
      </c>
      <c r="BK881" s="829">
        <f t="shared" si="724"/>
        <v>45.630350960663669</v>
      </c>
      <c r="BL881" s="810">
        <f t="shared" si="725"/>
        <v>296.43934987429753</v>
      </c>
      <c r="BM881" s="810">
        <f t="shared" si="726"/>
        <v>134.59086315498206</v>
      </c>
      <c r="BN881" s="810">
        <f t="shared" si="727"/>
        <v>60.952676582703987</v>
      </c>
      <c r="BO881" s="810">
        <f t="shared" si="728"/>
        <v>0</v>
      </c>
      <c r="BP881" s="810">
        <f t="shared" si="729"/>
        <v>96.944328089389046</v>
      </c>
      <c r="BQ881" s="830">
        <f t="shared" si="730"/>
        <v>34.402599768187038</v>
      </c>
      <c r="BR881" s="830">
        <f t="shared" si="731"/>
        <v>225.25561684611807</v>
      </c>
      <c r="BS881" s="830">
        <f t="shared" si="732"/>
        <v>156.35952824768992</v>
      </c>
      <c r="BT881" s="810">
        <f t="shared" si="733"/>
        <v>38.83828843474501</v>
      </c>
      <c r="BU881" s="810">
        <f t="shared" si="734"/>
        <v>93.673690712205115</v>
      </c>
      <c r="BV881" s="810">
        <f t="shared" si="735"/>
        <v>76.019397353203829</v>
      </c>
      <c r="BW881" s="830">
        <f t="shared" si="736"/>
        <v>12.822467247857904</v>
      </c>
      <c r="BX881" s="816">
        <f t="shared" si="768"/>
        <v>1834.7782043114826</v>
      </c>
      <c r="BY881" s="755">
        <f t="shared" si="763"/>
        <v>8.5897856007091877E-2</v>
      </c>
      <c r="BZ881" s="805">
        <f t="shared" ca="1" si="760"/>
        <v>78.581699270868029</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614.95521783854178</v>
      </c>
      <c r="BE882" s="808">
        <f t="shared" si="718"/>
        <v>1675.6155842018643</v>
      </c>
      <c r="BF882" s="808">
        <f t="shared" si="719"/>
        <v>0</v>
      </c>
      <c r="BG882" s="829">
        <f t="shared" si="720"/>
        <v>1314.8836487166047</v>
      </c>
      <c r="BH882" s="829">
        <f t="shared" si="721"/>
        <v>510.79501401703857</v>
      </c>
      <c r="BI882" s="829">
        <f t="shared" si="722"/>
        <v>0</v>
      </c>
      <c r="BJ882" s="829">
        <f t="shared" si="723"/>
        <v>66.503949259127324</v>
      </c>
      <c r="BK882" s="829">
        <f t="shared" si="724"/>
        <v>211.76959316003752</v>
      </c>
      <c r="BL882" s="810">
        <f t="shared" si="725"/>
        <v>1024.148253280046</v>
      </c>
      <c r="BM882" s="810">
        <f t="shared" si="726"/>
        <v>441.25258333960244</v>
      </c>
      <c r="BN882" s="810">
        <f t="shared" si="727"/>
        <v>171.65054582973463</v>
      </c>
      <c r="BO882" s="810">
        <f t="shared" si="728"/>
        <v>0</v>
      </c>
      <c r="BP882" s="810">
        <f t="shared" si="729"/>
        <v>234.7770920596104</v>
      </c>
      <c r="BQ882" s="830">
        <f t="shared" si="730"/>
        <v>90.723781648408689</v>
      </c>
      <c r="BR882" s="830">
        <f t="shared" si="731"/>
        <v>363.37753184368523</v>
      </c>
      <c r="BS882" s="830">
        <f t="shared" si="732"/>
        <v>293.93246465222023</v>
      </c>
      <c r="BT882" s="810">
        <f t="shared" si="733"/>
        <v>61.585867277103844</v>
      </c>
      <c r="BU882" s="810">
        <f t="shared" si="734"/>
        <v>140.96505744652049</v>
      </c>
      <c r="BV882" s="810">
        <f t="shared" si="735"/>
        <v>108.825026836246</v>
      </c>
      <c r="BW882" s="830">
        <f t="shared" si="736"/>
        <v>48.457609269084401</v>
      </c>
      <c r="BX882" s="816">
        <f t="shared" si="768"/>
        <v>7374.2188206754754</v>
      </c>
      <c r="BY882" s="755">
        <f>IF(BX882&lt;&gt;"", BX882 / $BX$5, "")</f>
        <v>0.34523496351476946</v>
      </c>
      <c r="BZ882" s="805">
        <f t="shared" ca="1" si="760"/>
        <v>100.38362374818406</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543.91493297127306</v>
      </c>
      <c r="BE883" s="808">
        <f t="shared" si="718"/>
        <v>1778.32816280871</v>
      </c>
      <c r="BF883" s="808">
        <f t="shared" si="719"/>
        <v>0</v>
      </c>
      <c r="BG883" s="829">
        <f t="shared" si="720"/>
        <v>1478.8330534289771</v>
      </c>
      <c r="BH883" s="829">
        <f t="shared" si="721"/>
        <v>682.97591706589935</v>
      </c>
      <c r="BI883" s="829">
        <f t="shared" si="722"/>
        <v>0</v>
      </c>
      <c r="BJ883" s="829">
        <f t="shared" si="723"/>
        <v>61.816891673515421</v>
      </c>
      <c r="BK883" s="829">
        <f t="shared" si="724"/>
        <v>272.7851810703454</v>
      </c>
      <c r="BL883" s="810">
        <f t="shared" si="725"/>
        <v>1204.0513508396236</v>
      </c>
      <c r="BM883" s="810">
        <f t="shared" si="726"/>
        <v>567.82202265918636</v>
      </c>
      <c r="BN883" s="810">
        <f t="shared" si="727"/>
        <v>231.40090125218066</v>
      </c>
      <c r="BO883" s="810">
        <f t="shared" si="728"/>
        <v>0</v>
      </c>
      <c r="BP883" s="810">
        <f t="shared" si="729"/>
        <v>299.7706311374609</v>
      </c>
      <c r="BQ883" s="830">
        <f t="shared" si="730"/>
        <v>99.231899433499393</v>
      </c>
      <c r="BR883" s="830">
        <f t="shared" si="731"/>
        <v>461.63722084303419</v>
      </c>
      <c r="BS883" s="830">
        <f t="shared" si="732"/>
        <v>392.87424619312145</v>
      </c>
      <c r="BT883" s="810">
        <f t="shared" si="733"/>
        <v>82.165867452042704</v>
      </c>
      <c r="BU883" s="810">
        <f t="shared" si="734"/>
        <v>172.40946485070015</v>
      </c>
      <c r="BV883" s="810">
        <f t="shared" si="735"/>
        <v>137.87895945123725</v>
      </c>
      <c r="BW883" s="830">
        <f t="shared" si="736"/>
        <v>50.617014329571646</v>
      </c>
      <c r="BX883" s="816">
        <f t="shared" si="768"/>
        <v>8518.5137174603788</v>
      </c>
      <c r="BY883" s="755">
        <f t="shared" ref="BY883:BY946" si="769">IF(BX883&lt;&gt;"", BX883 / $BX$5, "")</f>
        <v>0.39880682197848216</v>
      </c>
      <c r="BZ883" s="805">
        <f t="shared" ca="1" si="760"/>
        <v>97.260567234988216</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63.009574401983784</v>
      </c>
      <c r="BE886" s="808">
        <f t="shared" si="718"/>
        <v>192.20814816345811</v>
      </c>
      <c r="BF886" s="808">
        <f t="shared" si="719"/>
        <v>0</v>
      </c>
      <c r="BG886" s="829">
        <f t="shared" si="720"/>
        <v>201.26481375777126</v>
      </c>
      <c r="BH886" s="829">
        <f t="shared" si="721"/>
        <v>81.692277234258611</v>
      </c>
      <c r="BI886" s="829">
        <f t="shared" si="722"/>
        <v>0</v>
      </c>
      <c r="BJ886" s="829">
        <f t="shared" si="723"/>
        <v>7.9958576456238681</v>
      </c>
      <c r="BK886" s="829">
        <f t="shared" si="724"/>
        <v>33.125979847370438</v>
      </c>
      <c r="BL886" s="810">
        <f t="shared" si="725"/>
        <v>202.43824387689551</v>
      </c>
      <c r="BM886" s="810">
        <f t="shared" si="726"/>
        <v>95.224564879643125</v>
      </c>
      <c r="BN886" s="810">
        <f t="shared" si="727"/>
        <v>34.98007282159417</v>
      </c>
      <c r="BO886" s="810">
        <f t="shared" si="728"/>
        <v>0</v>
      </c>
      <c r="BP886" s="810">
        <f t="shared" si="729"/>
        <v>45.098988416058425</v>
      </c>
      <c r="BQ886" s="830">
        <f t="shared" si="730"/>
        <v>19.544269868327969</v>
      </c>
      <c r="BR886" s="830">
        <f t="shared" si="731"/>
        <v>123.17126947522141</v>
      </c>
      <c r="BS886" s="830">
        <f t="shared" si="732"/>
        <v>92.093164566973869</v>
      </c>
      <c r="BT886" s="810">
        <f t="shared" si="733"/>
        <v>23.599630024235935</v>
      </c>
      <c r="BU886" s="810">
        <f t="shared" si="734"/>
        <v>59.951181722815519</v>
      </c>
      <c r="BV886" s="810">
        <f t="shared" si="735"/>
        <v>42.266605220152385</v>
      </c>
      <c r="BW886" s="830">
        <f t="shared" si="736"/>
        <v>8.2421865107444905</v>
      </c>
      <c r="BX886" s="816">
        <f t="shared" si="768"/>
        <v>1325.906828433129</v>
      </c>
      <c r="BY886" s="755">
        <f t="shared" si="769"/>
        <v>6.2074289720652105E-2</v>
      </c>
      <c r="BZ886" s="805">
        <f t="shared" ca="1" si="760"/>
        <v>85.483525832611249</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110.77769922345574</v>
      </c>
      <c r="BE887" s="808">
        <f t="shared" si="718"/>
        <v>349.19240482704248</v>
      </c>
      <c r="BF887" s="808">
        <f t="shared" si="719"/>
        <v>0</v>
      </c>
      <c r="BG887" s="829">
        <f t="shared" si="720"/>
        <v>364.38991374243659</v>
      </c>
      <c r="BH887" s="829">
        <f t="shared" si="721"/>
        <v>148.64908607438244</v>
      </c>
      <c r="BI887" s="829">
        <f t="shared" si="722"/>
        <v>0</v>
      </c>
      <c r="BJ887" s="829">
        <f t="shared" si="723"/>
        <v>14.087300146898018</v>
      </c>
      <c r="BK887" s="829">
        <f t="shared" si="724"/>
        <v>53.986113674522315</v>
      </c>
      <c r="BL887" s="810">
        <f t="shared" si="725"/>
        <v>345.58871723294953</v>
      </c>
      <c r="BM887" s="810">
        <f t="shared" si="726"/>
        <v>165.34934817544911</v>
      </c>
      <c r="BN887" s="810">
        <f t="shared" si="727"/>
        <v>61.146241816531202</v>
      </c>
      <c r="BO887" s="810">
        <f t="shared" si="728"/>
        <v>0</v>
      </c>
      <c r="BP887" s="810">
        <f t="shared" si="729"/>
        <v>91.815083690100124</v>
      </c>
      <c r="BQ887" s="830">
        <f t="shared" si="730"/>
        <v>24.177840975714748</v>
      </c>
      <c r="BR887" s="830">
        <f t="shared" si="731"/>
        <v>180.45014316681272</v>
      </c>
      <c r="BS887" s="830">
        <f t="shared" si="732"/>
        <v>134.13867379923383</v>
      </c>
      <c r="BT887" s="810">
        <f t="shared" si="733"/>
        <v>31.585203619957678</v>
      </c>
      <c r="BU887" s="810">
        <f t="shared" si="734"/>
        <v>84.06698502042596</v>
      </c>
      <c r="BV887" s="810">
        <f t="shared" si="735"/>
        <v>63.356518791237995</v>
      </c>
      <c r="BW887" s="830">
        <f t="shared" si="736"/>
        <v>12.940467219012369</v>
      </c>
      <c r="BX887" s="816">
        <f t="shared" si="768"/>
        <v>2235.697741196163</v>
      </c>
      <c r="BY887" s="755">
        <f t="shared" si="769"/>
        <v>0.10466749724701137</v>
      </c>
      <c r="BZ887" s="805">
        <f t="shared" ca="1" si="760"/>
        <v>90.094712290017299</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67.19677843856293</v>
      </c>
      <c r="BE888" s="808">
        <f t="shared" si="718"/>
        <v>282.73483729155816</v>
      </c>
      <c r="BF888" s="808">
        <f t="shared" si="719"/>
        <v>0</v>
      </c>
      <c r="BG888" s="829">
        <f t="shared" si="720"/>
        <v>282.98530455892922</v>
      </c>
      <c r="BH888" s="829">
        <f t="shared" si="721"/>
        <v>148.05345525767513</v>
      </c>
      <c r="BI888" s="829">
        <f t="shared" si="722"/>
        <v>0</v>
      </c>
      <c r="BJ888" s="829">
        <f t="shared" si="723"/>
        <v>13.204851529282276</v>
      </c>
      <c r="BK888" s="829">
        <f t="shared" si="724"/>
        <v>51.227060301691075</v>
      </c>
      <c r="BL888" s="810">
        <f t="shared" si="725"/>
        <v>319.18392200322876</v>
      </c>
      <c r="BM888" s="810">
        <f t="shared" si="726"/>
        <v>155.5086487636907</v>
      </c>
      <c r="BN888" s="810">
        <f t="shared" si="727"/>
        <v>70.555541323642089</v>
      </c>
      <c r="BO888" s="810">
        <f t="shared" si="728"/>
        <v>0</v>
      </c>
      <c r="BP888" s="810">
        <f t="shared" si="729"/>
        <v>81.093640129080285</v>
      </c>
      <c r="BQ888" s="830">
        <f t="shared" si="730"/>
        <v>32.228324602013579</v>
      </c>
      <c r="BR888" s="830">
        <f t="shared" si="731"/>
        <v>186.38890820419857</v>
      </c>
      <c r="BS888" s="830">
        <f t="shared" si="732"/>
        <v>141.77747441966713</v>
      </c>
      <c r="BT888" s="810">
        <f t="shared" si="733"/>
        <v>32.523264630949136</v>
      </c>
      <c r="BU888" s="810">
        <f t="shared" si="734"/>
        <v>73.995760685673318</v>
      </c>
      <c r="BV888" s="810">
        <f t="shared" si="735"/>
        <v>67.485770920874359</v>
      </c>
      <c r="BW888" s="830">
        <f t="shared" si="736"/>
        <v>13.061375200881953</v>
      </c>
      <c r="BX888" s="816">
        <f t="shared" si="768"/>
        <v>2019.2049182615983</v>
      </c>
      <c r="BY888" s="755">
        <f t="shared" si="769"/>
        <v>9.4532065461685313E-2</v>
      </c>
      <c r="BZ888" s="805">
        <f t="shared" ca="1" si="760"/>
        <v>84.968419375481531</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48.289629396334199</v>
      </c>
      <c r="BE889" s="808">
        <f t="shared" si="718"/>
        <v>164.84928190053691</v>
      </c>
      <c r="BF889" s="808">
        <f t="shared" si="719"/>
        <v>0</v>
      </c>
      <c r="BG889" s="829">
        <f t="shared" si="720"/>
        <v>160.30928320419392</v>
      </c>
      <c r="BH889" s="829">
        <f t="shared" si="721"/>
        <v>70.755423834763789</v>
      </c>
      <c r="BI889" s="829">
        <f t="shared" si="722"/>
        <v>0</v>
      </c>
      <c r="BJ889" s="829">
        <f t="shared" si="723"/>
        <v>6.5932117533645833</v>
      </c>
      <c r="BK889" s="829">
        <f t="shared" si="724"/>
        <v>27.21257627478461</v>
      </c>
      <c r="BL889" s="810">
        <f t="shared" si="725"/>
        <v>133.98689862008052</v>
      </c>
      <c r="BM889" s="810">
        <f t="shared" si="726"/>
        <v>67.952204147018605</v>
      </c>
      <c r="BN889" s="810">
        <f t="shared" si="727"/>
        <v>21.933619886614157</v>
      </c>
      <c r="BO889" s="810">
        <f t="shared" si="728"/>
        <v>0</v>
      </c>
      <c r="BP889" s="810">
        <f t="shared" si="729"/>
        <v>29.67917603028388</v>
      </c>
      <c r="BQ889" s="830">
        <f t="shared" si="730"/>
        <v>11.231592753654921</v>
      </c>
      <c r="BR889" s="830">
        <f t="shared" si="731"/>
        <v>55.834087781386074</v>
      </c>
      <c r="BS889" s="830">
        <f t="shared" si="732"/>
        <v>50.200725015190635</v>
      </c>
      <c r="BT889" s="810">
        <f t="shared" si="733"/>
        <v>7.5995777913270866</v>
      </c>
      <c r="BU889" s="810">
        <f t="shared" si="734"/>
        <v>21.057626789146404</v>
      </c>
      <c r="BV889" s="810">
        <f t="shared" si="735"/>
        <v>13.36801687442653</v>
      </c>
      <c r="BW889" s="830">
        <f t="shared" si="736"/>
        <v>4.8287953537081103</v>
      </c>
      <c r="BX889" s="816">
        <f t="shared" si="768"/>
        <v>895.68172740681484</v>
      </c>
      <c r="BY889" s="755">
        <f t="shared" si="769"/>
        <v>4.1932665140768488E-2</v>
      </c>
      <c r="BZ889" s="805">
        <f ca="1">IFERROR(IF(DA889&gt;0,BY889/DA889*100,""),"")</f>
        <v>95.634178393929034</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85.401086077209641</v>
      </c>
      <c r="BE890" s="808">
        <f t="shared" si="718"/>
        <v>256.15249340253956</v>
      </c>
      <c r="BF890" s="808">
        <f t="shared" si="719"/>
        <v>0</v>
      </c>
      <c r="BG890" s="829">
        <f t="shared" si="720"/>
        <v>273.45417562603842</v>
      </c>
      <c r="BH890" s="829">
        <f t="shared" si="721"/>
        <v>121.43479150722958</v>
      </c>
      <c r="BI890" s="829">
        <f t="shared" si="722"/>
        <v>0</v>
      </c>
      <c r="BJ890" s="829">
        <f t="shared" si="723"/>
        <v>8.6866124573769365</v>
      </c>
      <c r="BK890" s="829">
        <f t="shared" si="724"/>
        <v>46.895030843517944</v>
      </c>
      <c r="BL890" s="810">
        <f t="shared" si="725"/>
        <v>260.22562745451376</v>
      </c>
      <c r="BM890" s="810">
        <f t="shared" si="726"/>
        <v>131.90766273928162</v>
      </c>
      <c r="BN890" s="810">
        <f t="shared" si="727"/>
        <v>52.860388833304235</v>
      </c>
      <c r="BO890" s="810">
        <f t="shared" si="728"/>
        <v>0</v>
      </c>
      <c r="BP890" s="810">
        <f t="shared" si="729"/>
        <v>65.946677346103357</v>
      </c>
      <c r="BQ890" s="830">
        <f t="shared" si="730"/>
        <v>26.018477945503939</v>
      </c>
      <c r="BR890" s="830">
        <f t="shared" si="731"/>
        <v>130.33457242349351</v>
      </c>
      <c r="BS890" s="830">
        <f t="shared" si="732"/>
        <v>108.78380629460746</v>
      </c>
      <c r="BT890" s="810">
        <f t="shared" si="733"/>
        <v>20.062171847217456</v>
      </c>
      <c r="BU890" s="810">
        <f t="shared" si="734"/>
        <v>51.408391479550261</v>
      </c>
      <c r="BV890" s="810">
        <f t="shared" si="735"/>
        <v>35.465090770630276</v>
      </c>
      <c r="BW890" s="830">
        <f>IF(OR(AV890="",AV890="*"),"",BW$5*AV890)</f>
        <v>10.187057023605211</v>
      </c>
      <c r="BX890" s="816">
        <f t="shared" si="768"/>
        <v>1685.2241140717233</v>
      </c>
      <c r="BY890" s="755">
        <f t="shared" si="769"/>
        <v>7.8896260022084427E-2</v>
      </c>
      <c r="BZ890" s="805">
        <f ca="1">IFERROR(IF(DA890&gt;0,BY890/DA890*100,""),"")</f>
        <v>89.939583044215425</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397.99657492834979</v>
      </c>
      <c r="BE891" s="808">
        <f t="shared" si="718"/>
        <v>1538.1411161069079</v>
      </c>
      <c r="BF891" s="808">
        <f t="shared" si="719"/>
        <v>0</v>
      </c>
      <c r="BG891" s="829">
        <f t="shared" si="720"/>
        <v>1428.655008819349</v>
      </c>
      <c r="BH891" s="829">
        <f t="shared" si="721"/>
        <v>644.5920944811669</v>
      </c>
      <c r="BI891" s="829">
        <f t="shared" si="722"/>
        <v>0</v>
      </c>
      <c r="BJ891" s="829">
        <f t="shared" si="723"/>
        <v>63.070962377920772</v>
      </c>
      <c r="BK891" s="829">
        <f t="shared" si="724"/>
        <v>249.24656048741443</v>
      </c>
      <c r="BL891" s="810">
        <f t="shared" si="725"/>
        <v>1116.5858849552994</v>
      </c>
      <c r="BM891" s="810">
        <f t="shared" si="726"/>
        <v>621.39653787693362</v>
      </c>
      <c r="BN891" s="810">
        <f t="shared" si="727"/>
        <v>250.89114454702033</v>
      </c>
      <c r="BO891" s="810">
        <f t="shared" si="728"/>
        <v>0</v>
      </c>
      <c r="BP891" s="810">
        <f t="shared" si="729"/>
        <v>340.32079891627575</v>
      </c>
      <c r="BQ891" s="830">
        <f t="shared" si="730"/>
        <v>105.33306428114545</v>
      </c>
      <c r="BR891" s="830">
        <f t="shared" si="731"/>
        <v>519.94819888610959</v>
      </c>
      <c r="BS891" s="830">
        <f t="shared" si="732"/>
        <v>432.45644241826108</v>
      </c>
      <c r="BT891" s="810">
        <f t="shared" si="733"/>
        <v>86.923885739025451</v>
      </c>
      <c r="BU891" s="810">
        <f t="shared" si="734"/>
        <v>209.39294212089985</v>
      </c>
      <c r="BV891" s="810">
        <f t="shared" si="735"/>
        <v>162.2801381793978</v>
      </c>
      <c r="BW891" s="830">
        <f t="shared" ref="BW891:BW954" si="770">IF(OR(AV891="",AV891="*"),"",BW$5*AV891)</f>
        <v>47.88835696743493</v>
      </c>
      <c r="BX891" s="816">
        <f t="shared" si="768"/>
        <v>8215.1197120889119</v>
      </c>
      <c r="BY891" s="755">
        <f t="shared" si="769"/>
        <v>0.3846029827756981</v>
      </c>
      <c r="BZ891" s="805">
        <f t="shared" ref="BZ891:BZ954" ca="1" si="771">IFERROR(IF(DA891&gt;0,BY891/DA891*100,""),"")</f>
        <v>93.443373769916775</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487.663818886998</v>
      </c>
      <c r="BE892" s="808">
        <f t="shared" si="718"/>
        <v>1787.3345851156816</v>
      </c>
      <c r="BF892" s="808">
        <f t="shared" si="719"/>
        <v>0</v>
      </c>
      <c r="BG892" s="829">
        <f t="shared" si="720"/>
        <v>1682.2629284229788</v>
      </c>
      <c r="BH892" s="829">
        <f t="shared" si="721"/>
        <v>720.53136891442853</v>
      </c>
      <c r="BI892" s="829">
        <f t="shared" si="722"/>
        <v>0</v>
      </c>
      <c r="BJ892" s="829">
        <f t="shared" si="723"/>
        <v>63.697643014318871</v>
      </c>
      <c r="BK892" s="829">
        <f t="shared" si="724"/>
        <v>278.60684151946339</v>
      </c>
      <c r="BL892" s="810">
        <f t="shared" si="725"/>
        <v>1286.7790115697198</v>
      </c>
      <c r="BM892" s="810">
        <f t="shared" si="726"/>
        <v>687.57955042016943</v>
      </c>
      <c r="BN892" s="810">
        <f t="shared" si="727"/>
        <v>231.43870725450793</v>
      </c>
      <c r="BO892" s="810">
        <f t="shared" si="728"/>
        <v>0</v>
      </c>
      <c r="BP892" s="810">
        <f t="shared" si="729"/>
        <v>357.93675935018484</v>
      </c>
      <c r="BQ892" s="830">
        <f t="shared" si="730"/>
        <v>103.12975051879017</v>
      </c>
      <c r="BR892" s="830">
        <f t="shared" si="731"/>
        <v>519.21088469199617</v>
      </c>
      <c r="BS892" s="830">
        <f t="shared" si="732"/>
        <v>442.11506767261795</v>
      </c>
      <c r="BT892" s="810">
        <f t="shared" si="733"/>
        <v>81.932950962770335</v>
      </c>
      <c r="BU892" s="810">
        <f t="shared" si="734"/>
        <v>224.87543902228859</v>
      </c>
      <c r="BV892" s="810">
        <f t="shared" si="735"/>
        <v>156.48377835479749</v>
      </c>
      <c r="BW892" s="830">
        <f t="shared" si="770"/>
        <v>48.387750912644748</v>
      </c>
      <c r="BX892" s="816">
        <f t="shared" si="768"/>
        <v>9159.9668366043552</v>
      </c>
      <c r="BY892" s="755">
        <f t="shared" si="769"/>
        <v>0.42883739871743237</v>
      </c>
      <c r="BZ892" s="805">
        <f t="shared" ca="1" si="771"/>
        <v>96.586454180475315</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401.7897041136651</v>
      </c>
      <c r="BE893" s="808">
        <f t="shared" si="718"/>
        <v>1719.6558048138968</v>
      </c>
      <c r="BF893" s="808">
        <f t="shared" si="719"/>
        <v>0</v>
      </c>
      <c r="BG893" s="829">
        <f t="shared" si="720"/>
        <v>1693.3603292555299</v>
      </c>
      <c r="BH893" s="829">
        <f t="shared" si="721"/>
        <v>762.77819197179713</v>
      </c>
      <c r="BI893" s="829">
        <f t="shared" si="722"/>
        <v>0</v>
      </c>
      <c r="BJ893" s="829">
        <f t="shared" si="723"/>
        <v>70.971126687485764</v>
      </c>
      <c r="BK893" s="829">
        <f t="shared" si="724"/>
        <v>295.18753618751686</v>
      </c>
      <c r="BL893" s="810">
        <f t="shared" si="725"/>
        <v>1401.8990311141904</v>
      </c>
      <c r="BM893" s="810">
        <f t="shared" si="726"/>
        <v>738.10631440868269</v>
      </c>
      <c r="BN893" s="810">
        <f t="shared" si="727"/>
        <v>273.16932526695928</v>
      </c>
      <c r="BO893" s="810">
        <f t="shared" si="728"/>
        <v>0</v>
      </c>
      <c r="BP893" s="810">
        <f t="shared" si="729"/>
        <v>404.24271606494631</v>
      </c>
      <c r="BQ893" s="830">
        <f t="shared" si="730"/>
        <v>116.64651409726679</v>
      </c>
      <c r="BR893" s="830">
        <f t="shared" si="731"/>
        <v>617.12231093449577</v>
      </c>
      <c r="BS893" s="830">
        <f t="shared" si="732"/>
        <v>518.49146581299965</v>
      </c>
      <c r="BT893" s="810">
        <f t="shared" si="733"/>
        <v>101.1886077520912</v>
      </c>
      <c r="BU893" s="810">
        <f t="shared" si="734"/>
        <v>254.37062241807598</v>
      </c>
      <c r="BV893" s="810">
        <f t="shared" si="735"/>
        <v>172.75534633809832</v>
      </c>
      <c r="BW893" s="830">
        <f t="shared" si="770"/>
        <v>49.076314618826544</v>
      </c>
      <c r="BX893" s="816">
        <f t="shared" si="768"/>
        <v>9590.8112618565247</v>
      </c>
      <c r="BY893" s="755">
        <f t="shared" si="769"/>
        <v>0.44900801787717814</v>
      </c>
      <c r="BZ893" s="805">
        <f t="shared" ca="1" si="771"/>
        <v>93.568155309356143</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477.06264170127349</v>
      </c>
      <c r="BE894" s="808">
        <f t="shared" si="718"/>
        <v>1529.8573975698596</v>
      </c>
      <c r="BF894" s="808">
        <f t="shared" si="719"/>
        <v>0</v>
      </c>
      <c r="BG894" s="829">
        <f t="shared" si="720"/>
        <v>1349.4744425673266</v>
      </c>
      <c r="BH894" s="829">
        <f t="shared" si="721"/>
        <v>616.57440374599548</v>
      </c>
      <c r="BI894" s="829">
        <f t="shared" si="722"/>
        <v>0</v>
      </c>
      <c r="BJ894" s="829">
        <f t="shared" si="723"/>
        <v>60.712151033056962</v>
      </c>
      <c r="BK894" s="829">
        <f t="shared" si="724"/>
        <v>230.15383788576708</v>
      </c>
      <c r="BL894" s="810">
        <f t="shared" si="725"/>
        <v>983.01588851800079</v>
      </c>
      <c r="BM894" s="810">
        <f t="shared" si="726"/>
        <v>510.32769761601224</v>
      </c>
      <c r="BN894" s="810">
        <f t="shared" si="727"/>
        <v>175.85080856106839</v>
      </c>
      <c r="BO894" s="810">
        <f t="shared" si="728"/>
        <v>0</v>
      </c>
      <c r="BP894" s="810">
        <f t="shared" si="729"/>
        <v>262.73947994688825</v>
      </c>
      <c r="BQ894" s="830">
        <f t="shared" si="730"/>
        <v>79.953432220803549</v>
      </c>
      <c r="BR894" s="830">
        <f t="shared" si="731"/>
        <v>401.66231332445938</v>
      </c>
      <c r="BS894" s="830">
        <f t="shared" si="732"/>
        <v>320.98221295862885</v>
      </c>
      <c r="BT894" s="810">
        <f t="shared" si="733"/>
        <v>65.40092249999492</v>
      </c>
      <c r="BU894" s="810">
        <f t="shared" si="734"/>
        <v>142.90987717942014</v>
      </c>
      <c r="BV894" s="810">
        <f t="shared" si="735"/>
        <v>143.97974671225626</v>
      </c>
      <c r="BW894" s="830">
        <f t="shared" si="770"/>
        <v>39.903746811871372</v>
      </c>
      <c r="BX894" s="816">
        <f t="shared" si="768"/>
        <v>7390.5610008526828</v>
      </c>
      <c r="BY894" s="755">
        <f t="shared" si="769"/>
        <v>0.34600004685639901</v>
      </c>
      <c r="BZ894" s="805">
        <f t="shared" ca="1" si="771"/>
        <v>98.139391385670905</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535.87792611731754</v>
      </c>
      <c r="BE895" s="808">
        <f t="shared" si="718"/>
        <v>1826.6775809118647</v>
      </c>
      <c r="BF895" s="808">
        <f t="shared" si="719"/>
        <v>0</v>
      </c>
      <c r="BG895" s="829">
        <f t="shared" si="720"/>
        <v>1669.6769646274022</v>
      </c>
      <c r="BH895" s="829">
        <f t="shared" si="721"/>
        <v>758.79769688310978</v>
      </c>
      <c r="BI895" s="829">
        <f t="shared" si="722"/>
        <v>0</v>
      </c>
      <c r="BJ895" s="829">
        <f t="shared" si="723"/>
        <v>77.576834009755856</v>
      </c>
      <c r="BK895" s="829">
        <f t="shared" si="724"/>
        <v>300.43457360414476</v>
      </c>
      <c r="BL895" s="810">
        <f t="shared" si="725"/>
        <v>1288.1586906100138</v>
      </c>
      <c r="BM895" s="810">
        <f t="shared" si="726"/>
        <v>687.15379665231683</v>
      </c>
      <c r="BN895" s="810">
        <f t="shared" si="727"/>
        <v>271.74959617312038</v>
      </c>
      <c r="BO895" s="810">
        <f t="shared" si="728"/>
        <v>0</v>
      </c>
      <c r="BP895" s="810">
        <f t="shared" si="729"/>
        <v>361.69356494321755</v>
      </c>
      <c r="BQ895" s="830">
        <f t="shared" si="730"/>
        <v>114.3341295422169</v>
      </c>
      <c r="BR895" s="830">
        <f t="shared" si="731"/>
        <v>585.06444305735715</v>
      </c>
      <c r="BS895" s="830">
        <f t="shared" si="732"/>
        <v>482.25847504708037</v>
      </c>
      <c r="BT895" s="810">
        <f t="shared" si="733"/>
        <v>101.94693403120812</v>
      </c>
      <c r="BU895" s="810">
        <f t="shared" si="734"/>
        <v>196.48955952535607</v>
      </c>
      <c r="BV895" s="810">
        <f t="shared" si="735"/>
        <v>169.10150361814541</v>
      </c>
      <c r="BW895" s="830">
        <f t="shared" si="770"/>
        <v>54.236976112777135</v>
      </c>
      <c r="BX895" s="816">
        <f t="shared" si="768"/>
        <v>9481.2292454664039</v>
      </c>
      <c r="BY895" s="755">
        <f t="shared" si="769"/>
        <v>0.44387777366415748</v>
      </c>
      <c r="BZ895" s="805">
        <f t="shared" ca="1" si="771"/>
        <v>94.675073432849473</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1006.9938506696648</v>
      </c>
      <c r="BE896" s="808">
        <f t="shared" si="718"/>
        <v>2752.6507357296282</v>
      </c>
      <c r="BF896" s="808">
        <f t="shared" si="719"/>
        <v>0</v>
      </c>
      <c r="BG896" s="829">
        <f t="shared" si="720"/>
        <v>2327.0801774228739</v>
      </c>
      <c r="BH896" s="829">
        <f t="shared" si="721"/>
        <v>912.71562828457286</v>
      </c>
      <c r="BI896" s="829">
        <f t="shared" si="722"/>
        <v>0</v>
      </c>
      <c r="BJ896" s="829">
        <f t="shared" si="723"/>
        <v>81.933179976455165</v>
      </c>
      <c r="BK896" s="829">
        <f t="shared" si="724"/>
        <v>350.62745966521442</v>
      </c>
      <c r="BL896" s="810">
        <f t="shared" si="725"/>
        <v>1728.9758711678037</v>
      </c>
      <c r="BM896" s="810">
        <f t="shared" si="726"/>
        <v>705.37889724342153</v>
      </c>
      <c r="BN896" s="810">
        <f t="shared" si="727"/>
        <v>224.12878263138509</v>
      </c>
      <c r="BO896" s="810">
        <f t="shared" si="728"/>
        <v>0</v>
      </c>
      <c r="BP896" s="810">
        <f t="shared" si="729"/>
        <v>400.58021266766565</v>
      </c>
      <c r="BQ896" s="830">
        <f t="shared" si="730"/>
        <v>90.122665850526317</v>
      </c>
      <c r="BR896" s="830">
        <f t="shared" si="731"/>
        <v>453.88053163866675</v>
      </c>
      <c r="BS896" s="830">
        <f t="shared" si="732"/>
        <v>374.45039301476413</v>
      </c>
      <c r="BT896" s="810">
        <f t="shared" si="733"/>
        <v>65.476484236738429</v>
      </c>
      <c r="BU896" s="810">
        <f t="shared" si="734"/>
        <v>181.65587615628374</v>
      </c>
      <c r="BV896" s="810">
        <f t="shared" si="735"/>
        <v>106.45325660044922</v>
      </c>
      <c r="BW896" s="830">
        <f t="shared" si="770"/>
        <v>55.869456521820481</v>
      </c>
      <c r="BX896" s="816">
        <f t="shared" si="768"/>
        <v>11818.973459477933</v>
      </c>
      <c r="BY896" s="755">
        <f t="shared" si="769"/>
        <v>0.55332272750364853</v>
      </c>
      <c r="BZ896" s="805">
        <f t="shared" ca="1" si="771"/>
        <v>107.27567655089115</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869.55848188954371</v>
      </c>
      <c r="BE897" s="808">
        <f t="shared" si="718"/>
        <v>2346.473010057271</v>
      </c>
      <c r="BF897" s="808">
        <f t="shared" si="719"/>
        <v>0</v>
      </c>
      <c r="BG897" s="829">
        <f t="shared" si="720"/>
        <v>1910.3471578345825</v>
      </c>
      <c r="BH897" s="829">
        <f t="shared" si="721"/>
        <v>769.8195450111881</v>
      </c>
      <c r="BI897" s="829">
        <f t="shared" si="722"/>
        <v>0</v>
      </c>
      <c r="BJ897" s="829">
        <f t="shared" si="723"/>
        <v>75.215056838782971</v>
      </c>
      <c r="BK897" s="829">
        <f t="shared" si="724"/>
        <v>300.40704480601329</v>
      </c>
      <c r="BL897" s="810">
        <f t="shared" si="725"/>
        <v>1415.6322711973278</v>
      </c>
      <c r="BM897" s="810">
        <f t="shared" si="726"/>
        <v>569.07110140437862</v>
      </c>
      <c r="BN897" s="810">
        <f t="shared" si="727"/>
        <v>217.41505092895983</v>
      </c>
      <c r="BO897" s="810">
        <f t="shared" si="728"/>
        <v>0</v>
      </c>
      <c r="BP897" s="810">
        <f t="shared" si="729"/>
        <v>336.24815695971427</v>
      </c>
      <c r="BQ897" s="830">
        <f t="shared" si="730"/>
        <v>87.692408505494654</v>
      </c>
      <c r="BR897" s="830">
        <f t="shared" si="731"/>
        <v>397.33897214118889</v>
      </c>
      <c r="BS897" s="830">
        <f t="shared" si="732"/>
        <v>322.74625852814734</v>
      </c>
      <c r="BT897" s="810">
        <f t="shared" si="733"/>
        <v>62.481845417271636</v>
      </c>
      <c r="BU897" s="810">
        <f t="shared" si="734"/>
        <v>142.05757595728454</v>
      </c>
      <c r="BV897" s="810">
        <f t="shared" si="735"/>
        <v>91.15970285396422</v>
      </c>
      <c r="BW897" s="830">
        <f t="shared" si="770"/>
        <v>50.671781868342656</v>
      </c>
      <c r="BX897" s="816">
        <f t="shared" si="768"/>
        <v>9964.3354221994559</v>
      </c>
      <c r="BY897" s="755">
        <f t="shared" si="769"/>
        <v>0.46649510403555505</v>
      </c>
      <c r="BZ897" s="805">
        <f t="shared" ca="1" si="771"/>
        <v>106.06217739371546</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999.0135174477698</v>
      </c>
      <c r="BE898" s="808">
        <f t="shared" si="718"/>
        <v>2480.6093578945402</v>
      </c>
      <c r="BF898" s="808">
        <f t="shared" si="719"/>
        <v>0</v>
      </c>
      <c r="BG898" s="829">
        <f t="shared" si="720"/>
        <v>1980.6543661855374</v>
      </c>
      <c r="BH898" s="829">
        <f t="shared" si="721"/>
        <v>728.16835277052758</v>
      </c>
      <c r="BI898" s="829">
        <f t="shared" si="722"/>
        <v>0</v>
      </c>
      <c r="BJ898" s="829">
        <f t="shared" si="723"/>
        <v>68.824021783231771</v>
      </c>
      <c r="BK898" s="829">
        <f t="shared" si="724"/>
        <v>286.58540351079125</v>
      </c>
      <c r="BL898" s="810">
        <f t="shared" si="725"/>
        <v>1326.9170468825746</v>
      </c>
      <c r="BM898" s="810">
        <f t="shared" si="726"/>
        <v>528.38503682762519</v>
      </c>
      <c r="BN898" s="810">
        <f t="shared" si="727"/>
        <v>166.2751334093976</v>
      </c>
      <c r="BO898" s="810">
        <f t="shared" si="728"/>
        <v>0</v>
      </c>
      <c r="BP898" s="810">
        <f t="shared" si="729"/>
        <v>300.66364380597184</v>
      </c>
      <c r="BQ898" s="830">
        <f t="shared" si="730"/>
        <v>66.125161300719412</v>
      </c>
      <c r="BR898" s="830">
        <f t="shared" si="731"/>
        <v>293.4887808613035</v>
      </c>
      <c r="BS898" s="830">
        <f t="shared" si="732"/>
        <v>238.73105976733146</v>
      </c>
      <c r="BT898" s="810">
        <f t="shared" si="733"/>
        <v>42.288127616959493</v>
      </c>
      <c r="BU898" s="810">
        <f t="shared" si="734"/>
        <v>122.63361689625026</v>
      </c>
      <c r="BV898" s="810">
        <f t="shared" si="735"/>
        <v>70.758882741026994</v>
      </c>
      <c r="BW898" s="830">
        <f t="shared" si="770"/>
        <v>49.862310180291388</v>
      </c>
      <c r="BX898" s="816">
        <f t="shared" si="768"/>
        <v>9749.9838198818488</v>
      </c>
      <c r="BY898" s="755">
        <f t="shared" si="769"/>
        <v>0.45645991666113522</v>
      </c>
      <c r="BZ898" s="805">
        <f t="shared" ca="1" si="771"/>
        <v>111.6388882881803</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942.64772890239112</v>
      </c>
      <c r="BE899" s="808">
        <f t="shared" si="718"/>
        <v>2788.2933205296013</v>
      </c>
      <c r="BF899" s="808">
        <f t="shared" si="719"/>
        <v>0</v>
      </c>
      <c r="BG899" s="829">
        <f t="shared" si="720"/>
        <v>2447.216274228474</v>
      </c>
      <c r="BH899" s="829">
        <f t="shared" si="721"/>
        <v>951.6701724192385</v>
      </c>
      <c r="BI899" s="829">
        <f t="shared" si="722"/>
        <v>0</v>
      </c>
      <c r="BJ899" s="829">
        <f t="shared" si="723"/>
        <v>85.694637213578261</v>
      </c>
      <c r="BK899" s="829">
        <f t="shared" si="724"/>
        <v>375.63358583944756</v>
      </c>
      <c r="BL899" s="810">
        <f t="shared" si="725"/>
        <v>1930.9972128619183</v>
      </c>
      <c r="BM899" s="810">
        <f t="shared" si="726"/>
        <v>843.72009823696828</v>
      </c>
      <c r="BN899" s="810">
        <f t="shared" si="727"/>
        <v>312.21557155231676</v>
      </c>
      <c r="BO899" s="810">
        <f t="shared" si="728"/>
        <v>0</v>
      </c>
      <c r="BP899" s="810">
        <f t="shared" si="729"/>
        <v>493.58134402282707</v>
      </c>
      <c r="BQ899" s="830">
        <f t="shared" si="730"/>
        <v>123.81497502554119</v>
      </c>
      <c r="BR899" s="830">
        <f t="shared" si="731"/>
        <v>639.50359889415324</v>
      </c>
      <c r="BS899" s="830">
        <f t="shared" si="732"/>
        <v>527.81706202618034</v>
      </c>
      <c r="BT899" s="810">
        <f t="shared" si="733"/>
        <v>102.99949970867779</v>
      </c>
      <c r="BU899" s="810">
        <f t="shared" si="734"/>
        <v>287.03249603143337</v>
      </c>
      <c r="BV899" s="810">
        <f t="shared" si="735"/>
        <v>153.65223641331696</v>
      </c>
      <c r="BW899" s="830">
        <f t="shared" si="770"/>
        <v>67.26745783442037</v>
      </c>
      <c r="BX899" s="816">
        <f t="shared" si="768"/>
        <v>13073.757271740484</v>
      </c>
      <c r="BY899" s="755">
        <f t="shared" si="769"/>
        <v>0.61206728800283161</v>
      </c>
      <c r="BZ899" s="805">
        <f t="shared" ca="1" si="771"/>
        <v>101.403931782162</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846.72098780547049</v>
      </c>
      <c r="BE900" s="808">
        <f t="shared" si="718"/>
        <v>2400.1699256855882</v>
      </c>
      <c r="BF900" s="808">
        <f t="shared" si="719"/>
        <v>0</v>
      </c>
      <c r="BG900" s="829">
        <f t="shared" si="720"/>
        <v>2013.8688597465571</v>
      </c>
      <c r="BH900" s="829">
        <f t="shared" si="721"/>
        <v>758.76751160965841</v>
      </c>
      <c r="BI900" s="829">
        <f t="shared" si="722"/>
        <v>0</v>
      </c>
      <c r="BJ900" s="829">
        <f t="shared" si="723"/>
        <v>66.736553532867077</v>
      </c>
      <c r="BK900" s="829">
        <f t="shared" si="724"/>
        <v>285.67039555233657</v>
      </c>
      <c r="BL900" s="810">
        <f t="shared" si="725"/>
        <v>1499.6156819354699</v>
      </c>
      <c r="BM900" s="810">
        <f t="shared" si="726"/>
        <v>602.93854060839999</v>
      </c>
      <c r="BN900" s="810">
        <f t="shared" si="727"/>
        <v>185.39001499357485</v>
      </c>
      <c r="BO900" s="810">
        <f t="shared" si="728"/>
        <v>0</v>
      </c>
      <c r="BP900" s="810">
        <f t="shared" si="729"/>
        <v>358.3597577106782</v>
      </c>
      <c r="BQ900" s="830">
        <f t="shared" si="730"/>
        <v>74.647392512278728</v>
      </c>
      <c r="BR900" s="830">
        <f t="shared" si="731"/>
        <v>381.60098451914826</v>
      </c>
      <c r="BS900" s="830">
        <f t="shared" si="732"/>
        <v>307.9577186583104</v>
      </c>
      <c r="BT900" s="810">
        <f t="shared" si="733"/>
        <v>53.990894121574257</v>
      </c>
      <c r="BU900" s="810">
        <f t="shared" si="734"/>
        <v>203.10204899509321</v>
      </c>
      <c r="BV900" s="810">
        <f t="shared" si="735"/>
        <v>106.43340561122399</v>
      </c>
      <c r="BW900" s="830">
        <f t="shared" si="770"/>
        <v>47.57596686361758</v>
      </c>
      <c r="BX900" s="816">
        <f t="shared" si="768"/>
        <v>10193.546640461846</v>
      </c>
      <c r="BY900" s="755">
        <f t="shared" si="769"/>
        <v>0.4772259663137568</v>
      </c>
      <c r="BZ900" s="805">
        <f t="shared" ca="1" si="771"/>
        <v>107.62021078798767</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811.42968373465476</v>
      </c>
      <c r="BE902" s="808">
        <f t="shared" si="718"/>
        <v>2213.1720890549241</v>
      </c>
      <c r="BF902" s="808">
        <f t="shared" si="719"/>
        <v>0</v>
      </c>
      <c r="BG902" s="829">
        <f t="shared" si="720"/>
        <v>2061.1208474124387</v>
      </c>
      <c r="BH902" s="829">
        <f t="shared" si="721"/>
        <v>847.54150433821678</v>
      </c>
      <c r="BI902" s="829">
        <f t="shared" si="722"/>
        <v>0</v>
      </c>
      <c r="BJ902" s="829">
        <f t="shared" si="723"/>
        <v>88.509209674178706</v>
      </c>
      <c r="BK902" s="829">
        <f t="shared" si="724"/>
        <v>327.32994035759077</v>
      </c>
      <c r="BL902" s="810">
        <f t="shared" si="725"/>
        <v>1477.4559761533139</v>
      </c>
      <c r="BM902" s="810">
        <f t="shared" si="726"/>
        <v>737.61828025589955</v>
      </c>
      <c r="BN902" s="810">
        <f t="shared" si="727"/>
        <v>269.42538176777049</v>
      </c>
      <c r="BO902" s="810">
        <f t="shared" si="728"/>
        <v>0</v>
      </c>
      <c r="BP902" s="810">
        <f t="shared" si="729"/>
        <v>380.99750566158292</v>
      </c>
      <c r="BQ902" s="830">
        <f t="shared" si="730"/>
        <v>94.846883796631161</v>
      </c>
      <c r="BR902" s="830">
        <f t="shared" si="731"/>
        <v>513.08624414856718</v>
      </c>
      <c r="BS902" s="830">
        <f t="shared" si="732"/>
        <v>429.73923771457538</v>
      </c>
      <c r="BT902" s="810">
        <f t="shared" si="733"/>
        <v>67.117064855807655</v>
      </c>
      <c r="BU902" s="810">
        <f t="shared" si="734"/>
        <v>171.98747869300709</v>
      </c>
      <c r="BV902" s="810">
        <f t="shared" si="735"/>
        <v>118.59890437588739</v>
      </c>
      <c r="BW902" s="830">
        <f t="shared" si="770"/>
        <v>51.095209317707969</v>
      </c>
      <c r="BX902" s="816">
        <f t="shared" si="768"/>
        <v>10661.071441312753</v>
      </c>
      <c r="BY902" s="755">
        <f t="shared" si="769"/>
        <v>0.49911383152213268</v>
      </c>
      <c r="BZ902" s="805">
        <f t="shared" ca="1" si="771"/>
        <v>102.57702818863601</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18.402070337316662</v>
      </c>
      <c r="BE903" s="808">
        <f t="shared" ref="BE903:BE966" si="776">IF(OR(L903="",L903="*"),"",BE$5*L903)</f>
        <v>41.67556041610041</v>
      </c>
      <c r="BF903" s="808">
        <f t="shared" ref="BF903:BF966" si="777">IF(OR(N903="",N903="*"),"",BF$5*N903)</f>
        <v>0</v>
      </c>
      <c r="BG903" s="829">
        <f t="shared" ref="BG903:BG966" si="778">IF(OR(P903="",P903="*"),"",BG$5*P903)</f>
        <v>57.566758639587825</v>
      </c>
      <c r="BH903" s="829">
        <f t="shared" ref="BH903:BH966" si="779">IF(OR(R903="",R903="*"),"",BH$5*R903)</f>
        <v>16.904952111567823</v>
      </c>
      <c r="BI903" s="829">
        <f t="shared" ref="BI903:BI966" si="780">IF(OR(T903="",T903="*"),"",BI$5*T903)</f>
        <v>0</v>
      </c>
      <c r="BJ903" s="829">
        <f t="shared" ref="BJ903:BJ966" si="781">IF(OR(V903="",V903="*"),"",BJ$5*V903)</f>
        <v>4.6294976263157839</v>
      </c>
      <c r="BK903" s="829">
        <f t="shared" ref="BK903:BK966" si="782">IF(OR(X903="",X903="*"),"",BK$5*X903)</f>
        <v>3.3447937621231065</v>
      </c>
      <c r="BL903" s="810">
        <f t="shared" ref="BL903:BL966" si="783">IF(OR(Z903="",Z903="*"),"",BL$5*Z903)</f>
        <v>55.021561329519535</v>
      </c>
      <c r="BM903" s="810">
        <f t="shared" ref="BM903:BM966" si="784">IF(OR(AB903="",AB903="*"),"",BM$5*AB903)</f>
        <v>25.669507943102619</v>
      </c>
      <c r="BN903" s="810">
        <f t="shared" ref="BN903:BN966" si="785">IF(OR(AD903="",AD903="*"),"",BN$5*AD903)</f>
        <v>5.3828343742685307</v>
      </c>
      <c r="BO903" s="810">
        <f t="shared" ref="BO903:BO966" si="786">IF(OR(AF903="",AF903="*"),"",BO$5*AF903)</f>
        <v>0</v>
      </c>
      <c r="BP903" s="810">
        <f t="shared" ref="BP903:BP966" si="787">IF(OR(AH903="",AH903="*"),"",BP$5*AH903)</f>
        <v>14.188630972769802</v>
      </c>
      <c r="BQ903" s="830">
        <f t="shared" ref="BQ903:BQ966" si="788">IF(OR(AJ903="",AJ903="*"),"",BQ$5*AJ903)</f>
        <v>6.8615323295337687</v>
      </c>
      <c r="BR903" s="830">
        <f t="shared" ref="BR903:BR966" si="789">IF(OR(AL903="",AL903="*"),"",BR$5*AL903)</f>
        <v>25.609711907589951</v>
      </c>
      <c r="BS903" s="830">
        <f t="shared" ref="BS903:BS966" si="790">IF(OR(AN903="",AN903="*"),"",BS$5*AN903)</f>
        <v>40.856896329642574</v>
      </c>
      <c r="BT903" s="810">
        <f t="shared" ref="BT903:BT966" si="791">IF(OR(AP903="",AP903="*"),"",BT$5*AP903)</f>
        <v>5.7735684146062027</v>
      </c>
      <c r="BU903" s="810">
        <f t="shared" ref="BU903:BU966" si="792">IF(OR(AR903="",AR903="*"),"",BU$5*AR903)</f>
        <v>14.794769062428394</v>
      </c>
      <c r="BV903" s="810">
        <f t="shared" ref="BV903:BV966" si="793">IF(OR(AT903="",AT903="*"),"",BV$5*AT903)</f>
        <v>10.202157823537096</v>
      </c>
      <c r="BW903" s="830">
        <f t="shared" si="770"/>
        <v>3.45161785968524</v>
      </c>
      <c r="BX903" s="816">
        <f t="shared" si="768"/>
        <v>350.33642123969531</v>
      </c>
      <c r="BY903" s="755">
        <f t="shared" si="769"/>
        <v>1.6401517848300344E-2</v>
      </c>
      <c r="BZ903" s="805">
        <f t="shared" ca="1" si="771"/>
        <v>82.71397256771148</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310.04005504713462</v>
      </c>
      <c r="BE904" s="808">
        <f t="shared" si="776"/>
        <v>964.76902436359524</v>
      </c>
      <c r="BF904" s="808">
        <f t="shared" si="777"/>
        <v>0</v>
      </c>
      <c r="BG904" s="829">
        <f t="shared" si="778"/>
        <v>851.57060660422621</v>
      </c>
      <c r="BH904" s="829">
        <f t="shared" si="779"/>
        <v>342.47334814627345</v>
      </c>
      <c r="BI904" s="829">
        <f t="shared" si="780"/>
        <v>0</v>
      </c>
      <c r="BJ904" s="829">
        <f t="shared" si="781"/>
        <v>30.023907578842024</v>
      </c>
      <c r="BK904" s="829">
        <f t="shared" si="782"/>
        <v>165.63101880751509</v>
      </c>
      <c r="BL904" s="810">
        <f t="shared" si="783"/>
        <v>651.71052718206704</v>
      </c>
      <c r="BM904" s="810">
        <f t="shared" si="784"/>
        <v>209.17337393956521</v>
      </c>
      <c r="BN904" s="810">
        <f t="shared" si="785"/>
        <v>107.15719308232374</v>
      </c>
      <c r="BO904" s="810">
        <f t="shared" si="786"/>
        <v>0</v>
      </c>
      <c r="BP904" s="810">
        <f t="shared" si="787"/>
        <v>168.73251083391011</v>
      </c>
      <c r="BQ904" s="830">
        <f t="shared" si="788"/>
        <v>51.814813148782768</v>
      </c>
      <c r="BR904" s="830">
        <f t="shared" si="789"/>
        <v>236.08111080233414</v>
      </c>
      <c r="BS904" s="830">
        <f t="shared" si="790"/>
        <v>187.02334494919685</v>
      </c>
      <c r="BT904" s="810">
        <f t="shared" si="791"/>
        <v>42.247577411714573</v>
      </c>
      <c r="BU904" s="810">
        <f t="shared" si="792"/>
        <v>128.74147543498216</v>
      </c>
      <c r="BV904" s="810">
        <f t="shared" si="793"/>
        <v>74.653389630927464</v>
      </c>
      <c r="BW904" s="830">
        <f t="shared" si="770"/>
        <v>13.767389668429376</v>
      </c>
      <c r="BX904" s="816">
        <f t="shared" si="768"/>
        <v>4535.6106666318201</v>
      </c>
      <c r="BY904" s="755">
        <f t="shared" si="769"/>
        <v>0.21234132334418634</v>
      </c>
      <c r="BZ904" s="805">
        <f t="shared" ca="1" si="771"/>
        <v>100.11670918996749</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68.604606400626935</v>
      </c>
      <c r="BE905" s="808">
        <f t="shared" si="776"/>
        <v>234.07856628568908</v>
      </c>
      <c r="BF905" s="808">
        <f t="shared" si="777"/>
        <v>0</v>
      </c>
      <c r="BG905" s="829">
        <f t="shared" si="778"/>
        <v>206.61362631998028</v>
      </c>
      <c r="BH905" s="829">
        <f t="shared" si="779"/>
        <v>94.222504887972548</v>
      </c>
      <c r="BI905" s="829">
        <f t="shared" si="780"/>
        <v>0</v>
      </c>
      <c r="BJ905" s="829">
        <f t="shared" si="781"/>
        <v>7.8300571052960688</v>
      </c>
      <c r="BK905" s="829">
        <f t="shared" si="782"/>
        <v>21.778683943321639</v>
      </c>
      <c r="BL905" s="810">
        <f t="shared" si="783"/>
        <v>122.8766449866617</v>
      </c>
      <c r="BM905" s="810">
        <f t="shared" si="784"/>
        <v>78.944413339303168</v>
      </c>
      <c r="BN905" s="810">
        <f t="shared" si="785"/>
        <v>26.629504529489498</v>
      </c>
      <c r="BO905" s="810">
        <f t="shared" si="786"/>
        <v>0</v>
      </c>
      <c r="BP905" s="810">
        <f t="shared" si="787"/>
        <v>27.421409256341757</v>
      </c>
      <c r="BQ905" s="830">
        <f t="shared" si="788"/>
        <v>11.049268741159157</v>
      </c>
      <c r="BR905" s="830">
        <f t="shared" si="789"/>
        <v>56.606545122557819</v>
      </c>
      <c r="BS905" s="830">
        <f t="shared" si="790"/>
        <v>46.389502338358689</v>
      </c>
      <c r="BT905" s="810">
        <f t="shared" si="791"/>
        <v>9.797523952531094</v>
      </c>
      <c r="BU905" s="810">
        <f t="shared" si="792"/>
        <v>25.106155128360928</v>
      </c>
      <c r="BV905" s="810">
        <f t="shared" si="793"/>
        <v>19.476779595264642</v>
      </c>
      <c r="BW905" s="830">
        <f t="shared" si="770"/>
        <v>8.0263214493132278</v>
      </c>
      <c r="BX905" s="816">
        <f t="shared" si="768"/>
        <v>1065.4521133822284</v>
      </c>
      <c r="BY905" s="755">
        <f t="shared" si="769"/>
        <v>4.9880716918643653E-2</v>
      </c>
      <c r="BZ905" s="805">
        <f t="shared" ca="1" si="771"/>
        <v>98.029950667425823</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19.36277068168182</v>
      </c>
      <c r="BE906" s="808">
        <f t="shared" si="776"/>
        <v>111.60603048211371</v>
      </c>
      <c r="BF906" s="808">
        <f t="shared" si="777"/>
        <v>0</v>
      </c>
      <c r="BG906" s="829">
        <f t="shared" si="778"/>
        <v>78.8702323407676</v>
      </c>
      <c r="BH906" s="829">
        <f t="shared" si="779"/>
        <v>17.413303945767648</v>
      </c>
      <c r="BI906" s="829">
        <f t="shared" si="780"/>
        <v>0</v>
      </c>
      <c r="BJ906" s="829">
        <f t="shared" si="781"/>
        <v>7.2170803016597924</v>
      </c>
      <c r="BK906" s="829">
        <f t="shared" si="782"/>
        <v>15.660472841776498</v>
      </c>
      <c r="BL906" s="810">
        <f t="shared" si="783"/>
        <v>76.41005973698185</v>
      </c>
      <c r="BM906" s="810">
        <f t="shared" si="784"/>
        <v>36.135075730132975</v>
      </c>
      <c r="BN906" s="810">
        <f t="shared" si="785"/>
        <v>12.785147790636726</v>
      </c>
      <c r="BO906" s="810">
        <f t="shared" si="786"/>
        <v>0</v>
      </c>
      <c r="BP906" s="810">
        <f t="shared" si="787"/>
        <v>12.759184199008105</v>
      </c>
      <c r="BQ906" s="830">
        <f t="shared" si="788"/>
        <v>6.1686379571903345</v>
      </c>
      <c r="BR906" s="830">
        <f t="shared" si="789"/>
        <v>45.229261156792766</v>
      </c>
      <c r="BS906" s="830">
        <f t="shared" si="790"/>
        <v>25.705215722030729</v>
      </c>
      <c r="BT906" s="810">
        <f t="shared" si="791"/>
        <v>5.5765762614186425</v>
      </c>
      <c r="BU906" s="810">
        <f t="shared" si="792"/>
        <v>11.749946936053203</v>
      </c>
      <c r="BV906" s="810">
        <f t="shared" si="793"/>
        <v>7.2786057330732952</v>
      </c>
      <c r="BW906" s="830">
        <f t="shared" si="770"/>
        <v>5.5821582803630445</v>
      </c>
      <c r="BX906" s="816">
        <f t="shared" si="768"/>
        <v>495.5097600974488</v>
      </c>
      <c r="BY906" s="755">
        <f t="shared" si="769"/>
        <v>2.3198022476472322E-2</v>
      </c>
      <c r="BZ906" s="805">
        <f t="shared" ca="1" si="771"/>
        <v>91.514631413372427</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70.37590825105886</v>
      </c>
      <c r="BE907" s="808">
        <f t="shared" si="776"/>
        <v>179.27349271831625</v>
      </c>
      <c r="BF907" s="808">
        <f t="shared" si="777"/>
        <v>0</v>
      </c>
      <c r="BG907" s="829">
        <f t="shared" si="778"/>
        <v>110.46584402964461</v>
      </c>
      <c r="BH907" s="829">
        <f t="shared" si="779"/>
        <v>69.609738321669511</v>
      </c>
      <c r="BI907" s="829">
        <f t="shared" si="780"/>
        <v>0</v>
      </c>
      <c r="BJ907" s="829">
        <f t="shared" si="781"/>
        <v>4.8758545252030201</v>
      </c>
      <c r="BK907" s="829">
        <f t="shared" si="782"/>
        <v>26.813865922211921</v>
      </c>
      <c r="BL907" s="810">
        <f t="shared" si="783"/>
        <v>183.39066804579267</v>
      </c>
      <c r="BM907" s="810">
        <f t="shared" si="784"/>
        <v>85.558244737899329</v>
      </c>
      <c r="BN907" s="810">
        <f t="shared" si="785"/>
        <v>20.478573197507213</v>
      </c>
      <c r="BO907" s="810">
        <f t="shared" si="786"/>
        <v>0</v>
      </c>
      <c r="BP907" s="810">
        <f t="shared" si="787"/>
        <v>47.291688019682752</v>
      </c>
      <c r="BQ907" s="830">
        <f t="shared" si="788"/>
        <v>12.936021532101517</v>
      </c>
      <c r="BR907" s="830">
        <f t="shared" si="789"/>
        <v>74.627337845812065</v>
      </c>
      <c r="BS907" s="830">
        <f t="shared" si="790"/>
        <v>52.883745517408698</v>
      </c>
      <c r="BT907" s="810">
        <f t="shared" si="791"/>
        <v>18.446196310297712</v>
      </c>
      <c r="BU907" s="810">
        <f t="shared" si="792"/>
        <v>25.754942331395327</v>
      </c>
      <c r="BV907" s="810">
        <f t="shared" si="793"/>
        <v>36.359974534710197</v>
      </c>
      <c r="BW907" s="830">
        <f t="shared" si="770"/>
        <v>10.378583467994783</v>
      </c>
      <c r="BX907" s="816">
        <f t="shared" si="768"/>
        <v>1029.5206793087066</v>
      </c>
      <c r="BY907" s="755">
        <f t="shared" si="769"/>
        <v>4.8198533675501247E-2</v>
      </c>
      <c r="BZ907" s="805">
        <f t="shared" ca="1" si="771"/>
        <v>87.93058236032094</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71.091905414910855</v>
      </c>
      <c r="BE908" s="808">
        <f t="shared" si="776"/>
        <v>270.12381118766115</v>
      </c>
      <c r="BF908" s="808">
        <f t="shared" si="777"/>
        <v>0</v>
      </c>
      <c r="BG908" s="829">
        <f t="shared" si="778"/>
        <v>326.59695495842516</v>
      </c>
      <c r="BH908" s="829">
        <f t="shared" si="779"/>
        <v>97.505352457015775</v>
      </c>
      <c r="BI908" s="829">
        <f t="shared" si="780"/>
        <v>0</v>
      </c>
      <c r="BJ908" s="829">
        <f t="shared" si="781"/>
        <v>4.9182598558611579</v>
      </c>
      <c r="BK908" s="829">
        <f t="shared" si="782"/>
        <v>39.198038692048755</v>
      </c>
      <c r="BL908" s="810">
        <f t="shared" si="783"/>
        <v>187.17625242476808</v>
      </c>
      <c r="BM908" s="810">
        <f t="shared" si="784"/>
        <v>91.710162059439341</v>
      </c>
      <c r="BN908" s="810">
        <f t="shared" si="785"/>
        <v>32.891830274482466</v>
      </c>
      <c r="BO908" s="810">
        <f t="shared" si="786"/>
        <v>0</v>
      </c>
      <c r="BP908" s="810">
        <f t="shared" si="787"/>
        <v>48.820738308053983</v>
      </c>
      <c r="BQ908" s="830">
        <f t="shared" si="788"/>
        <v>13.866163743164176</v>
      </c>
      <c r="BR908" s="830">
        <f t="shared" si="789"/>
        <v>70.74968198256326</v>
      </c>
      <c r="BS908" s="830">
        <f t="shared" si="790"/>
        <v>57.979912581881834</v>
      </c>
      <c r="BT908" s="810">
        <f t="shared" si="791"/>
        <v>11.955771814344686</v>
      </c>
      <c r="BU908" s="810">
        <f t="shared" si="792"/>
        <v>30.368425325952053</v>
      </c>
      <c r="BV908" s="810">
        <f t="shared" si="793"/>
        <v>21.730923846727723</v>
      </c>
      <c r="BW908" s="830">
        <f t="shared" si="770"/>
        <v>7.2233039034157569</v>
      </c>
      <c r="BX908" s="816">
        <f t="shared" si="768"/>
        <v>1383.9074888307164</v>
      </c>
      <c r="BY908" s="755">
        <f t="shared" si="769"/>
        <v>6.4789676443385597E-2</v>
      </c>
      <c r="BZ908" s="805">
        <f t="shared" ca="1" si="771"/>
        <v>99.972296196381265</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89.653755091873762</v>
      </c>
      <c r="BE909" s="808">
        <f t="shared" si="776"/>
        <v>419.76450917295284</v>
      </c>
      <c r="BF909" s="808">
        <f t="shared" si="777"/>
        <v>0</v>
      </c>
      <c r="BG909" s="829">
        <f t="shared" si="778"/>
        <v>252.39766455618712</v>
      </c>
      <c r="BH909" s="829">
        <f t="shared" si="779"/>
        <v>141.91540063937825</v>
      </c>
      <c r="BI909" s="829">
        <f t="shared" si="780"/>
        <v>0</v>
      </c>
      <c r="BJ909" s="829">
        <f t="shared" si="781"/>
        <v>8.2573516157054812</v>
      </c>
      <c r="BK909" s="829">
        <f t="shared" si="782"/>
        <v>46.431170868730021</v>
      </c>
      <c r="BL909" s="810">
        <f t="shared" si="783"/>
        <v>347.09682367398329</v>
      </c>
      <c r="BM909" s="810">
        <f t="shared" si="784"/>
        <v>128.27974930430028</v>
      </c>
      <c r="BN909" s="810">
        <f t="shared" si="785"/>
        <v>40.180732762811722</v>
      </c>
      <c r="BO909" s="810">
        <f t="shared" si="786"/>
        <v>0</v>
      </c>
      <c r="BP909" s="810">
        <f t="shared" si="787"/>
        <v>71.319947969266565</v>
      </c>
      <c r="BQ909" s="830">
        <f t="shared" si="788"/>
        <v>18.106460023976794</v>
      </c>
      <c r="BR909" s="830">
        <f t="shared" si="789"/>
        <v>91.607873433514214</v>
      </c>
      <c r="BS909" s="830">
        <f t="shared" si="790"/>
        <v>72.808374550654705</v>
      </c>
      <c r="BT909" s="810">
        <f t="shared" si="791"/>
        <v>11.636574328106622</v>
      </c>
      <c r="BU909" s="810">
        <f t="shared" si="792"/>
        <v>45.626104478889275</v>
      </c>
      <c r="BV909" s="810">
        <f t="shared" si="793"/>
        <v>23.831806350732446</v>
      </c>
      <c r="BW909" s="830">
        <f t="shared" si="770"/>
        <v>10.417186272281635</v>
      </c>
      <c r="BX909" s="816">
        <f t="shared" si="768"/>
        <v>1819.3314850933455</v>
      </c>
      <c r="BY909" s="755">
        <f t="shared" si="769"/>
        <v>8.5174694995006808E-2</v>
      </c>
      <c r="BZ909" s="805">
        <f t="shared" ca="1" si="771"/>
        <v>100.79113663399019</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296.84280377678658</v>
      </c>
      <c r="BE911" s="808">
        <f t="shared" si="776"/>
        <v>717.05856023691217</v>
      </c>
      <c r="BF911" s="808">
        <f t="shared" si="777"/>
        <v>0</v>
      </c>
      <c r="BG911" s="829">
        <f t="shared" si="778"/>
        <v>818.96310506282566</v>
      </c>
      <c r="BH911" s="829">
        <f t="shared" si="779"/>
        <v>326.86033293451374</v>
      </c>
      <c r="BI911" s="829">
        <f t="shared" si="780"/>
        <v>0</v>
      </c>
      <c r="BJ911" s="829">
        <f t="shared" si="781"/>
        <v>32.826718463756059</v>
      </c>
      <c r="BK911" s="829">
        <f t="shared" si="782"/>
        <v>126.77251582737487</v>
      </c>
      <c r="BL911" s="810">
        <f t="shared" si="783"/>
        <v>571.41740536542738</v>
      </c>
      <c r="BM911" s="810">
        <f t="shared" si="784"/>
        <v>286.08781782461983</v>
      </c>
      <c r="BN911" s="810">
        <f t="shared" si="785"/>
        <v>108.18509908194414</v>
      </c>
      <c r="BO911" s="810">
        <f t="shared" si="786"/>
        <v>0</v>
      </c>
      <c r="BP911" s="810">
        <f t="shared" si="787"/>
        <v>158.13292883976877</v>
      </c>
      <c r="BQ911" s="830">
        <f t="shared" si="788"/>
        <v>54.334185204914412</v>
      </c>
      <c r="BR911" s="830">
        <f t="shared" si="789"/>
        <v>244.09922621466023</v>
      </c>
      <c r="BS911" s="830">
        <f t="shared" si="790"/>
        <v>187.88513771218197</v>
      </c>
      <c r="BT911" s="810">
        <f t="shared" si="791"/>
        <v>33.883312480961152</v>
      </c>
      <c r="BU911" s="810">
        <f t="shared" si="792"/>
        <v>91.196256473658551</v>
      </c>
      <c r="BV911" s="810">
        <f t="shared" si="793"/>
        <v>72.257592957287358</v>
      </c>
      <c r="BW911" s="830">
        <f t="shared" si="770"/>
        <v>27.185283707220353</v>
      </c>
      <c r="BX911" s="816">
        <f t="shared" si="768"/>
        <v>4153.9882821648134</v>
      </c>
      <c r="BY911" s="755">
        <f t="shared" si="769"/>
        <v>0.19447510684292196</v>
      </c>
      <c r="BZ911" s="805">
        <f t="shared" ca="1" si="771"/>
        <v>97.469857273753561</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17.209506837232944</v>
      </c>
      <c r="BE912" s="808">
        <f t="shared" si="776"/>
        <v>40.192353237893862</v>
      </c>
      <c r="BF912" s="808">
        <f t="shared" si="777"/>
        <v>0</v>
      </c>
      <c r="BG912" s="829">
        <f t="shared" si="778"/>
        <v>81.751393981301717</v>
      </c>
      <c r="BH912" s="829">
        <f t="shared" si="779"/>
        <v>33.861646382449713</v>
      </c>
      <c r="BI912" s="829">
        <f t="shared" si="780"/>
        <v>0</v>
      </c>
      <c r="BJ912" s="829">
        <f t="shared" si="781"/>
        <v>3.1609712608388079</v>
      </c>
      <c r="BK912" s="829">
        <f t="shared" si="782"/>
        <v>12.89179080292501</v>
      </c>
      <c r="BL912" s="810">
        <f t="shared" si="783"/>
        <v>50.396806364098005</v>
      </c>
      <c r="BM912" s="810">
        <f t="shared" si="784"/>
        <v>29.118339166153277</v>
      </c>
      <c r="BN912" s="810">
        <f t="shared" si="785"/>
        <v>10.443286198831343</v>
      </c>
      <c r="BO912" s="810">
        <f t="shared" si="786"/>
        <v>0</v>
      </c>
      <c r="BP912" s="810">
        <f t="shared" si="787"/>
        <v>16.094946965257716</v>
      </c>
      <c r="BQ912" s="830">
        <f t="shared" si="788"/>
        <v>4.4418877194793707</v>
      </c>
      <c r="BR912" s="830">
        <f t="shared" si="789"/>
        <v>22.663957340785441</v>
      </c>
      <c r="BS912" s="830">
        <f t="shared" si="790"/>
        <v>18.573288650288159</v>
      </c>
      <c r="BT912" s="810">
        <f t="shared" si="791"/>
        <v>6.6403342699399905</v>
      </c>
      <c r="BU912" s="810">
        <f t="shared" si="792"/>
        <v>17.575741325625355</v>
      </c>
      <c r="BV912" s="810">
        <f t="shared" si="793"/>
        <v>11.73377248835987</v>
      </c>
      <c r="BW912" s="830">
        <f t="shared" si="770"/>
        <v>3.3377326830646958</v>
      </c>
      <c r="BX912" s="816">
        <f t="shared" si="768"/>
        <v>380.08775567452528</v>
      </c>
      <c r="BY912" s="755">
        <f t="shared" si="769"/>
        <v>1.7794370584013355E-2</v>
      </c>
      <c r="BZ912" s="805">
        <f t="shared" ca="1" si="771"/>
        <v>88.819444447259428</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99.029172274978649</v>
      </c>
      <c r="BE913" s="808">
        <f t="shared" si="776"/>
        <v>313.49321462529502</v>
      </c>
      <c r="BF913" s="808">
        <f t="shared" si="777"/>
        <v>0</v>
      </c>
      <c r="BG913" s="829">
        <f t="shared" si="778"/>
        <v>252.47411119860777</v>
      </c>
      <c r="BH913" s="829">
        <f t="shared" si="779"/>
        <v>134.78537656038986</v>
      </c>
      <c r="BI913" s="829">
        <f t="shared" si="780"/>
        <v>0</v>
      </c>
      <c r="BJ913" s="829">
        <f t="shared" si="781"/>
        <v>6.6822570240873294</v>
      </c>
      <c r="BK913" s="829">
        <f t="shared" si="782"/>
        <v>48.773559922860102</v>
      </c>
      <c r="BL913" s="810">
        <f t="shared" si="783"/>
        <v>204.51380385513571</v>
      </c>
      <c r="BM913" s="810">
        <f t="shared" si="784"/>
        <v>97.718442756144057</v>
      </c>
      <c r="BN913" s="810">
        <f t="shared" si="785"/>
        <v>38.220828539910229</v>
      </c>
      <c r="BO913" s="810">
        <f t="shared" si="786"/>
        <v>0</v>
      </c>
      <c r="BP913" s="810">
        <f t="shared" si="787"/>
        <v>58.905041632096939</v>
      </c>
      <c r="BQ913" s="830">
        <f t="shared" si="788"/>
        <v>16.566059057527522</v>
      </c>
      <c r="BR913" s="830">
        <f t="shared" si="789"/>
        <v>98.745151666452458</v>
      </c>
      <c r="BS913" s="830">
        <f t="shared" si="790"/>
        <v>69.26924229170811</v>
      </c>
      <c r="BT913" s="810">
        <f t="shared" si="791"/>
        <v>15.369136772505911</v>
      </c>
      <c r="BU913" s="810">
        <f t="shared" si="792"/>
        <v>31.257701333445112</v>
      </c>
      <c r="BV913" s="810">
        <f t="shared" si="793"/>
        <v>24.705347228883845</v>
      </c>
      <c r="BW913" s="830">
        <f t="shared" si="770"/>
        <v>8.6297609974096865</v>
      </c>
      <c r="BX913" s="816">
        <f t="shared" si="768"/>
        <v>1519.1382077374381</v>
      </c>
      <c r="BY913" s="755">
        <f t="shared" si="769"/>
        <v>7.1120702609430625E-2</v>
      </c>
      <c r="BZ913" s="805">
        <f t="shared" ca="1" si="771"/>
        <v>96.667538055908281</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70.30641590553482</v>
      </c>
      <c r="BE914" s="808">
        <f t="shared" si="776"/>
        <v>253.74677029952426</v>
      </c>
      <c r="BF914" s="808">
        <f t="shared" si="777"/>
        <v>0</v>
      </c>
      <c r="BG914" s="829">
        <f t="shared" si="778"/>
        <v>190.33213138700106</v>
      </c>
      <c r="BH914" s="829">
        <f t="shared" si="779"/>
        <v>87.370412290684627</v>
      </c>
      <c r="BI914" s="829">
        <f t="shared" si="780"/>
        <v>0</v>
      </c>
      <c r="BJ914" s="829">
        <f t="shared" si="781"/>
        <v>7.3593166798612986</v>
      </c>
      <c r="BK914" s="829">
        <f t="shared" si="782"/>
        <v>15.455574980936479</v>
      </c>
      <c r="BL914" s="810">
        <f t="shared" si="783"/>
        <v>191.764865815501</v>
      </c>
      <c r="BM914" s="810">
        <f t="shared" si="784"/>
        <v>80.488045363801803</v>
      </c>
      <c r="BN914" s="810">
        <f t="shared" si="785"/>
        <v>26.034149530401248</v>
      </c>
      <c r="BO914" s="810">
        <f t="shared" si="786"/>
        <v>0</v>
      </c>
      <c r="BP914" s="810">
        <f t="shared" si="787"/>
        <v>40.707252062529065</v>
      </c>
      <c r="BQ914" s="830">
        <f t="shared" si="788"/>
        <v>12.606155914983059</v>
      </c>
      <c r="BR914" s="830">
        <f t="shared" si="789"/>
        <v>64.320711808076354</v>
      </c>
      <c r="BS914" s="830">
        <f t="shared" si="790"/>
        <v>53.185432731234506</v>
      </c>
      <c r="BT914" s="810">
        <f t="shared" si="791"/>
        <v>10.282113017148983</v>
      </c>
      <c r="BU914" s="810">
        <f t="shared" si="792"/>
        <v>18.276164623458627</v>
      </c>
      <c r="BV914" s="810">
        <f t="shared" si="793"/>
        <v>22.119377366182949</v>
      </c>
      <c r="BW914" s="830">
        <f t="shared" si="770"/>
        <v>4.6605283921582519</v>
      </c>
      <c r="BX914" s="816">
        <f t="shared" si="768"/>
        <v>1149.0154181690186</v>
      </c>
      <c r="BY914" s="755">
        <f t="shared" si="769"/>
        <v>5.3792856655852934E-2</v>
      </c>
      <c r="BZ914" s="805">
        <f t="shared" ca="1" si="771"/>
        <v>99.173355250732669</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61.216264587077866</v>
      </c>
      <c r="BE915" s="808">
        <f t="shared" si="776"/>
        <v>173.69895311457134</v>
      </c>
      <c r="BF915" s="808">
        <f t="shared" si="777"/>
        <v>0</v>
      </c>
      <c r="BG915" s="829">
        <f t="shared" si="778"/>
        <v>159.55258946166856</v>
      </c>
      <c r="BH915" s="829">
        <f t="shared" si="779"/>
        <v>53.410785447548911</v>
      </c>
      <c r="BI915" s="829">
        <f t="shared" si="780"/>
        <v>0</v>
      </c>
      <c r="BJ915" s="829">
        <f t="shared" si="781"/>
        <v>6.1692055060993907</v>
      </c>
      <c r="BK915" s="829">
        <f t="shared" si="782"/>
        <v>17.878115234032908</v>
      </c>
      <c r="BL915" s="810">
        <f t="shared" si="783"/>
        <v>114.68654398822832</v>
      </c>
      <c r="BM915" s="810">
        <f t="shared" si="784"/>
        <v>53.505336466949046</v>
      </c>
      <c r="BN915" s="810">
        <f t="shared" si="785"/>
        <v>19.189677635825607</v>
      </c>
      <c r="BO915" s="810">
        <f t="shared" si="786"/>
        <v>0</v>
      </c>
      <c r="BP915" s="810">
        <f t="shared" si="787"/>
        <v>26.698375947265415</v>
      </c>
      <c r="BQ915" s="830">
        <f t="shared" si="788"/>
        <v>10.46084190017061</v>
      </c>
      <c r="BR915" s="830">
        <f t="shared" si="789"/>
        <v>53.374621230172835</v>
      </c>
      <c r="BS915" s="830">
        <f t="shared" si="790"/>
        <v>43.740915666294782</v>
      </c>
      <c r="BT915" s="810">
        <f t="shared" si="791"/>
        <v>6.9658451929620577</v>
      </c>
      <c r="BU915" s="810">
        <f t="shared" si="792"/>
        <v>11.174064044316603</v>
      </c>
      <c r="BV915" s="810">
        <f t="shared" si="793"/>
        <v>10.534756653321757</v>
      </c>
      <c r="BW915" s="830">
        <f t="shared" si="770"/>
        <v>12.770149980239344</v>
      </c>
      <c r="BX915" s="816">
        <f t="shared" si="768"/>
        <v>835.02704205674547</v>
      </c>
      <c r="BY915" s="755">
        <f t="shared" si="769"/>
        <v>3.9093026313518048E-2</v>
      </c>
      <c r="BZ915" s="805">
        <f t="shared" ca="1" si="771"/>
        <v>96.596533335126708</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125.34952542243549</v>
      </c>
      <c r="BE916" s="808">
        <f t="shared" si="776"/>
        <v>120.59036041828372</v>
      </c>
      <c r="BF916" s="808">
        <f t="shared" si="777"/>
        <v>0</v>
      </c>
      <c r="BG916" s="829">
        <f t="shared" si="778"/>
        <v>159.97492948734256</v>
      </c>
      <c r="BH916" s="829">
        <f t="shared" si="779"/>
        <v>45.623903787588986</v>
      </c>
      <c r="BI916" s="829">
        <f t="shared" si="780"/>
        <v>0</v>
      </c>
      <c r="BJ916" s="829">
        <f t="shared" si="781"/>
        <v>6.1855355601626005</v>
      </c>
      <c r="BK916" s="829">
        <f t="shared" si="782"/>
        <v>25.591137317535466</v>
      </c>
      <c r="BL916" s="810">
        <f t="shared" si="783"/>
        <v>140.31846511041664</v>
      </c>
      <c r="BM916" s="810">
        <f t="shared" si="784"/>
        <v>66.436961128389271</v>
      </c>
      <c r="BN916" s="810">
        <f t="shared" si="785"/>
        <v>19.921457359433639</v>
      </c>
      <c r="BO916" s="810">
        <f t="shared" si="786"/>
        <v>0</v>
      </c>
      <c r="BP916" s="810">
        <f t="shared" si="787"/>
        <v>35.323524549573925</v>
      </c>
      <c r="BQ916" s="830">
        <f t="shared" si="788"/>
        <v>10.714329429526652</v>
      </c>
      <c r="BR916" s="830">
        <f t="shared" si="789"/>
        <v>62.929090952698097</v>
      </c>
      <c r="BS916" s="830">
        <f t="shared" si="790"/>
        <v>44.80084724253237</v>
      </c>
      <c r="BT916" s="810">
        <f t="shared" si="791"/>
        <v>13.242022159797727</v>
      </c>
      <c r="BU916" s="810">
        <f t="shared" si="792"/>
        <v>24.426360388541351</v>
      </c>
      <c r="BV916" s="810">
        <f t="shared" si="793"/>
        <v>21.113683771893371</v>
      </c>
      <c r="BW916" s="830">
        <f t="shared" si="770"/>
        <v>1.8081704796185185</v>
      </c>
      <c r="BX916" s="816">
        <f t="shared" si="768"/>
        <v>924.35030456577022</v>
      </c>
      <c r="BY916" s="755">
        <f t="shared" si="769"/>
        <v>4.3274826992779507E-2</v>
      </c>
      <c r="BZ916" s="805">
        <f t="shared" ca="1" si="771"/>
        <v>95.587252417541706</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21.080511438344782</v>
      </c>
      <c r="BE917" s="808">
        <f t="shared" si="776"/>
        <v>131.71577338793813</v>
      </c>
      <c r="BF917" s="808">
        <f t="shared" si="777"/>
        <v>0</v>
      </c>
      <c r="BG917" s="829">
        <f t="shared" si="778"/>
        <v>94.025480804550895</v>
      </c>
      <c r="BH917" s="829">
        <f t="shared" si="779"/>
        <v>38.94560602442732</v>
      </c>
      <c r="BI917" s="829">
        <f t="shared" si="780"/>
        <v>0</v>
      </c>
      <c r="BJ917" s="829">
        <f t="shared" si="781"/>
        <v>3.6355568772040145</v>
      </c>
      <c r="BK917" s="829">
        <f t="shared" si="782"/>
        <v>10.481794323811682</v>
      </c>
      <c r="BL917" s="810">
        <f t="shared" si="783"/>
        <v>100.43069614618638</v>
      </c>
      <c r="BM917" s="810">
        <f t="shared" si="784"/>
        <v>33.921120292129011</v>
      </c>
      <c r="BN917" s="810">
        <f t="shared" si="785"/>
        <v>16.804348764617799</v>
      </c>
      <c r="BO917" s="810">
        <f t="shared" si="786"/>
        <v>0</v>
      </c>
      <c r="BP917" s="810">
        <f t="shared" si="787"/>
        <v>25.898466919587435</v>
      </c>
      <c r="BQ917" s="830">
        <f t="shared" si="788"/>
        <v>6.6374949205356648</v>
      </c>
      <c r="BR917" s="830">
        <f t="shared" si="789"/>
        <v>33.866660129430812</v>
      </c>
      <c r="BS917" s="830">
        <f t="shared" si="790"/>
        <v>27.75399038865843</v>
      </c>
      <c r="BT917" s="810">
        <f t="shared" si="791"/>
        <v>6.8218285675790797</v>
      </c>
      <c r="BU917" s="810">
        <f t="shared" si="792"/>
        <v>16.725992304330539</v>
      </c>
      <c r="BV917" s="810">
        <f t="shared" si="793"/>
        <v>12.161555711511665</v>
      </c>
      <c r="BW917" s="830">
        <f t="shared" si="770"/>
        <v>3.4576717725581139</v>
      </c>
      <c r="BX917" s="816">
        <f t="shared" si="768"/>
        <v>584.36454877340191</v>
      </c>
      <c r="BY917" s="755">
        <f t="shared" si="769"/>
        <v>2.7357890860177991E-2</v>
      </c>
      <c r="BZ917" s="805">
        <f t="shared" ca="1" si="771"/>
        <v>95.714585642767872</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768.54194917934979</v>
      </c>
      <c r="BE918" s="808">
        <f t="shared" si="776"/>
        <v>2837.9389855783734</v>
      </c>
      <c r="BF918" s="808">
        <f t="shared" si="777"/>
        <v>0</v>
      </c>
      <c r="BG918" s="829">
        <f t="shared" si="778"/>
        <v>2196.7075610081329</v>
      </c>
      <c r="BH918" s="829">
        <f t="shared" si="779"/>
        <v>909.88215630334332</v>
      </c>
      <c r="BI918" s="829">
        <f t="shared" si="780"/>
        <v>0</v>
      </c>
      <c r="BJ918" s="829">
        <f t="shared" si="781"/>
        <v>84.937138446864878</v>
      </c>
      <c r="BK918" s="829">
        <f t="shared" si="782"/>
        <v>383.16870559890822</v>
      </c>
      <c r="BL918" s="810">
        <f t="shared" si="783"/>
        <v>1695.4858562121694</v>
      </c>
      <c r="BM918" s="810">
        <f t="shared" si="784"/>
        <v>781.11110657520146</v>
      </c>
      <c r="BN918" s="810">
        <f t="shared" si="785"/>
        <v>272.57286335677247</v>
      </c>
      <c r="BO918" s="810">
        <f t="shared" si="786"/>
        <v>0</v>
      </c>
      <c r="BP918" s="810">
        <f t="shared" si="787"/>
        <v>441.97392591278481</v>
      </c>
      <c r="BQ918" s="830">
        <f t="shared" si="788"/>
        <v>97.052391587496984</v>
      </c>
      <c r="BR918" s="830">
        <f t="shared" si="789"/>
        <v>503.8457945614536</v>
      </c>
      <c r="BS918" s="830">
        <f t="shared" si="790"/>
        <v>447.44157959241755</v>
      </c>
      <c r="BT918" s="810">
        <f t="shared" si="791"/>
        <v>80.48412014060176</v>
      </c>
      <c r="BU918" s="810">
        <f t="shared" si="792"/>
        <v>253.42793533232796</v>
      </c>
      <c r="BV918" s="810">
        <f t="shared" si="793"/>
        <v>129.03748606546867</v>
      </c>
      <c r="BW918" s="830">
        <f t="shared" si="770"/>
        <v>51.008598946076347</v>
      </c>
      <c r="BX918" s="816">
        <f t="shared" si="768"/>
        <v>11934.618154397744</v>
      </c>
      <c r="BY918" s="755">
        <f t="shared" si="769"/>
        <v>0.55873680498116773</v>
      </c>
      <c r="BZ918" s="805">
        <f t="shared" ca="1" si="771"/>
        <v>103.17473128172121</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555.08618227470015</v>
      </c>
      <c r="BE920" s="808">
        <f t="shared" si="776"/>
        <v>1189.0761433517057</v>
      </c>
      <c r="BF920" s="808">
        <f t="shared" si="777"/>
        <v>0</v>
      </c>
      <c r="BG920" s="829">
        <f t="shared" si="778"/>
        <v>1364.4810834318243</v>
      </c>
      <c r="BH920" s="829">
        <f t="shared" si="779"/>
        <v>485.12037066389138</v>
      </c>
      <c r="BI920" s="829">
        <f t="shared" si="780"/>
        <v>0</v>
      </c>
      <c r="BJ920" s="829">
        <f t="shared" si="781"/>
        <v>45.573339584141188</v>
      </c>
      <c r="BK920" s="829">
        <f t="shared" si="782"/>
        <v>179.7743686144444</v>
      </c>
      <c r="BL920" s="810">
        <f t="shared" si="783"/>
        <v>954.40249350542138</v>
      </c>
      <c r="BM920" s="810">
        <f t="shared" si="784"/>
        <v>467.30908745023714</v>
      </c>
      <c r="BN920" s="810">
        <f t="shared" si="785"/>
        <v>165.05700616160823</v>
      </c>
      <c r="BO920" s="810">
        <f t="shared" si="786"/>
        <v>0</v>
      </c>
      <c r="BP920" s="810">
        <f t="shared" si="787"/>
        <v>235.2266472786099</v>
      </c>
      <c r="BQ920" s="830">
        <f t="shared" si="788"/>
        <v>64.600430085452231</v>
      </c>
      <c r="BR920" s="830">
        <f t="shared" si="789"/>
        <v>334.74964206917616</v>
      </c>
      <c r="BS920" s="830">
        <f t="shared" si="790"/>
        <v>269.35106552300266</v>
      </c>
      <c r="BT920" s="810">
        <f t="shared" si="791"/>
        <v>40.745882951446113</v>
      </c>
      <c r="BU920" s="810">
        <f t="shared" si="792"/>
        <v>107.03165541011388</v>
      </c>
      <c r="BV920" s="810">
        <f t="shared" si="793"/>
        <v>73.806751291674985</v>
      </c>
      <c r="BW920" s="830">
        <f t="shared" si="770"/>
        <v>40.375040647663006</v>
      </c>
      <c r="BX920" s="816">
        <f t="shared" si="768"/>
        <v>6571.7671902951115</v>
      </c>
      <c r="BY920" s="755">
        <f t="shared" si="769"/>
        <v>0.30766700329096963</v>
      </c>
      <c r="BZ920" s="805">
        <f t="shared" ca="1" si="771"/>
        <v>102.31841760827611</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27.271920908130618</v>
      </c>
      <c r="BE921" s="808">
        <f t="shared" si="776"/>
        <v>173.26172724412305</v>
      </c>
      <c r="BF921" s="808">
        <f t="shared" si="777"/>
        <v>0</v>
      </c>
      <c r="BG921" s="829">
        <f t="shared" si="778"/>
        <v>218.35972727138679</v>
      </c>
      <c r="BH921" s="829">
        <f t="shared" si="779"/>
        <v>54.786671710967717</v>
      </c>
      <c r="BI921" s="829">
        <f t="shared" si="780"/>
        <v>0</v>
      </c>
      <c r="BJ921" s="829">
        <f t="shared" si="781"/>
        <v>6.2870182692411563</v>
      </c>
      <c r="BK921" s="829">
        <f t="shared" si="782"/>
        <v>21.741495172935682</v>
      </c>
      <c r="BL921" s="810">
        <f t="shared" si="783"/>
        <v>158.09797583077344</v>
      </c>
      <c r="BM921" s="810">
        <f t="shared" si="784"/>
        <v>73.758307621837204</v>
      </c>
      <c r="BN921" s="810">
        <f t="shared" si="785"/>
        <v>14.833998035911398</v>
      </c>
      <c r="BO921" s="810">
        <f t="shared" si="786"/>
        <v>0</v>
      </c>
      <c r="BP921" s="810">
        <f t="shared" si="787"/>
        <v>55.201024683522441</v>
      </c>
      <c r="BQ921" s="830">
        <f t="shared" si="788"/>
        <v>16.530517698919883</v>
      </c>
      <c r="BR921" s="830">
        <f t="shared" si="789"/>
        <v>34.160076838773705</v>
      </c>
      <c r="BS921" s="830">
        <f t="shared" si="790"/>
        <v>55.480967193646904</v>
      </c>
      <c r="BT921" s="810">
        <f t="shared" si="791"/>
        <v>12.019353629091142</v>
      </c>
      <c r="BU921" s="810">
        <f t="shared" si="792"/>
        <v>30.756042821448325</v>
      </c>
      <c r="BV921" s="810">
        <f t="shared" si="793"/>
        <v>21.208712455588536</v>
      </c>
      <c r="BW921" s="830">
        <f t="shared" si="770"/>
        <v>4.5345458184025667</v>
      </c>
      <c r="BX921" s="816">
        <f t="shared" si="768"/>
        <v>978.2900832047003</v>
      </c>
      <c r="BY921" s="755">
        <f t="shared" si="769"/>
        <v>4.5800097528309942E-2</v>
      </c>
      <c r="BZ921" s="805">
        <f t="shared" ca="1" si="771"/>
        <v>93.539568229283205</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196.40320503417018</v>
      </c>
      <c r="BE922" s="808">
        <f t="shared" si="776"/>
        <v>192.82230018522276</v>
      </c>
      <c r="BF922" s="808">
        <f t="shared" si="777"/>
        <v>0</v>
      </c>
      <c r="BG922" s="829">
        <f t="shared" si="778"/>
        <v>164.64277348179434</v>
      </c>
      <c r="BH922" s="829">
        <f t="shared" si="779"/>
        <v>95.036058443948406</v>
      </c>
      <c r="BI922" s="829">
        <f t="shared" si="780"/>
        <v>0</v>
      </c>
      <c r="BJ922" s="829">
        <f t="shared" si="781"/>
        <v>8.8715783660305725</v>
      </c>
      <c r="BK922" s="829">
        <f t="shared" si="782"/>
        <v>36.70398108298923</v>
      </c>
      <c r="BL922" s="810">
        <f t="shared" si="783"/>
        <v>161.7412584505802</v>
      </c>
      <c r="BM922" s="810">
        <f t="shared" si="784"/>
        <v>61.628189131252107</v>
      </c>
      <c r="BN922" s="810">
        <f t="shared" si="785"/>
        <v>17.373236188897586</v>
      </c>
      <c r="BO922" s="810">
        <f t="shared" si="786"/>
        <v>0</v>
      </c>
      <c r="BP922" s="810">
        <f t="shared" si="787"/>
        <v>18.941987116839631</v>
      </c>
      <c r="BQ922" s="830">
        <f t="shared" si="788"/>
        <v>13.177601866263236</v>
      </c>
      <c r="BR922" s="830">
        <f t="shared" si="789"/>
        <v>67.347115434693634</v>
      </c>
      <c r="BS922" s="830">
        <f t="shared" si="790"/>
        <v>51.665406778831375</v>
      </c>
      <c r="BT922" s="810">
        <f t="shared" si="791"/>
        <v>14.878421092657987</v>
      </c>
      <c r="BU922" s="810">
        <f t="shared" si="792"/>
        <v>33.753516447966511</v>
      </c>
      <c r="BV922" s="810">
        <f t="shared" si="793"/>
        <v>23.275706464118812</v>
      </c>
      <c r="BW922" s="830">
        <f t="shared" si="770"/>
        <v>6.4942273006236864</v>
      </c>
      <c r="BX922" s="816">
        <f t="shared" si="768"/>
        <v>1164.7565628668806</v>
      </c>
      <c r="BY922" s="755">
        <f t="shared" si="769"/>
        <v>5.4529801632344596E-2</v>
      </c>
      <c r="BZ922" s="805">
        <f t="shared" ca="1" si="771"/>
        <v>99.262141720847339</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139.98225052259349</v>
      </c>
      <c r="BE923" s="808">
        <f t="shared" si="776"/>
        <v>310.22959353893754</v>
      </c>
      <c r="BF923" s="808">
        <f t="shared" si="777"/>
        <v>0</v>
      </c>
      <c r="BG923" s="829">
        <f t="shared" si="778"/>
        <v>377.32272841818963</v>
      </c>
      <c r="BH923" s="829">
        <f t="shared" si="779"/>
        <v>156.2880848818329</v>
      </c>
      <c r="BI923" s="829">
        <f t="shared" si="780"/>
        <v>0</v>
      </c>
      <c r="BJ923" s="829">
        <f t="shared" si="781"/>
        <v>14.283829756244149</v>
      </c>
      <c r="BK923" s="829">
        <f t="shared" si="782"/>
        <v>61.776704807944753</v>
      </c>
      <c r="BL923" s="810">
        <f t="shared" si="783"/>
        <v>323.26135074709208</v>
      </c>
      <c r="BM923" s="810">
        <f t="shared" si="784"/>
        <v>156.5163356963418</v>
      </c>
      <c r="BN923" s="810">
        <f t="shared" si="785"/>
        <v>54.08900553839139</v>
      </c>
      <c r="BO923" s="810">
        <f t="shared" si="786"/>
        <v>0</v>
      </c>
      <c r="BP923" s="810">
        <f t="shared" si="787"/>
        <v>83.360702653285557</v>
      </c>
      <c r="BQ923" s="830">
        <f t="shared" si="788"/>
        <v>20.501487644657765</v>
      </c>
      <c r="BR923" s="830">
        <f t="shared" si="789"/>
        <v>96.341021990514633</v>
      </c>
      <c r="BS923" s="830">
        <f t="shared" si="790"/>
        <v>85.724825081615492</v>
      </c>
      <c r="BT923" s="810">
        <f t="shared" si="791"/>
        <v>17.546390280264752</v>
      </c>
      <c r="BU923" s="810">
        <f t="shared" si="792"/>
        <v>44.811831866113472</v>
      </c>
      <c r="BV923" s="810">
        <f t="shared" si="793"/>
        <v>29.497589133398822</v>
      </c>
      <c r="BW923" s="830">
        <f t="shared" si="770"/>
        <v>10.679844726519393</v>
      </c>
      <c r="BX923" s="816">
        <f t="shared" si="768"/>
        <v>1982.2135772839379</v>
      </c>
      <c r="BY923" s="755">
        <f t="shared" si="769"/>
        <v>9.280026110879859E-2</v>
      </c>
      <c r="BZ923" s="805">
        <f t="shared" ca="1" si="771"/>
        <v>98.481731759143642</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14.414268578517193</v>
      </c>
      <c r="BE924" s="808">
        <f t="shared" si="776"/>
        <v>70.812281052593704</v>
      </c>
      <c r="BF924" s="808">
        <f t="shared" si="777"/>
        <v>0</v>
      </c>
      <c r="BG924" s="829">
        <f t="shared" si="778"/>
        <v>35.920051503104276</v>
      </c>
      <c r="BH924" s="829">
        <f t="shared" si="779"/>
        <v>16.582248834367125</v>
      </c>
      <c r="BI924" s="829">
        <f t="shared" si="780"/>
        <v>0</v>
      </c>
      <c r="BJ924" s="829">
        <f t="shared" si="781"/>
        <v>0.89690934429600011</v>
      </c>
      <c r="BK924" s="829">
        <f t="shared" si="782"/>
        <v>6.0687107724268747</v>
      </c>
      <c r="BL924" s="810">
        <f t="shared" si="783"/>
        <v>24.29250997220872</v>
      </c>
      <c r="BM924" s="810">
        <f t="shared" si="784"/>
        <v>14.745440969894887</v>
      </c>
      <c r="BN924" s="810">
        <f t="shared" si="785"/>
        <v>5.825225738243172</v>
      </c>
      <c r="BO924" s="810">
        <f t="shared" si="786"/>
        <v>0</v>
      </c>
      <c r="BP924" s="810">
        <f t="shared" si="787"/>
        <v>7.6285403381315975</v>
      </c>
      <c r="BQ924" s="830">
        <f t="shared" si="788"/>
        <v>3.8776995985414491</v>
      </c>
      <c r="BR924" s="830">
        <f t="shared" si="789"/>
        <v>18.695164166521153</v>
      </c>
      <c r="BS924" s="830">
        <f t="shared" si="790"/>
        <v>9.4516460154921997</v>
      </c>
      <c r="BT924" s="810">
        <f t="shared" si="791"/>
        <v>3.8891985364210879</v>
      </c>
      <c r="BU924" s="810">
        <f t="shared" si="792"/>
        <v>3.3518719057161954</v>
      </c>
      <c r="BV924" s="810">
        <f t="shared" si="793"/>
        <v>5.1820718966115997</v>
      </c>
      <c r="BW924" s="830">
        <f t="shared" si="770"/>
        <v>3.4941418477175166</v>
      </c>
      <c r="BX924" s="816">
        <f t="shared" si="768"/>
        <v>245.12798107080476</v>
      </c>
      <c r="BY924" s="755">
        <f t="shared" si="769"/>
        <v>1.1476029076348537E-2</v>
      </c>
      <c r="BZ924" s="805">
        <f t="shared" ca="1" si="771"/>
        <v>90.854232413512619</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31.100102617064167</v>
      </c>
      <c r="BE925" s="808">
        <f t="shared" si="776"/>
        <v>278.93594036912054</v>
      </c>
      <c r="BF925" s="808">
        <f t="shared" si="777"/>
        <v>0</v>
      </c>
      <c r="BG925" s="829">
        <f t="shared" si="778"/>
        <v>147.65014143197027</v>
      </c>
      <c r="BH925" s="829">
        <f t="shared" si="779"/>
        <v>99.138133095458826</v>
      </c>
      <c r="BI925" s="829">
        <f t="shared" si="780"/>
        <v>0</v>
      </c>
      <c r="BJ925" s="829">
        <f t="shared" si="781"/>
        <v>9.2545054079348379</v>
      </c>
      <c r="BK925" s="829">
        <f t="shared" si="782"/>
        <v>42.328304171302378</v>
      </c>
      <c r="BL925" s="810">
        <f t="shared" si="783"/>
        <v>212.63517551196583</v>
      </c>
      <c r="BM925" s="810">
        <f t="shared" si="784"/>
        <v>99.201843693574602</v>
      </c>
      <c r="BN925" s="810">
        <f t="shared" si="785"/>
        <v>35.578720312041526</v>
      </c>
      <c r="BO925" s="810">
        <f t="shared" si="786"/>
        <v>0</v>
      </c>
      <c r="BP925" s="810">
        <f t="shared" si="787"/>
        <v>57.236740880966927</v>
      </c>
      <c r="BQ925" s="830">
        <f t="shared" si="788"/>
        <v>10.204634463272289</v>
      </c>
      <c r="BR925" s="830">
        <f t="shared" si="789"/>
        <v>128.6090944430191</v>
      </c>
      <c r="BS925" s="830">
        <f t="shared" si="790"/>
        <v>73.772623113973424</v>
      </c>
      <c r="BT925" s="810">
        <f t="shared" si="791"/>
        <v>21.632886659908831</v>
      </c>
      <c r="BU925" s="810">
        <f t="shared" si="792"/>
        <v>50.994028563093309</v>
      </c>
      <c r="BV925" s="810">
        <f t="shared" si="793"/>
        <v>35.164396636634187</v>
      </c>
      <c r="BW925" s="830">
        <f t="shared" si="770"/>
        <v>7.2607265051113412</v>
      </c>
      <c r="BX925" s="816">
        <f t="shared" si="768"/>
        <v>1340.6979978764123</v>
      </c>
      <c r="BY925" s="755">
        <f t="shared" si="769"/>
        <v>6.2766760200206564E-2</v>
      </c>
      <c r="BZ925" s="805">
        <f t="shared" ca="1" si="771"/>
        <v>88.335372747576528</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12.975540748671573</v>
      </c>
      <c r="BE926" s="808">
        <f t="shared" si="776"/>
        <v>78.818145835432233</v>
      </c>
      <c r="BF926" s="808">
        <f t="shared" si="777"/>
        <v>0</v>
      </c>
      <c r="BG926" s="829">
        <f t="shared" si="778"/>
        <v>120.4022517763094</v>
      </c>
      <c r="BH926" s="829">
        <f t="shared" si="779"/>
        <v>55.089827530747023</v>
      </c>
      <c r="BI926" s="829">
        <f t="shared" si="780"/>
        <v>0</v>
      </c>
      <c r="BJ926" s="829">
        <f t="shared" si="781"/>
        <v>5.9593181531806012</v>
      </c>
      <c r="BK926" s="829">
        <f t="shared" si="782"/>
        <v>10.569748434031807</v>
      </c>
      <c r="BL926" s="810">
        <f t="shared" si="783"/>
        <v>41.947084722251134</v>
      </c>
      <c r="BM926" s="810">
        <f t="shared" si="784"/>
        <v>37.968753576585804</v>
      </c>
      <c r="BN926" s="810">
        <f t="shared" si="785"/>
        <v>11.188423057221495</v>
      </c>
      <c r="BO926" s="810">
        <f t="shared" si="786"/>
        <v>0</v>
      </c>
      <c r="BP926" s="810">
        <f t="shared" si="787"/>
        <v>20.986948179463038</v>
      </c>
      <c r="BQ926" s="830">
        <f t="shared" si="788"/>
        <v>8.1966266176562748</v>
      </c>
      <c r="BR926" s="830">
        <f t="shared" si="789"/>
        <v>36.221792847578556</v>
      </c>
      <c r="BS926" s="830">
        <f t="shared" si="790"/>
        <v>29.684039899702025</v>
      </c>
      <c r="BT926" s="810">
        <f t="shared" si="791"/>
        <v>6.4151391388670085</v>
      </c>
      <c r="BU926" s="810">
        <f t="shared" si="792"/>
        <v>10.981240631851962</v>
      </c>
      <c r="BV926" s="810">
        <f t="shared" si="793"/>
        <v>24.155709387672804</v>
      </c>
      <c r="BW926" s="830">
        <f t="shared" si="770"/>
        <v>7.9866546881437568</v>
      </c>
      <c r="BX926" s="816">
        <f t="shared" si="768"/>
        <v>519.54724522536651</v>
      </c>
      <c r="BY926" s="755">
        <f t="shared" si="769"/>
        <v>2.4323372903809294E-2</v>
      </c>
      <c r="BZ926" s="805">
        <f t="shared" ca="1" si="771"/>
        <v>87.888875123449807</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547.97512953076273</v>
      </c>
      <c r="BE927" s="808">
        <f t="shared" si="776"/>
        <v>2301.7581730085903</v>
      </c>
      <c r="BF927" s="808">
        <f t="shared" si="777"/>
        <v>0</v>
      </c>
      <c r="BG927" s="829">
        <f t="shared" si="778"/>
        <v>1582.5344349681156</v>
      </c>
      <c r="BH927" s="829">
        <f t="shared" si="779"/>
        <v>681.90957495659427</v>
      </c>
      <c r="BI927" s="829">
        <f t="shared" si="780"/>
        <v>0</v>
      </c>
      <c r="BJ927" s="829">
        <f t="shared" si="781"/>
        <v>64.280136055505764</v>
      </c>
      <c r="BK927" s="829">
        <f t="shared" si="782"/>
        <v>271.72963714636916</v>
      </c>
      <c r="BL927" s="810">
        <f t="shared" si="783"/>
        <v>1150.3519633202257</v>
      </c>
      <c r="BM927" s="810">
        <f t="shared" si="784"/>
        <v>515.55495190150987</v>
      </c>
      <c r="BN927" s="810">
        <f t="shared" si="785"/>
        <v>205.73231751620926</v>
      </c>
      <c r="BO927" s="810">
        <f t="shared" si="786"/>
        <v>0</v>
      </c>
      <c r="BP927" s="810">
        <f t="shared" si="787"/>
        <v>305.67778909513777</v>
      </c>
      <c r="BQ927" s="830">
        <f t="shared" si="788"/>
        <v>75.092680787071046</v>
      </c>
      <c r="BR927" s="830">
        <f t="shared" si="789"/>
        <v>370.72405001845988</v>
      </c>
      <c r="BS927" s="830">
        <f t="shared" si="790"/>
        <v>313.99218617477612</v>
      </c>
      <c r="BT927" s="810">
        <f t="shared" si="791"/>
        <v>57.204201037646961</v>
      </c>
      <c r="BU927" s="810">
        <f t="shared" si="792"/>
        <v>170.9697921456893</v>
      </c>
      <c r="BV927" s="810">
        <f t="shared" si="793"/>
        <v>105.66219379222392</v>
      </c>
      <c r="BW927" s="830">
        <f t="shared" si="770"/>
        <v>27.545163987917299</v>
      </c>
      <c r="BX927" s="816">
        <f t="shared" si="768"/>
        <v>8748.6943754428048</v>
      </c>
      <c r="BY927" s="755">
        <f t="shared" si="769"/>
        <v>0.40958307001136729</v>
      </c>
      <c r="BZ927" s="805">
        <f t="shared" ca="1" si="771"/>
        <v>103.95849116308938</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599.14396479665629</v>
      </c>
      <c r="BE929" s="808">
        <f t="shared" si="776"/>
        <v>1469.7315203140033</v>
      </c>
      <c r="BF929" s="808">
        <f t="shared" si="777"/>
        <v>0</v>
      </c>
      <c r="BG929" s="829">
        <f t="shared" si="778"/>
        <v>1282.7216277767247</v>
      </c>
      <c r="BH929" s="829">
        <f t="shared" si="779"/>
        <v>496.93553116215168</v>
      </c>
      <c r="BI929" s="829">
        <f t="shared" si="780"/>
        <v>0</v>
      </c>
      <c r="BJ929" s="829">
        <f t="shared" si="781"/>
        <v>62.151505838514268</v>
      </c>
      <c r="BK929" s="829">
        <f t="shared" si="782"/>
        <v>201.09087077295101</v>
      </c>
      <c r="BL929" s="810">
        <f t="shared" si="783"/>
        <v>1004.4044038391453</v>
      </c>
      <c r="BM929" s="810">
        <f t="shared" si="784"/>
        <v>424.80162630062148</v>
      </c>
      <c r="BN929" s="810">
        <f t="shared" si="785"/>
        <v>173.99799758574525</v>
      </c>
      <c r="BO929" s="810">
        <f t="shared" si="786"/>
        <v>0</v>
      </c>
      <c r="BP929" s="810">
        <f t="shared" si="787"/>
        <v>259.98751157004438</v>
      </c>
      <c r="BQ929" s="830">
        <f t="shared" si="788"/>
        <v>74.481385745343104</v>
      </c>
      <c r="BR929" s="830">
        <f t="shared" si="789"/>
        <v>307.72180224788917</v>
      </c>
      <c r="BS929" s="830">
        <f t="shared" si="790"/>
        <v>299.1323108533395</v>
      </c>
      <c r="BT929" s="810">
        <f t="shared" si="791"/>
        <v>41.714655759108815</v>
      </c>
      <c r="BU929" s="810">
        <f t="shared" si="792"/>
        <v>167.47579098260439</v>
      </c>
      <c r="BV929" s="810">
        <f t="shared" si="793"/>
        <v>76.349819852106393</v>
      </c>
      <c r="BW929" s="830">
        <f t="shared" si="770"/>
        <v>36.306500457668228</v>
      </c>
      <c r="BX929" s="816">
        <f t="shared" si="768"/>
        <v>6978.1488258546169</v>
      </c>
      <c r="BY929" s="755">
        <f t="shared" si="769"/>
        <v>0.32669236076098396</v>
      </c>
      <c r="BZ929" s="805">
        <f t="shared" ca="1" si="771"/>
        <v>102.73127707674139</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26.7434759068685</v>
      </c>
      <c r="BE930" s="808">
        <f t="shared" si="776"/>
        <v>118.18252486602258</v>
      </c>
      <c r="BF930" s="808">
        <f t="shared" si="777"/>
        <v>0</v>
      </c>
      <c r="BG930" s="829">
        <f t="shared" si="778"/>
        <v>261.75858434991244</v>
      </c>
      <c r="BH930" s="829">
        <f t="shared" si="779"/>
        <v>84.839078461121488</v>
      </c>
      <c r="BI930" s="829">
        <f t="shared" si="780"/>
        <v>0</v>
      </c>
      <c r="BJ930" s="829">
        <f t="shared" si="781"/>
        <v>9.7398878513380147</v>
      </c>
      <c r="BK930" s="829">
        <f t="shared" si="782"/>
        <v>30.521314054188821</v>
      </c>
      <c r="BL930" s="810">
        <f t="shared" si="783"/>
        <v>147.99908875725427</v>
      </c>
      <c r="BM930" s="810">
        <f t="shared" si="784"/>
        <v>53.829750907822749</v>
      </c>
      <c r="BN930" s="810">
        <f t="shared" si="785"/>
        <v>24.763627055839788</v>
      </c>
      <c r="BO930" s="810">
        <f t="shared" si="786"/>
        <v>0</v>
      </c>
      <c r="BP930" s="810">
        <f t="shared" si="787"/>
        <v>34.425499932331341</v>
      </c>
      <c r="BQ930" s="830">
        <f t="shared" si="788"/>
        <v>11.221092548096866</v>
      </c>
      <c r="BR930" s="830">
        <f t="shared" si="789"/>
        <v>66.071115206286876</v>
      </c>
      <c r="BS930" s="830">
        <f t="shared" si="790"/>
        <v>46.919824189484103</v>
      </c>
      <c r="BT930" s="810">
        <f t="shared" si="791"/>
        <v>16.453035174313072</v>
      </c>
      <c r="BU930" s="810">
        <f t="shared" si="792"/>
        <v>30.005281260125908</v>
      </c>
      <c r="BV930" s="810">
        <f t="shared" si="793"/>
        <v>25.981857366794252</v>
      </c>
      <c r="BW930" s="830">
        <f t="shared" si="770"/>
        <v>5.845406350636507</v>
      </c>
      <c r="BX930" s="816">
        <f t="shared" si="768"/>
        <v>995.30044423843754</v>
      </c>
      <c r="BY930" s="755">
        <f t="shared" si="769"/>
        <v>4.6596462745245204E-2</v>
      </c>
      <c r="BZ930" s="805">
        <f t="shared" ca="1" si="771"/>
        <v>92.492000551476011</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27.278131143772057</v>
      </c>
      <c r="BE931" s="808">
        <f t="shared" si="776"/>
        <v>94.494437417345509</v>
      </c>
      <c r="BF931" s="808">
        <f t="shared" si="777"/>
        <v>0</v>
      </c>
      <c r="BG931" s="829">
        <f t="shared" si="778"/>
        <v>93.805884100662993</v>
      </c>
      <c r="BH931" s="829">
        <f t="shared" si="779"/>
        <v>38.854648481421947</v>
      </c>
      <c r="BI931" s="829">
        <f t="shared" si="780"/>
        <v>0</v>
      </c>
      <c r="BJ931" s="829">
        <f t="shared" si="781"/>
        <v>2.7099871805902094</v>
      </c>
      <c r="BK931" s="829">
        <f t="shared" si="782"/>
        <v>15.006096698438128</v>
      </c>
      <c r="BL931" s="810">
        <f t="shared" si="783"/>
        <v>61.455027885960433</v>
      </c>
      <c r="BM931" s="810">
        <f t="shared" si="784"/>
        <v>28.670948049158707</v>
      </c>
      <c r="BN931" s="810">
        <f t="shared" si="785"/>
        <v>2.8746742938762595</v>
      </c>
      <c r="BO931" s="810">
        <f t="shared" si="786"/>
        <v>0</v>
      </c>
      <c r="BP931" s="810">
        <f t="shared" si="787"/>
        <v>16.271077615169641</v>
      </c>
      <c r="BQ931" s="830">
        <f t="shared" si="788"/>
        <v>5.9719882533176385</v>
      </c>
      <c r="BR931" s="830">
        <f t="shared" si="789"/>
        <v>27.707033999814641</v>
      </c>
      <c r="BS931" s="830">
        <f t="shared" si="790"/>
        <v>22.706129048161678</v>
      </c>
      <c r="BT931" s="810">
        <f t="shared" si="791"/>
        <v>8.1522585670317973</v>
      </c>
      <c r="BU931" s="810">
        <f t="shared" si="792"/>
        <v>18.388278858432848</v>
      </c>
      <c r="BV931" s="810">
        <f t="shared" si="793"/>
        <v>12.6801656873007</v>
      </c>
      <c r="BW931" s="830">
        <f t="shared" si="770"/>
        <v>5.6610232136504033</v>
      </c>
      <c r="BX931" s="816">
        <f t="shared" si="768"/>
        <v>482.68779049410563</v>
      </c>
      <c r="BY931" s="755">
        <f t="shared" si="769"/>
        <v>2.2597743000660375E-2</v>
      </c>
      <c r="BZ931" s="805">
        <f t="shared" ca="1" si="771"/>
        <v>91.562081978152889</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65.884728001018431</v>
      </c>
      <c r="BE932" s="808">
        <f t="shared" si="776"/>
        <v>190.90760289988884</v>
      </c>
      <c r="BF932" s="808">
        <f t="shared" si="777"/>
        <v>0</v>
      </c>
      <c r="BG932" s="829">
        <f t="shared" si="778"/>
        <v>185.99092382645253</v>
      </c>
      <c r="BH932" s="829">
        <f t="shared" si="779"/>
        <v>77.03793888085815</v>
      </c>
      <c r="BI932" s="829">
        <f t="shared" si="780"/>
        <v>0</v>
      </c>
      <c r="BJ932" s="829">
        <f t="shared" si="781"/>
        <v>7.191461042569431</v>
      </c>
      <c r="BK932" s="829">
        <f t="shared" si="782"/>
        <v>20.960746371224417</v>
      </c>
      <c r="BL932" s="810">
        <f t="shared" si="783"/>
        <v>160.03395347571382</v>
      </c>
      <c r="BM932" s="810">
        <f t="shared" si="784"/>
        <v>82.098531822307336</v>
      </c>
      <c r="BN932" s="810">
        <f t="shared" si="785"/>
        <v>24.700999299602653</v>
      </c>
      <c r="BO932" s="810">
        <f t="shared" si="786"/>
        <v>0</v>
      </c>
      <c r="BP932" s="810">
        <f t="shared" si="787"/>
        <v>38.624264536964503</v>
      </c>
      <c r="BQ932" s="830">
        <f t="shared" si="788"/>
        <v>10.722588317718571</v>
      </c>
      <c r="BR932" s="830">
        <f t="shared" si="789"/>
        <v>77.772532594059996</v>
      </c>
      <c r="BS932" s="830">
        <f t="shared" si="790"/>
        <v>49.177758190070534</v>
      </c>
      <c r="BT932" s="810">
        <f t="shared" si="791"/>
        <v>8.6269820403875155</v>
      </c>
      <c r="BU932" s="810">
        <f t="shared" si="792"/>
        <v>17.099744296444051</v>
      </c>
      <c r="BV932" s="810">
        <f t="shared" si="793"/>
        <v>15.24426940091203</v>
      </c>
      <c r="BW932" s="830">
        <f t="shared" si="770"/>
        <v>7.7488235614829986</v>
      </c>
      <c r="BX932" s="816">
        <f t="shared" si="768"/>
        <v>1039.823848557676</v>
      </c>
      <c r="BY932" s="755">
        <f t="shared" si="769"/>
        <v>4.8680891786408054E-2</v>
      </c>
      <c r="BZ932" s="805">
        <f t="shared" ca="1" si="771"/>
        <v>96.997016583099509</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17.415052899135038</v>
      </c>
      <c r="BE933" s="808">
        <f t="shared" si="776"/>
        <v>89.090868465620147</v>
      </c>
      <c r="BF933" s="808">
        <f t="shared" si="777"/>
        <v>0</v>
      </c>
      <c r="BG933" s="829">
        <f t="shared" si="778"/>
        <v>42.254015611909104</v>
      </c>
      <c r="BH933" s="829">
        <f t="shared" si="779"/>
        <v>8.2907983296069432</v>
      </c>
      <c r="BI933" s="829">
        <f t="shared" si="780"/>
        <v>0</v>
      </c>
      <c r="BJ933" s="829">
        <f t="shared" si="781"/>
        <v>2.0472338654088427</v>
      </c>
      <c r="BK933" s="829">
        <f t="shared" si="782"/>
        <v>3.2516447249878029</v>
      </c>
      <c r="BL933" s="810">
        <f t="shared" si="783"/>
        <v>26.875789731390658</v>
      </c>
      <c r="BM933" s="810">
        <f t="shared" si="784"/>
        <v>18.542894547520444</v>
      </c>
      <c r="BN933" s="810">
        <f t="shared" si="785"/>
        <v>6.6504052174651376</v>
      </c>
      <c r="BO933" s="810">
        <f t="shared" si="786"/>
        <v>0</v>
      </c>
      <c r="BP933" s="810">
        <f t="shared" si="787"/>
        <v>8.3930348574330083</v>
      </c>
      <c r="BQ933" s="830">
        <f t="shared" si="788"/>
        <v>7.7045044628068728</v>
      </c>
      <c r="BR933" s="830">
        <f t="shared" si="789"/>
        <v>32.61124498890635</v>
      </c>
      <c r="BS933" s="830">
        <f t="shared" si="790"/>
        <v>30.001533445402547</v>
      </c>
      <c r="BT933" s="810">
        <f t="shared" si="791"/>
        <v>4.815052730022181</v>
      </c>
      <c r="BU933" s="810">
        <f t="shared" si="792"/>
        <v>10.473958474703213</v>
      </c>
      <c r="BV933" s="810">
        <f t="shared" si="793"/>
        <v>10.349329043733064</v>
      </c>
      <c r="BW933" s="830">
        <f t="shared" si="770"/>
        <v>2.2257812331361713</v>
      </c>
      <c r="BX933" s="816">
        <f t="shared" si="768"/>
        <v>320.99314262918756</v>
      </c>
      <c r="BY933" s="755">
        <f t="shared" si="769"/>
        <v>1.5027768849681065E-2</v>
      </c>
      <c r="BZ933" s="805">
        <f t="shared" ca="1" si="771"/>
        <v>83.780386398401177</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518.3805645183586</v>
      </c>
      <c r="BE934" s="808">
        <f t="shared" si="776"/>
        <v>1634.3015770928932</v>
      </c>
      <c r="BF934" s="808">
        <f t="shared" si="777"/>
        <v>0</v>
      </c>
      <c r="BG934" s="829">
        <f t="shared" si="778"/>
        <v>1342.1953160746889</v>
      </c>
      <c r="BH934" s="829">
        <f t="shared" si="779"/>
        <v>703.78278710223071</v>
      </c>
      <c r="BI934" s="829">
        <f t="shared" si="780"/>
        <v>0</v>
      </c>
      <c r="BJ934" s="829">
        <f t="shared" si="781"/>
        <v>37.211835495709707</v>
      </c>
      <c r="BK934" s="829">
        <f t="shared" si="782"/>
        <v>257.33053319623264</v>
      </c>
      <c r="BL934" s="810">
        <f t="shared" si="783"/>
        <v>1130.4610963982273</v>
      </c>
      <c r="BM934" s="810">
        <f t="shared" si="784"/>
        <v>582.06789120736948</v>
      </c>
      <c r="BN934" s="810">
        <f t="shared" si="785"/>
        <v>196.70736375544928</v>
      </c>
      <c r="BO934" s="810">
        <f t="shared" si="786"/>
        <v>0</v>
      </c>
      <c r="BP934" s="810">
        <f t="shared" si="787"/>
        <v>291.51654257513337</v>
      </c>
      <c r="BQ934" s="830">
        <f t="shared" si="788"/>
        <v>70.750650128849401</v>
      </c>
      <c r="BR934" s="830">
        <f t="shared" si="789"/>
        <v>412.9186860241561</v>
      </c>
      <c r="BS934" s="830">
        <f t="shared" si="790"/>
        <v>321.19981493763515</v>
      </c>
      <c r="BT934" s="810">
        <f t="shared" si="791"/>
        <v>67.744614372956576</v>
      </c>
      <c r="BU934" s="810">
        <f t="shared" si="792"/>
        <v>173.59557433070123</v>
      </c>
      <c r="BV934" s="810">
        <f t="shared" si="793"/>
        <v>126.36331498507771</v>
      </c>
      <c r="BW934" s="830">
        <f t="shared" si="770"/>
        <v>32.956412939588432</v>
      </c>
      <c r="BX934" s="816">
        <f t="shared" si="768"/>
        <v>7899.4845751352568</v>
      </c>
      <c r="BY934" s="755">
        <f t="shared" si="769"/>
        <v>0.36982605688835474</v>
      </c>
      <c r="BZ934" s="805">
        <f t="shared" ca="1" si="771"/>
        <v>99.3396382621751</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20.138025167266402</v>
      </c>
      <c r="BE935" s="808">
        <f t="shared" si="776"/>
        <v>59.700620543786769</v>
      </c>
      <c r="BF935" s="808">
        <f t="shared" si="777"/>
        <v>0</v>
      </c>
      <c r="BG935" s="829">
        <f t="shared" si="778"/>
        <v>109.31008598228976</v>
      </c>
      <c r="BH935" s="829">
        <f t="shared" si="779"/>
        <v>42.982378291691489</v>
      </c>
      <c r="BI935" s="829">
        <f t="shared" si="780"/>
        <v>0</v>
      </c>
      <c r="BJ935" s="829">
        <f t="shared" si="781"/>
        <v>4.2265461600430463</v>
      </c>
      <c r="BK935" s="829">
        <f t="shared" si="782"/>
        <v>17.486298819001622</v>
      </c>
      <c r="BL935" s="810">
        <f t="shared" si="783"/>
        <v>79.05561835082797</v>
      </c>
      <c r="BM935" s="810">
        <f t="shared" si="784"/>
        <v>39.282017252164785</v>
      </c>
      <c r="BN935" s="810">
        <f t="shared" si="785"/>
        <v>13.745612852825335</v>
      </c>
      <c r="BO935" s="810">
        <f t="shared" si="786"/>
        <v>0</v>
      </c>
      <c r="BP935" s="810">
        <f t="shared" si="787"/>
        <v>17.289056978792352</v>
      </c>
      <c r="BQ935" s="830">
        <f t="shared" si="788"/>
        <v>7.474428860295788</v>
      </c>
      <c r="BR935" s="830">
        <f t="shared" si="789"/>
        <v>28.555065960503054</v>
      </c>
      <c r="BS935" s="830">
        <f t="shared" si="790"/>
        <v>10.540598573440233</v>
      </c>
      <c r="BT935" s="810">
        <f t="shared" si="791"/>
        <v>5.0602480357709103</v>
      </c>
      <c r="BU935" s="810">
        <f t="shared" si="792"/>
        <v>10.243195060581829</v>
      </c>
      <c r="BV935" s="810">
        <f t="shared" si="793"/>
        <v>8.5912147436169111</v>
      </c>
      <c r="BW935" s="830">
        <f t="shared" si="770"/>
        <v>5.6867542982256607</v>
      </c>
      <c r="BX935" s="816">
        <f t="shared" si="768"/>
        <v>479.36776593112387</v>
      </c>
      <c r="BY935" s="755">
        <f t="shared" si="769"/>
        <v>2.2442311139097559E-2</v>
      </c>
      <c r="BZ935" s="805">
        <f t="shared" ca="1" si="771"/>
        <v>95.082984878150995</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216.9259988820925</v>
      </c>
      <c r="BE936" s="808">
        <f t="shared" si="776"/>
        <v>800.28767695231682</v>
      </c>
      <c r="BF936" s="808">
        <f t="shared" si="777"/>
        <v>0</v>
      </c>
      <c r="BG936" s="829">
        <f t="shared" si="778"/>
        <v>625.91158081235051</v>
      </c>
      <c r="BH936" s="829">
        <f t="shared" si="779"/>
        <v>258.84650215532059</v>
      </c>
      <c r="BI936" s="829">
        <f t="shared" si="780"/>
        <v>0</v>
      </c>
      <c r="BJ936" s="829">
        <f t="shared" si="781"/>
        <v>24.201281744829323</v>
      </c>
      <c r="BK936" s="829">
        <f t="shared" si="782"/>
        <v>100.12687153252917</v>
      </c>
      <c r="BL936" s="810">
        <f t="shared" si="783"/>
        <v>416.47301506434968</v>
      </c>
      <c r="BM936" s="810">
        <f t="shared" si="784"/>
        <v>194.29941844537572</v>
      </c>
      <c r="BN936" s="810">
        <f t="shared" si="785"/>
        <v>69.491746181861359</v>
      </c>
      <c r="BO936" s="810">
        <f t="shared" si="786"/>
        <v>0</v>
      </c>
      <c r="BP936" s="810">
        <f t="shared" si="787"/>
        <v>107.39756884533426</v>
      </c>
      <c r="BQ936" s="830">
        <f t="shared" si="788"/>
        <v>27.939231432441115</v>
      </c>
      <c r="BR936" s="830">
        <f t="shared" si="789"/>
        <v>142.55505526226932</v>
      </c>
      <c r="BS936" s="830">
        <f t="shared" si="790"/>
        <v>116.82497236169564</v>
      </c>
      <c r="BT936" s="810">
        <f t="shared" si="791"/>
        <v>20.654850773475776</v>
      </c>
      <c r="BU936" s="810">
        <f t="shared" si="792"/>
        <v>52.928055107031675</v>
      </c>
      <c r="BV936" s="810">
        <f t="shared" si="793"/>
        <v>35.159625570898385</v>
      </c>
      <c r="BW936" s="830">
        <f t="shared" si="770"/>
        <v>10.690406206184511</v>
      </c>
      <c r="BX936" s="816">
        <f t="shared" si="768"/>
        <v>3220.713857330355</v>
      </c>
      <c r="BY936" s="755">
        <f t="shared" si="769"/>
        <v>0.15078248395741362</v>
      </c>
      <c r="BZ936" s="805">
        <f t="shared" ca="1" si="771"/>
        <v>104.29750778715577</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1006.6718465476474</v>
      </c>
      <c r="BE938" s="808">
        <f t="shared" si="776"/>
        <v>3082.6201910555019</v>
      </c>
      <c r="BF938" s="808">
        <f t="shared" si="777"/>
        <v>0</v>
      </c>
      <c r="BG938" s="829">
        <f t="shared" si="778"/>
        <v>2599.7308398512173</v>
      </c>
      <c r="BH938" s="829">
        <f t="shared" si="779"/>
        <v>1070.91459507986</v>
      </c>
      <c r="BI938" s="829">
        <f t="shared" si="780"/>
        <v>0</v>
      </c>
      <c r="BJ938" s="829">
        <f t="shared" si="781"/>
        <v>96.864537497164946</v>
      </c>
      <c r="BK938" s="829">
        <f t="shared" si="782"/>
        <v>397.7982234599686</v>
      </c>
      <c r="BL938" s="810">
        <f t="shared" si="783"/>
        <v>1963.3194802082546</v>
      </c>
      <c r="BM938" s="810">
        <f t="shared" si="784"/>
        <v>891.83556491837294</v>
      </c>
      <c r="BN938" s="810">
        <f t="shared" si="785"/>
        <v>312.29159104567844</v>
      </c>
      <c r="BO938" s="810">
        <f t="shared" si="786"/>
        <v>0</v>
      </c>
      <c r="BP938" s="810">
        <f t="shared" si="787"/>
        <v>488.13342010263887</v>
      </c>
      <c r="BQ938" s="830">
        <f t="shared" si="788"/>
        <v>127.13133908134716</v>
      </c>
      <c r="BR938" s="830">
        <f t="shared" si="789"/>
        <v>624.25911333021315</v>
      </c>
      <c r="BS938" s="830">
        <f t="shared" si="790"/>
        <v>531.58638992619115</v>
      </c>
      <c r="BT938" s="810">
        <f t="shared" si="791"/>
        <v>91.285300074079046</v>
      </c>
      <c r="BU938" s="810">
        <f t="shared" si="792"/>
        <v>255.79005982000217</v>
      </c>
      <c r="BV938" s="810">
        <f t="shared" si="793"/>
        <v>177.66143474613679</v>
      </c>
      <c r="BW938" s="830">
        <f t="shared" si="770"/>
        <v>54.071313552470592</v>
      </c>
      <c r="BX938" s="816">
        <f t="shared" si="768"/>
        <v>13771.965240296744</v>
      </c>
      <c r="BY938" s="755">
        <f t="shared" si="769"/>
        <v>0.64475492698018466</v>
      </c>
      <c r="BZ938" s="805">
        <f t="shared" ca="1" si="771"/>
        <v>103.13051059450622</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17.549728931846083</v>
      </c>
      <c r="BE939" s="808">
        <f t="shared" si="776"/>
        <v>91.342467217255788</v>
      </c>
      <c r="BF939" s="808">
        <f t="shared" si="777"/>
        <v>0</v>
      </c>
      <c r="BG939" s="829">
        <f t="shared" si="778"/>
        <v>44.660008958840955</v>
      </c>
      <c r="BH939" s="829">
        <f t="shared" si="779"/>
        <v>16.068727462147667</v>
      </c>
      <c r="BI939" s="829">
        <f t="shared" si="780"/>
        <v>0</v>
      </c>
      <c r="BJ939" s="829">
        <f t="shared" si="781"/>
        <v>1.7268085344206889</v>
      </c>
      <c r="BK939" s="829">
        <f t="shared" si="782"/>
        <v>6.3507213684109383</v>
      </c>
      <c r="BL939" s="810">
        <f t="shared" si="783"/>
        <v>49.702461640448547</v>
      </c>
      <c r="BM939" s="810">
        <f t="shared" si="784"/>
        <v>28.973675749038083</v>
      </c>
      <c r="BN939" s="810">
        <f t="shared" si="785"/>
        <v>10.391402694802688</v>
      </c>
      <c r="BO939" s="810">
        <f t="shared" si="786"/>
        <v>0</v>
      </c>
      <c r="BP939" s="810">
        <f t="shared" si="787"/>
        <v>11.993026811976208</v>
      </c>
      <c r="BQ939" s="830">
        <f t="shared" si="788"/>
        <v>4.6925000872166986</v>
      </c>
      <c r="BR939" s="830">
        <f t="shared" si="789"/>
        <v>28.050635337872215</v>
      </c>
      <c r="BS939" s="830">
        <f t="shared" si="790"/>
        <v>19.621198039106101</v>
      </c>
      <c r="BT939" s="810">
        <f t="shared" si="791"/>
        <v>4.7277189327101183</v>
      </c>
      <c r="BU939" s="810">
        <f t="shared" si="792"/>
        <v>9.8697230630759094</v>
      </c>
      <c r="BV939" s="810">
        <f t="shared" si="793"/>
        <v>16.318000527935659</v>
      </c>
      <c r="BW939" s="830">
        <f t="shared" si="770"/>
        <v>3.2917468906179534</v>
      </c>
      <c r="BX939" s="816">
        <f t="shared" si="768"/>
        <v>365.33055224772238</v>
      </c>
      <c r="BY939" s="755">
        <f t="shared" si="769"/>
        <v>1.7103490273769773E-2</v>
      </c>
      <c r="BZ939" s="805">
        <f t="shared" ca="1" si="771"/>
        <v>89.43657980861515</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193.50141688468563</v>
      </c>
      <c r="BE940" s="808">
        <f t="shared" si="776"/>
        <v>593.72613936678658</v>
      </c>
      <c r="BF940" s="808">
        <f t="shared" si="777"/>
        <v>0</v>
      </c>
      <c r="BG940" s="829">
        <f t="shared" si="778"/>
        <v>471.18295416652705</v>
      </c>
      <c r="BH940" s="829">
        <f t="shared" si="779"/>
        <v>186.02795216490262</v>
      </c>
      <c r="BI940" s="829">
        <f t="shared" si="780"/>
        <v>0</v>
      </c>
      <c r="BJ940" s="829">
        <f t="shared" si="781"/>
        <v>19.31748390790974</v>
      </c>
      <c r="BK940" s="829">
        <f t="shared" si="782"/>
        <v>83.437600059949588</v>
      </c>
      <c r="BL940" s="810">
        <f t="shared" si="783"/>
        <v>399.67640697414305</v>
      </c>
      <c r="BM940" s="810">
        <f t="shared" si="784"/>
        <v>164.14953291036014</v>
      </c>
      <c r="BN940" s="810">
        <f t="shared" si="785"/>
        <v>59.597604944416709</v>
      </c>
      <c r="BO940" s="810">
        <f t="shared" si="786"/>
        <v>0</v>
      </c>
      <c r="BP940" s="810">
        <f t="shared" si="787"/>
        <v>114.81380735911577</v>
      </c>
      <c r="BQ940" s="830">
        <f t="shared" si="788"/>
        <v>26.820980996197015</v>
      </c>
      <c r="BR940" s="830">
        <f t="shared" si="789"/>
        <v>144.59881084638974</v>
      </c>
      <c r="BS940" s="830">
        <f t="shared" si="790"/>
        <v>120.60041572511339</v>
      </c>
      <c r="BT940" s="810">
        <f t="shared" si="791"/>
        <v>25.482239675794528</v>
      </c>
      <c r="BU940" s="810">
        <f t="shared" si="792"/>
        <v>61.979467057680203</v>
      </c>
      <c r="BV940" s="810">
        <f t="shared" si="793"/>
        <v>42.739721186116505</v>
      </c>
      <c r="BW940" s="830">
        <f t="shared" si="770"/>
        <v>8.1281885207791635</v>
      </c>
      <c r="BX940" s="816">
        <f t="shared" si="768"/>
        <v>2715.780722746867</v>
      </c>
      <c r="BY940" s="755">
        <f t="shared" si="769"/>
        <v>0.1271432922634301</v>
      </c>
      <c r="BZ940" s="805">
        <f t="shared" ca="1" si="771"/>
        <v>99.632126127976107</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71.830628404219681</v>
      </c>
      <c r="BE941" s="808">
        <f t="shared" si="776"/>
        <v>181.8104295322195</v>
      </c>
      <c r="BF941" s="808">
        <f t="shared" si="777"/>
        <v>0</v>
      </c>
      <c r="BG941" s="829">
        <f t="shared" si="778"/>
        <v>259.17795277284358</v>
      </c>
      <c r="BH941" s="829">
        <f t="shared" si="779"/>
        <v>107.35220232365191</v>
      </c>
      <c r="BI941" s="829">
        <f t="shared" si="780"/>
        <v>0</v>
      </c>
      <c r="BJ941" s="829">
        <f t="shared" si="781"/>
        <v>10.242189698033631</v>
      </c>
      <c r="BK941" s="829">
        <f t="shared" si="782"/>
        <v>44.094298158918711</v>
      </c>
      <c r="BL941" s="810">
        <f t="shared" si="783"/>
        <v>189.97465799763444</v>
      </c>
      <c r="BM941" s="810">
        <f t="shared" si="784"/>
        <v>104.09216047305661</v>
      </c>
      <c r="BN941" s="810">
        <f t="shared" si="785"/>
        <v>31.692588521634931</v>
      </c>
      <c r="BO941" s="810">
        <f t="shared" si="786"/>
        <v>0</v>
      </c>
      <c r="BP941" s="810">
        <f t="shared" si="787"/>
        <v>59.62473497252028</v>
      </c>
      <c r="BQ941" s="830">
        <f t="shared" si="788"/>
        <v>14.358656765299743</v>
      </c>
      <c r="BR941" s="830">
        <f t="shared" si="789"/>
        <v>71.268262055865463</v>
      </c>
      <c r="BS941" s="830">
        <f t="shared" si="790"/>
        <v>58.887949318918984</v>
      </c>
      <c r="BT941" s="810">
        <f t="shared" si="791"/>
        <v>9.1573434761576067</v>
      </c>
      <c r="BU941" s="810">
        <f t="shared" si="792"/>
        <v>23.465692657653864</v>
      </c>
      <c r="BV941" s="810">
        <f t="shared" si="793"/>
        <v>16.181442165255771</v>
      </c>
      <c r="BW941" s="830">
        <f t="shared" si="770"/>
        <v>8.0793412715998763</v>
      </c>
      <c r="BX941" s="816">
        <f t="shared" si="768"/>
        <v>1261.2905305654845</v>
      </c>
      <c r="BY941" s="755">
        <f t="shared" si="769"/>
        <v>5.9049182142578857E-2</v>
      </c>
      <c r="BZ941" s="805">
        <f t="shared" ca="1" si="771"/>
        <v>97.395615066001369</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21.177992482243003</v>
      </c>
      <c r="BE942" s="808">
        <f t="shared" si="776"/>
        <v>73.828179308330945</v>
      </c>
      <c r="BF942" s="808">
        <f t="shared" si="777"/>
        <v>0</v>
      </c>
      <c r="BG942" s="829">
        <f t="shared" si="778"/>
        <v>81.388483134036051</v>
      </c>
      <c r="BH942" s="829">
        <f t="shared" si="779"/>
        <v>24.755150891678337</v>
      </c>
      <c r="BI942" s="829">
        <f t="shared" si="780"/>
        <v>0</v>
      </c>
      <c r="BJ942" s="829">
        <f t="shared" si="781"/>
        <v>3.1469390749324022</v>
      </c>
      <c r="BK942" s="829">
        <f t="shared" si="782"/>
        <v>6.555699799929906</v>
      </c>
      <c r="BL942" s="810">
        <f t="shared" si="783"/>
        <v>31.964471886533349</v>
      </c>
      <c r="BM942" s="810">
        <f t="shared" si="784"/>
        <v>14.91255873446536</v>
      </c>
      <c r="BN942" s="810">
        <f t="shared" si="785"/>
        <v>5.3483860440065643</v>
      </c>
      <c r="BO942" s="810">
        <f t="shared" si="786"/>
        <v>0</v>
      </c>
      <c r="BP942" s="810">
        <f t="shared" si="787"/>
        <v>8.2367833401995298</v>
      </c>
      <c r="BQ942" s="830">
        <f t="shared" si="788"/>
        <v>9.4966046100368722</v>
      </c>
      <c r="BR942" s="830">
        <f t="shared" si="789"/>
        <v>31.083245190293809</v>
      </c>
      <c r="BS942" s="830">
        <f t="shared" si="790"/>
        <v>29.106955036174256</v>
      </c>
      <c r="BT942" s="810">
        <f t="shared" si="791"/>
        <v>3.814519637293218</v>
      </c>
      <c r="BU942" s="810">
        <f t="shared" si="792"/>
        <v>12.594361528541494</v>
      </c>
      <c r="BV942" s="810">
        <f t="shared" si="793"/>
        <v>4.5508075264713064</v>
      </c>
      <c r="BW942" s="830">
        <f t="shared" si="770"/>
        <v>5.5626018250159062</v>
      </c>
      <c r="BX942" s="816">
        <f t="shared" ref="BX942:BX1005" si="820">IF(SUM(BB942:BW942)=0,"",SUM(BB942:BW942))</f>
        <v>367.52374005018231</v>
      </c>
      <c r="BY942" s="755">
        <f t="shared" si="769"/>
        <v>1.7206167605345615E-2</v>
      </c>
      <c r="BZ942" s="805">
        <f t="shared" ca="1" si="771"/>
        <v>88.842836566359011</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26.291253898328829</v>
      </c>
      <c r="BE943" s="808">
        <f t="shared" si="776"/>
        <v>119.35709625919066</v>
      </c>
      <c r="BF943" s="808">
        <f t="shared" si="777"/>
        <v>0</v>
      </c>
      <c r="BG943" s="829">
        <f t="shared" si="778"/>
        <v>162.30718109154986</v>
      </c>
      <c r="BH943" s="829">
        <f t="shared" si="779"/>
        <v>73.651287929029394</v>
      </c>
      <c r="BI943" s="829">
        <f t="shared" si="780"/>
        <v>0</v>
      </c>
      <c r="BJ943" s="829">
        <f t="shared" si="781"/>
        <v>6.1203429954651476</v>
      </c>
      <c r="BK943" s="829">
        <f t="shared" si="782"/>
        <v>27.681627913382773</v>
      </c>
      <c r="BL943" s="810">
        <f t="shared" si="783"/>
        <v>119.57968857180111</v>
      </c>
      <c r="BM943" s="810">
        <f t="shared" si="784"/>
        <v>70.058848304602151</v>
      </c>
      <c r="BN943" s="810">
        <f t="shared" si="785"/>
        <v>25.126591164097817</v>
      </c>
      <c r="BO943" s="810">
        <f t="shared" si="786"/>
        <v>0</v>
      </c>
      <c r="BP943" s="810">
        <f t="shared" si="787"/>
        <v>38.724511088197815</v>
      </c>
      <c r="BQ943" s="830">
        <f t="shared" si="788"/>
        <v>10.592582549570649</v>
      </c>
      <c r="BR943" s="830">
        <f t="shared" si="789"/>
        <v>56.174555888888626</v>
      </c>
      <c r="BS943" s="830">
        <f t="shared" si="790"/>
        <v>44.291775404948893</v>
      </c>
      <c r="BT943" s="810">
        <f t="shared" si="791"/>
        <v>18.672648794445536</v>
      </c>
      <c r="BU943" s="810">
        <f t="shared" si="792"/>
        <v>30.511262650907849</v>
      </c>
      <c r="BV943" s="810">
        <f t="shared" si="793"/>
        <v>21.466156953554563</v>
      </c>
      <c r="BW943" s="830">
        <f t="shared" si="770"/>
        <v>5.5637404333420113</v>
      </c>
      <c r="BX943" s="816">
        <f t="shared" si="820"/>
        <v>856.17115189130368</v>
      </c>
      <c r="BY943" s="755">
        <f t="shared" si="769"/>
        <v>4.0082919096034814E-2</v>
      </c>
      <c r="BZ943" s="805">
        <f t="shared" ca="1" si="771"/>
        <v>86.365303868141027</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124.80595688321972</v>
      </c>
      <c r="BE944" s="808">
        <f t="shared" si="776"/>
        <v>177.94475581731314</v>
      </c>
      <c r="BF944" s="808">
        <f t="shared" si="777"/>
        <v>0</v>
      </c>
      <c r="BG944" s="829">
        <f t="shared" si="778"/>
        <v>212.70646408945026</v>
      </c>
      <c r="BH944" s="829">
        <f t="shared" si="779"/>
        <v>88.103587223302753</v>
      </c>
      <c r="BI944" s="829">
        <f t="shared" si="780"/>
        <v>0</v>
      </c>
      <c r="BJ944" s="829">
        <f t="shared" si="781"/>
        <v>8.6804634877160343</v>
      </c>
      <c r="BK944" s="829">
        <f t="shared" si="782"/>
        <v>28.531157612725078</v>
      </c>
      <c r="BL944" s="810">
        <f t="shared" si="783"/>
        <v>160.97361420775593</v>
      </c>
      <c r="BM944" s="810">
        <f t="shared" si="784"/>
        <v>87.098613408716162</v>
      </c>
      <c r="BN944" s="810">
        <f t="shared" si="785"/>
        <v>39.973296135403423</v>
      </c>
      <c r="BO944" s="810">
        <f t="shared" si="786"/>
        <v>0</v>
      </c>
      <c r="BP944" s="810">
        <f t="shared" si="787"/>
        <v>36.002794370734357</v>
      </c>
      <c r="BQ944" s="830">
        <f t="shared" si="788"/>
        <v>12.89611583517048</v>
      </c>
      <c r="BR944" s="830">
        <f t="shared" si="789"/>
        <v>91.242491490329243</v>
      </c>
      <c r="BS944" s="830">
        <f t="shared" si="790"/>
        <v>52.48350907327336</v>
      </c>
      <c r="BT944" s="810">
        <f t="shared" si="791"/>
        <v>11.279659663043569</v>
      </c>
      <c r="BU944" s="810">
        <f t="shared" si="792"/>
        <v>18.027595217949472</v>
      </c>
      <c r="BV944" s="810">
        <f t="shared" si="793"/>
        <v>18.65438151040939</v>
      </c>
      <c r="BW944" s="830">
        <f t="shared" si="770"/>
        <v>10.297297718955923</v>
      </c>
      <c r="BX944" s="816">
        <f t="shared" si="820"/>
        <v>1179.7017537454681</v>
      </c>
      <c r="BY944" s="755">
        <f t="shared" si="769"/>
        <v>5.522948285325225E-2</v>
      </c>
      <c r="BZ944" s="805">
        <f t="shared" ca="1" si="771"/>
        <v>96.745794500106541</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27.583452585077275</v>
      </c>
      <c r="BE945" s="808">
        <f t="shared" si="776"/>
        <v>236.56096220777991</v>
      </c>
      <c r="BF945" s="808">
        <f t="shared" si="777"/>
        <v>0</v>
      </c>
      <c r="BG945" s="829">
        <f t="shared" si="778"/>
        <v>187.24539922929262</v>
      </c>
      <c r="BH945" s="829">
        <f t="shared" si="779"/>
        <v>86.487489863607237</v>
      </c>
      <c r="BI945" s="829">
        <f t="shared" si="780"/>
        <v>0</v>
      </c>
      <c r="BJ945" s="829">
        <f t="shared" si="781"/>
        <v>6.3346464361622958</v>
      </c>
      <c r="BK945" s="829">
        <f t="shared" si="782"/>
        <v>37.722965553038577</v>
      </c>
      <c r="BL945" s="810">
        <f t="shared" si="783"/>
        <v>155.19281290649155</v>
      </c>
      <c r="BM945" s="810">
        <f t="shared" si="784"/>
        <v>56.325066929722766</v>
      </c>
      <c r="BN945" s="810">
        <f t="shared" si="785"/>
        <v>25.967301372149176</v>
      </c>
      <c r="BO945" s="810">
        <f t="shared" si="786"/>
        <v>0</v>
      </c>
      <c r="BP945" s="810">
        <f t="shared" si="787"/>
        <v>27.576712604901392</v>
      </c>
      <c r="BQ945" s="830">
        <f t="shared" si="788"/>
        <v>10.859350073798042</v>
      </c>
      <c r="BR945" s="830">
        <f t="shared" si="789"/>
        <v>55.407939678867216</v>
      </c>
      <c r="BS945" s="830">
        <f t="shared" si="790"/>
        <v>37.218473763247985</v>
      </c>
      <c r="BT945" s="810">
        <f t="shared" si="791"/>
        <v>9.8470229479145051</v>
      </c>
      <c r="BU945" s="810">
        <f t="shared" si="792"/>
        <v>34.612209023802727</v>
      </c>
      <c r="BV945" s="810">
        <f t="shared" si="793"/>
        <v>16.215948286377476</v>
      </c>
      <c r="BW945" s="830">
        <f t="shared" si="770"/>
        <v>10.452617297060121</v>
      </c>
      <c r="BX945" s="816">
        <f t="shared" si="820"/>
        <v>1021.610370759291</v>
      </c>
      <c r="BY945" s="755">
        <f t="shared" si="769"/>
        <v>4.7828200878243958E-2</v>
      </c>
      <c r="BZ945" s="805">
        <f t="shared" ca="1" si="771"/>
        <v>97.287310332562598</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1046.6986696570123</v>
      </c>
      <c r="BE947" s="808">
        <f t="shared" si="776"/>
        <v>2951.6115717318771</v>
      </c>
      <c r="BF947" s="808">
        <f t="shared" si="777"/>
        <v>0</v>
      </c>
      <c r="BG947" s="829">
        <f t="shared" si="778"/>
        <v>2576.8425700147318</v>
      </c>
      <c r="BH947" s="829">
        <f t="shared" si="779"/>
        <v>1119.341381455276</v>
      </c>
      <c r="BI947" s="829">
        <f t="shared" si="780"/>
        <v>0</v>
      </c>
      <c r="BJ947" s="829">
        <f t="shared" si="781"/>
        <v>98.268795823202879</v>
      </c>
      <c r="BK947" s="829">
        <f t="shared" si="782"/>
        <v>405.28217708003831</v>
      </c>
      <c r="BL947" s="810">
        <f t="shared" si="783"/>
        <v>1998.2137871629536</v>
      </c>
      <c r="BM947" s="810">
        <f t="shared" si="784"/>
        <v>942.08686089438368</v>
      </c>
      <c r="BN947" s="810">
        <f t="shared" si="785"/>
        <v>328.23077080058664</v>
      </c>
      <c r="BO947" s="810">
        <f t="shared" si="786"/>
        <v>0</v>
      </c>
      <c r="BP947" s="810">
        <f t="shared" si="787"/>
        <v>505.86154088090416</v>
      </c>
      <c r="BQ947" s="830">
        <f t="shared" si="788"/>
        <v>132.64683189750701</v>
      </c>
      <c r="BR947" s="830">
        <f t="shared" si="789"/>
        <v>677.68375790280982</v>
      </c>
      <c r="BS947" s="830">
        <f t="shared" si="790"/>
        <v>571.79397291617454</v>
      </c>
      <c r="BT947" s="810">
        <f t="shared" si="791"/>
        <v>99.821101276702066</v>
      </c>
      <c r="BU947" s="810">
        <f t="shared" si="792"/>
        <v>263.14466974636758</v>
      </c>
      <c r="BV947" s="810">
        <f t="shared" si="793"/>
        <v>181.45896295148628</v>
      </c>
      <c r="BW947" s="830">
        <f t="shared" si="770"/>
        <v>70.688939933524864</v>
      </c>
      <c r="BX947" s="816">
        <f t="shared" si="820"/>
        <v>13969.67636212554</v>
      </c>
      <c r="BY947" s="755">
        <f t="shared" ref="BY947:BY1010" si="821">IF(BX947&lt;&gt;"", BX947 / $BX$5, "")</f>
        <v>0.65401106564258149</v>
      </c>
      <c r="BZ947" s="805">
        <f t="shared" ca="1" si="771"/>
        <v>101.63870731566634</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90.369908086786154</v>
      </c>
      <c r="BE948" s="808">
        <f t="shared" si="776"/>
        <v>37.201822658545986</v>
      </c>
      <c r="BF948" s="808">
        <f t="shared" si="777"/>
        <v>0</v>
      </c>
      <c r="BG948" s="829">
        <f t="shared" si="778"/>
        <v>40.979035334017617</v>
      </c>
      <c r="BH948" s="829">
        <f t="shared" si="779"/>
        <v>16.16775775592269</v>
      </c>
      <c r="BI948" s="829">
        <f t="shared" si="780"/>
        <v>0</v>
      </c>
      <c r="BJ948" s="829">
        <f t="shared" si="781"/>
        <v>2.010942192828534</v>
      </c>
      <c r="BK948" s="829">
        <f t="shared" si="782"/>
        <v>3.0256251297213299</v>
      </c>
      <c r="BL948" s="810">
        <f t="shared" si="783"/>
        <v>25.680157322514997</v>
      </c>
      <c r="BM948" s="810">
        <f t="shared" si="784"/>
        <v>19.403360189918942</v>
      </c>
      <c r="BN948" s="810">
        <f t="shared" si="785"/>
        <v>10.569800259609641</v>
      </c>
      <c r="BO948" s="810">
        <f t="shared" si="786"/>
        <v>0</v>
      </c>
      <c r="BP948" s="810">
        <f t="shared" si="787"/>
        <v>13.740279804729427</v>
      </c>
      <c r="BQ948" s="830">
        <f t="shared" si="788"/>
        <v>3.2849979180150219</v>
      </c>
      <c r="BR948" s="830">
        <f t="shared" si="789"/>
        <v>19.176955401766136</v>
      </c>
      <c r="BS948" s="830">
        <f t="shared" si="790"/>
        <v>15.715663542559485</v>
      </c>
      <c r="BT948" s="810">
        <f t="shared" si="791"/>
        <v>5.1235459165247814</v>
      </c>
      <c r="BU948" s="810">
        <f t="shared" si="792"/>
        <v>10.126668454173425</v>
      </c>
      <c r="BV948" s="810">
        <f t="shared" si="793"/>
        <v>7.7148634313140292</v>
      </c>
      <c r="BW948" s="830">
        <f t="shared" si="770"/>
        <v>1.9579024658138624</v>
      </c>
      <c r="BX948" s="816">
        <f t="shared" si="820"/>
        <v>322.24928586476199</v>
      </c>
      <c r="BY948" s="755">
        <f t="shared" si="821"/>
        <v>1.5086577053593725E-2</v>
      </c>
      <c r="BZ948" s="805">
        <f t="shared" ca="1" si="771"/>
        <v>98.380019571006343</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209.00202463946889</v>
      </c>
      <c r="BE949" s="808">
        <f t="shared" si="776"/>
        <v>683.16574644220862</v>
      </c>
      <c r="BF949" s="808">
        <f t="shared" si="777"/>
        <v>0</v>
      </c>
      <c r="BG949" s="829">
        <f t="shared" si="778"/>
        <v>542.52253772649931</v>
      </c>
      <c r="BH949" s="829">
        <f t="shared" si="779"/>
        <v>224.71428843409967</v>
      </c>
      <c r="BI949" s="829">
        <f t="shared" si="780"/>
        <v>0</v>
      </c>
      <c r="BJ949" s="829">
        <f t="shared" si="781"/>
        <v>10.197955101472969</v>
      </c>
      <c r="BK949" s="829">
        <f t="shared" si="782"/>
        <v>87.083469218387165</v>
      </c>
      <c r="BL949" s="810">
        <f t="shared" si="783"/>
        <v>433.94970783453761</v>
      </c>
      <c r="BM949" s="810">
        <f t="shared" si="784"/>
        <v>195.27626866159133</v>
      </c>
      <c r="BN949" s="810">
        <f t="shared" si="785"/>
        <v>64.6215289614303</v>
      </c>
      <c r="BO949" s="810">
        <f t="shared" si="786"/>
        <v>0</v>
      </c>
      <c r="BP949" s="810">
        <f t="shared" si="787"/>
        <v>129.89969213103035</v>
      </c>
      <c r="BQ949" s="830">
        <f t="shared" si="788"/>
        <v>30.609969548696057</v>
      </c>
      <c r="BR949" s="830">
        <f t="shared" si="789"/>
        <v>156.18203067404454</v>
      </c>
      <c r="BS949" s="830">
        <f t="shared" si="790"/>
        <v>140.47038085533356</v>
      </c>
      <c r="BT949" s="810">
        <f t="shared" si="791"/>
        <v>25.840741078284353</v>
      </c>
      <c r="BU949" s="810">
        <f t="shared" si="792"/>
        <v>67.137293425752119</v>
      </c>
      <c r="BV949" s="810">
        <f t="shared" si="793"/>
        <v>45.661764064468372</v>
      </c>
      <c r="BW949" s="830">
        <f t="shared" si="770"/>
        <v>13.354507201329055</v>
      </c>
      <c r="BX949" s="816">
        <f t="shared" si="820"/>
        <v>3059.689905998634</v>
      </c>
      <c r="BY949" s="755">
        <f t="shared" si="821"/>
        <v>0.14324390945686488</v>
      </c>
      <c r="BZ949" s="805">
        <f t="shared" ca="1" si="771"/>
        <v>99.871162815448315</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62.421241828507249</v>
      </c>
      <c r="BE950" s="808">
        <f t="shared" si="776"/>
        <v>171.2025396408001</v>
      </c>
      <c r="BF950" s="808">
        <f t="shared" si="777"/>
        <v>0</v>
      </c>
      <c r="BG950" s="829">
        <f t="shared" si="778"/>
        <v>204.86252224369943</v>
      </c>
      <c r="BH950" s="829">
        <f t="shared" si="779"/>
        <v>85.458698036485117</v>
      </c>
      <c r="BI950" s="829">
        <f t="shared" si="780"/>
        <v>0</v>
      </c>
      <c r="BJ950" s="829">
        <f t="shared" si="781"/>
        <v>8.732099087323812</v>
      </c>
      <c r="BK950" s="829">
        <f t="shared" si="782"/>
        <v>33.005098143438119</v>
      </c>
      <c r="BL950" s="810">
        <f t="shared" si="783"/>
        <v>134.03937431133161</v>
      </c>
      <c r="BM950" s="810">
        <f t="shared" si="784"/>
        <v>55.126107585397037</v>
      </c>
      <c r="BN950" s="810">
        <f t="shared" si="785"/>
        <v>17.220545802962349</v>
      </c>
      <c r="BO950" s="810">
        <f t="shared" si="786"/>
        <v>0</v>
      </c>
      <c r="BP950" s="810">
        <f t="shared" si="787"/>
        <v>34.565271722016618</v>
      </c>
      <c r="BQ950" s="830">
        <f t="shared" si="788"/>
        <v>10.44217354162013</v>
      </c>
      <c r="BR950" s="830">
        <f t="shared" si="789"/>
        <v>49.801293830255176</v>
      </c>
      <c r="BS950" s="830">
        <f t="shared" si="790"/>
        <v>30.300887898363676</v>
      </c>
      <c r="BT950" s="810">
        <f t="shared" si="791"/>
        <v>7.9899979162487789</v>
      </c>
      <c r="BU950" s="810">
        <f t="shared" si="792"/>
        <v>11.380956255399498</v>
      </c>
      <c r="BV950" s="810">
        <f t="shared" si="793"/>
        <v>19.399017103274868</v>
      </c>
      <c r="BW950" s="830">
        <f t="shared" si="770"/>
        <v>10.358551031386812</v>
      </c>
      <c r="BX950" s="816">
        <f t="shared" si="820"/>
        <v>946.30637597851035</v>
      </c>
      <c r="BY950" s="755">
        <f t="shared" si="821"/>
        <v>4.4302732957795431E-2</v>
      </c>
      <c r="BZ950" s="805">
        <f t="shared" ca="1" si="771"/>
        <v>99.945932744281691</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24.458099259243529</v>
      </c>
      <c r="BE951" s="808">
        <f t="shared" si="776"/>
        <v>116.03933077781464</v>
      </c>
      <c r="BF951" s="808">
        <f t="shared" si="777"/>
        <v>0</v>
      </c>
      <c r="BG951" s="829">
        <f t="shared" si="778"/>
        <v>91.258127516864917</v>
      </c>
      <c r="BH951" s="829">
        <f t="shared" si="779"/>
        <v>10.439026286909666</v>
      </c>
      <c r="BI951" s="829">
        <f t="shared" si="780"/>
        <v>0</v>
      </c>
      <c r="BJ951" s="829">
        <f t="shared" si="781"/>
        <v>3.4973608869803869</v>
      </c>
      <c r="BK951" s="829">
        <f t="shared" si="782"/>
        <v>14.469473473585523</v>
      </c>
      <c r="BL951" s="810">
        <f t="shared" si="783"/>
        <v>88.073180700583748</v>
      </c>
      <c r="BM951" s="810">
        <f t="shared" si="784"/>
        <v>42.611773304450011</v>
      </c>
      <c r="BN951" s="810">
        <f t="shared" si="785"/>
        <v>14.736654251081925</v>
      </c>
      <c r="BO951" s="810">
        <f t="shared" si="786"/>
        <v>0</v>
      </c>
      <c r="BP951" s="810">
        <f t="shared" si="787"/>
        <v>17.677456120400887</v>
      </c>
      <c r="BQ951" s="830">
        <f t="shared" si="788"/>
        <v>15.709251026253643</v>
      </c>
      <c r="BR951" s="830">
        <f t="shared" si="789"/>
        <v>45.382454204763086</v>
      </c>
      <c r="BS951" s="830">
        <f t="shared" si="790"/>
        <v>39.749287413935285</v>
      </c>
      <c r="BT951" s="810">
        <f t="shared" si="791"/>
        <v>5.8103911185402541</v>
      </c>
      <c r="BU951" s="810">
        <f t="shared" si="792"/>
        <v>14.889127241259402</v>
      </c>
      <c r="BV951" s="810">
        <f t="shared" si="793"/>
        <v>10.267225215147835</v>
      </c>
      <c r="BW951" s="830">
        <f t="shared" si="770"/>
        <v>3.697521620889253</v>
      </c>
      <c r="BX951" s="816">
        <f t="shared" si="820"/>
        <v>558.7657404187039</v>
      </c>
      <c r="BY951" s="755">
        <f t="shared" si="821"/>
        <v>2.6159444776156549E-2</v>
      </c>
      <c r="BZ951" s="805">
        <f t="shared" ca="1" si="771"/>
        <v>87.475926266413822</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20.720831173732499</v>
      </c>
      <c r="BE952" s="808">
        <f t="shared" si="776"/>
        <v>116.0946533205874</v>
      </c>
      <c r="BF952" s="808">
        <f t="shared" si="777"/>
        <v>0</v>
      </c>
      <c r="BG952" s="829">
        <f t="shared" si="778"/>
        <v>82.264446330516122</v>
      </c>
      <c r="BH952" s="829">
        <f t="shared" si="779"/>
        <v>35.253576341369538</v>
      </c>
      <c r="BI952" s="829">
        <f t="shared" si="780"/>
        <v>0</v>
      </c>
      <c r="BJ952" s="829">
        <f t="shared" si="781"/>
        <v>6.055588030324782</v>
      </c>
      <c r="BK952" s="829">
        <f t="shared" si="782"/>
        <v>18.279375242992909</v>
      </c>
      <c r="BL952" s="810">
        <f t="shared" si="783"/>
        <v>54.839360314573753</v>
      </c>
      <c r="BM952" s="810">
        <f t="shared" si="784"/>
        <v>29.431075571916235</v>
      </c>
      <c r="BN952" s="810">
        <f t="shared" si="785"/>
        <v>10.555449044780085</v>
      </c>
      <c r="BO952" s="810">
        <f t="shared" si="786"/>
        <v>0</v>
      </c>
      <c r="BP952" s="810">
        <f t="shared" si="787"/>
        <v>16.267809704308132</v>
      </c>
      <c r="BQ952" s="830">
        <f t="shared" si="788"/>
        <v>6.3701710023907587</v>
      </c>
      <c r="BR952" s="830">
        <f t="shared" si="789"/>
        <v>41.003926286014291</v>
      </c>
      <c r="BS952" s="830">
        <f t="shared" si="790"/>
        <v>26.636203400694381</v>
      </c>
      <c r="BT952" s="810">
        <f t="shared" si="791"/>
        <v>8.3013163722929253</v>
      </c>
      <c r="BU952" s="810">
        <f t="shared" si="792"/>
        <v>19.672545231865737</v>
      </c>
      <c r="BV952" s="810">
        <f t="shared" si="793"/>
        <v>13.56576844148613</v>
      </c>
      <c r="BW952" s="830">
        <f t="shared" si="770"/>
        <v>3.2342654458376083</v>
      </c>
      <c r="BX952" s="816">
        <f t="shared" si="820"/>
        <v>508.54636125568322</v>
      </c>
      <c r="BY952" s="755">
        <f t="shared" si="821"/>
        <v>2.3808350246052587E-2</v>
      </c>
      <c r="BZ952" s="805">
        <f t="shared" ca="1" si="771"/>
        <v>89.358514564497412</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16.748654381833934</v>
      </c>
      <c r="BE953" s="808">
        <f t="shared" si="776"/>
        <v>139.87385428662475</v>
      </c>
      <c r="BF953" s="808">
        <f t="shared" si="777"/>
        <v>0</v>
      </c>
      <c r="BG953" s="829">
        <f t="shared" si="778"/>
        <v>203.9485655584665</v>
      </c>
      <c r="BH953" s="829">
        <f t="shared" si="779"/>
        <v>85.309056817956318</v>
      </c>
      <c r="BI953" s="829">
        <f t="shared" si="780"/>
        <v>0</v>
      </c>
      <c r="BJ953" s="829">
        <f t="shared" si="781"/>
        <v>7.9635666218104433</v>
      </c>
      <c r="BK953" s="829">
        <f t="shared" si="782"/>
        <v>32.947305043176542</v>
      </c>
      <c r="BL953" s="810">
        <f t="shared" si="783"/>
        <v>122.30605592637612</v>
      </c>
      <c r="BM953" s="810">
        <f t="shared" si="784"/>
        <v>77.192377830529679</v>
      </c>
      <c r="BN953" s="810">
        <f t="shared" si="785"/>
        <v>29.97879282108816</v>
      </c>
      <c r="BO953" s="810">
        <f t="shared" si="786"/>
        <v>0</v>
      </c>
      <c r="BP953" s="810">
        <f t="shared" si="787"/>
        <v>42.667516859913036</v>
      </c>
      <c r="BQ953" s="830">
        <f t="shared" si="788"/>
        <v>11.239103577981016</v>
      </c>
      <c r="BR953" s="830">
        <f t="shared" si="789"/>
        <v>79.861503506275085</v>
      </c>
      <c r="BS953" s="830">
        <f t="shared" si="790"/>
        <v>45.981608213868874</v>
      </c>
      <c r="BT953" s="810">
        <f t="shared" si="791"/>
        <v>11.293787817263601</v>
      </c>
      <c r="BU953" s="810">
        <f t="shared" si="792"/>
        <v>26.764136020289452</v>
      </c>
      <c r="BV953" s="810">
        <f t="shared" si="793"/>
        <v>18.455978497361464</v>
      </c>
      <c r="BW953" s="830">
        <f t="shared" si="770"/>
        <v>5.8295389649854226</v>
      </c>
      <c r="BX953" s="816">
        <f t="shared" si="820"/>
        <v>958.36140274580043</v>
      </c>
      <c r="BY953" s="755">
        <f t="shared" si="821"/>
        <v>4.4867106870121742E-2</v>
      </c>
      <c r="BZ953" s="805">
        <f t="shared" ca="1" si="771"/>
        <v>91.150468254034251</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27.923267986226293</v>
      </c>
      <c r="BE954" s="808">
        <f t="shared" si="776"/>
        <v>313.32910047402788</v>
      </c>
      <c r="BF954" s="808">
        <f t="shared" si="777"/>
        <v>0</v>
      </c>
      <c r="BG954" s="829">
        <f t="shared" si="778"/>
        <v>237.78771675672681</v>
      </c>
      <c r="BH954" s="829">
        <f t="shared" si="779"/>
        <v>89.414214583979302</v>
      </c>
      <c r="BI954" s="829">
        <f t="shared" si="780"/>
        <v>0</v>
      </c>
      <c r="BJ954" s="829">
        <f t="shared" si="781"/>
        <v>9.194218009547436</v>
      </c>
      <c r="BK954" s="829">
        <f t="shared" si="782"/>
        <v>38.038823529696252</v>
      </c>
      <c r="BL954" s="810">
        <f t="shared" si="783"/>
        <v>178.02242435874174</v>
      </c>
      <c r="BM954" s="810">
        <f t="shared" si="784"/>
        <v>75.786154653302177</v>
      </c>
      <c r="BN954" s="810">
        <f t="shared" si="785"/>
        <v>30.299754967707827</v>
      </c>
      <c r="BO954" s="810">
        <f t="shared" si="786"/>
        <v>0</v>
      </c>
      <c r="BP954" s="810">
        <f t="shared" si="787"/>
        <v>23.378089372050251</v>
      </c>
      <c r="BQ954" s="830">
        <f t="shared" si="788"/>
        <v>8.7931040263135305</v>
      </c>
      <c r="BR954" s="830">
        <f t="shared" si="789"/>
        <v>44.865279613329967</v>
      </c>
      <c r="BS954" s="830">
        <f t="shared" si="790"/>
        <v>34.07650803585171</v>
      </c>
      <c r="BT954" s="810">
        <f t="shared" si="791"/>
        <v>9.5640159456774416</v>
      </c>
      <c r="BU954" s="810">
        <f t="shared" si="792"/>
        <v>34.506121012952079</v>
      </c>
      <c r="BV954" s="810">
        <f t="shared" si="793"/>
        <v>10.961274266288648</v>
      </c>
      <c r="BW954" s="830">
        <f t="shared" si="770"/>
        <v>1.9492845206580482</v>
      </c>
      <c r="BX954" s="816">
        <f t="shared" si="820"/>
        <v>1167.8893521130774</v>
      </c>
      <c r="BY954" s="755">
        <f t="shared" si="821"/>
        <v>5.4676467795556058E-2</v>
      </c>
      <c r="BZ954" s="805">
        <f t="shared" ca="1" si="771"/>
        <v>103.55809583746979</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594.23623229436737</v>
      </c>
      <c r="BE956" s="808">
        <f t="shared" si="776"/>
        <v>1138.2275602475154</v>
      </c>
      <c r="BF956" s="808">
        <f t="shared" si="777"/>
        <v>0</v>
      </c>
      <c r="BG956" s="829">
        <f t="shared" si="778"/>
        <v>1018.6571427532397</v>
      </c>
      <c r="BH956" s="829">
        <f t="shared" si="779"/>
        <v>417.81152299275084</v>
      </c>
      <c r="BI956" s="829">
        <f t="shared" si="780"/>
        <v>0</v>
      </c>
      <c r="BJ956" s="829">
        <f t="shared" si="781"/>
        <v>40.663368548195862</v>
      </c>
      <c r="BK956" s="829">
        <f t="shared" si="782"/>
        <v>129.4323434983007</v>
      </c>
      <c r="BL956" s="810">
        <f t="shared" si="783"/>
        <v>920.52271440271534</v>
      </c>
      <c r="BM956" s="810">
        <f t="shared" si="784"/>
        <v>375.38158143718624</v>
      </c>
      <c r="BN956" s="810">
        <f t="shared" si="785"/>
        <v>144.05586508582081</v>
      </c>
      <c r="BO956" s="810">
        <f t="shared" si="786"/>
        <v>0</v>
      </c>
      <c r="BP956" s="810">
        <f t="shared" si="787"/>
        <v>222.01550972050035</v>
      </c>
      <c r="BQ956" s="830">
        <f t="shared" si="788"/>
        <v>59.663144542643828</v>
      </c>
      <c r="BR956" s="830">
        <f t="shared" si="789"/>
        <v>304.42078866641992</v>
      </c>
      <c r="BS956" s="830">
        <f t="shared" si="790"/>
        <v>259.99005376247698</v>
      </c>
      <c r="BT956" s="810">
        <f t="shared" si="791"/>
        <v>48.365170668220557</v>
      </c>
      <c r="BU956" s="810">
        <f t="shared" si="792"/>
        <v>77.142827299265505</v>
      </c>
      <c r="BV956" s="810">
        <f t="shared" si="793"/>
        <v>100.81424454673039</v>
      </c>
      <c r="BW956" s="830">
        <f t="shared" si="822"/>
        <v>42.85677020404696</v>
      </c>
      <c r="BX956" s="816">
        <f t="shared" si="820"/>
        <v>5894.2568406703977</v>
      </c>
      <c r="BY956" s="755">
        <f t="shared" si="821"/>
        <v>0.27594835396396994</v>
      </c>
      <c r="BZ956" s="805">
        <f t="shared" ca="1" si="823"/>
        <v>100.99334342833495</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25.474997446739419</v>
      </c>
      <c r="BE957" s="808">
        <f t="shared" si="776"/>
        <v>103.44196257340168</v>
      </c>
      <c r="BF957" s="808">
        <f t="shared" si="777"/>
        <v>0</v>
      </c>
      <c r="BG957" s="829">
        <f t="shared" si="778"/>
        <v>162.62698085955245</v>
      </c>
      <c r="BH957" s="829">
        <f t="shared" si="779"/>
        <v>54.577260691588421</v>
      </c>
      <c r="BI957" s="829">
        <f t="shared" si="780"/>
        <v>0</v>
      </c>
      <c r="BJ957" s="829">
        <f t="shared" si="781"/>
        <v>6.2461443516233617</v>
      </c>
      <c r="BK957" s="829">
        <f t="shared" si="782"/>
        <v>25.0446407275677</v>
      </c>
      <c r="BL957" s="810">
        <f t="shared" si="783"/>
        <v>84.376337140167493</v>
      </c>
      <c r="BM957" s="810">
        <f t="shared" si="784"/>
        <v>55.923840112794807</v>
      </c>
      <c r="BN957" s="810">
        <f t="shared" si="785"/>
        <v>23.049250834797959</v>
      </c>
      <c r="BO957" s="810">
        <f t="shared" si="786"/>
        <v>0</v>
      </c>
      <c r="BP957" s="810">
        <f t="shared" si="787"/>
        <v>33.476801399011769</v>
      </c>
      <c r="BQ957" s="830">
        <f t="shared" si="788"/>
        <v>11.785321588985791</v>
      </c>
      <c r="BR957" s="830">
        <f t="shared" si="789"/>
        <v>60.132547828453085</v>
      </c>
      <c r="BS957" s="830">
        <f t="shared" si="790"/>
        <v>49.279088876735933</v>
      </c>
      <c r="BT957" s="810">
        <f t="shared" si="791"/>
        <v>9.6145596074755932</v>
      </c>
      <c r="BU957" s="810">
        <f t="shared" si="792"/>
        <v>23.854288766950081</v>
      </c>
      <c r="BV957" s="810">
        <f t="shared" si="793"/>
        <v>10.892712507785861</v>
      </c>
      <c r="BW957" s="830">
        <f t="shared" si="822"/>
        <v>8.1414460771889505</v>
      </c>
      <c r="BX957" s="816">
        <f t="shared" si="820"/>
        <v>747.9381813908202</v>
      </c>
      <c r="BY957" s="755">
        <f t="shared" si="821"/>
        <v>3.501583246211705E-2</v>
      </c>
      <c r="BZ957" s="805">
        <f t="shared" ca="1" si="823"/>
        <v>88.216082582953348</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24.369441742680486</v>
      </c>
      <c r="BE958" s="808">
        <f t="shared" si="776"/>
        <v>187.83007964443891</v>
      </c>
      <c r="BF958" s="808">
        <f t="shared" si="777"/>
        <v>0</v>
      </c>
      <c r="BG958" s="829">
        <f t="shared" si="778"/>
        <v>168.98181391266567</v>
      </c>
      <c r="BH958" s="829">
        <f t="shared" si="779"/>
        <v>75.534790857432881</v>
      </c>
      <c r="BI958" s="829">
        <f t="shared" si="780"/>
        <v>0</v>
      </c>
      <c r="BJ958" s="829">
        <f t="shared" si="781"/>
        <v>6.5337926531811599</v>
      </c>
      <c r="BK958" s="829">
        <f t="shared" si="782"/>
        <v>23.776396868237892</v>
      </c>
      <c r="BL958" s="810">
        <f t="shared" si="783"/>
        <v>130.16339873788348</v>
      </c>
      <c r="BM958" s="810">
        <f t="shared" si="784"/>
        <v>53.085779102925429</v>
      </c>
      <c r="BN958" s="810">
        <f t="shared" si="785"/>
        <v>21.779308843937198</v>
      </c>
      <c r="BO958" s="810">
        <f t="shared" si="786"/>
        <v>0</v>
      </c>
      <c r="BP958" s="810">
        <f t="shared" si="787"/>
        <v>33.565758335950271</v>
      </c>
      <c r="BQ958" s="830">
        <f t="shared" si="788"/>
        <v>9.1814733361696028</v>
      </c>
      <c r="BR958" s="830">
        <f t="shared" si="789"/>
        <v>46.846866278037467</v>
      </c>
      <c r="BS958" s="830">
        <f t="shared" si="790"/>
        <v>38.391369903332432</v>
      </c>
      <c r="BT958" s="810">
        <f t="shared" si="791"/>
        <v>6.2626017557278377</v>
      </c>
      <c r="BU958" s="810">
        <f t="shared" si="792"/>
        <v>18.219545156904967</v>
      </c>
      <c r="BV958" s="810">
        <f t="shared" si="793"/>
        <v>12.563810518397883</v>
      </c>
      <c r="BW958" s="830">
        <f t="shared" si="822"/>
        <v>5.4801785502261957</v>
      </c>
      <c r="BX958" s="816">
        <f t="shared" si="820"/>
        <v>862.56640619812981</v>
      </c>
      <c r="BY958" s="755">
        <f t="shared" si="821"/>
        <v>4.0382322387552891E-2</v>
      </c>
      <c r="BZ958" s="805">
        <f t="shared" ca="1" si="823"/>
        <v>99.069436907437606</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262.44727112066653</v>
      </c>
      <c r="BE959" s="808">
        <f t="shared" si="776"/>
        <v>778.79684678852243</v>
      </c>
      <c r="BF959" s="808">
        <f t="shared" si="777"/>
        <v>0</v>
      </c>
      <c r="BG959" s="829">
        <f t="shared" si="778"/>
        <v>791.51484551649207</v>
      </c>
      <c r="BH959" s="829">
        <f t="shared" si="779"/>
        <v>332.87812966838527</v>
      </c>
      <c r="BI959" s="829">
        <f t="shared" si="780"/>
        <v>0</v>
      </c>
      <c r="BJ959" s="829">
        <f t="shared" si="781"/>
        <v>30.604440577210838</v>
      </c>
      <c r="BK959" s="829">
        <f t="shared" si="782"/>
        <v>126.61837179983307</v>
      </c>
      <c r="BL959" s="810">
        <f t="shared" si="783"/>
        <v>623.60913462951726</v>
      </c>
      <c r="BM959" s="810">
        <f t="shared" si="784"/>
        <v>301.19332098029156</v>
      </c>
      <c r="BN959" s="810">
        <f t="shared" si="785"/>
        <v>92.572871396478931</v>
      </c>
      <c r="BO959" s="810">
        <f t="shared" si="786"/>
        <v>0</v>
      </c>
      <c r="BP959" s="810">
        <f t="shared" si="787"/>
        <v>154.72488839031166</v>
      </c>
      <c r="BQ959" s="830">
        <f t="shared" si="788"/>
        <v>46.40497218609638</v>
      </c>
      <c r="BR959" s="830">
        <f t="shared" si="789"/>
        <v>219.24852173709695</v>
      </c>
      <c r="BS959" s="830">
        <f t="shared" si="790"/>
        <v>179.67586238983606</v>
      </c>
      <c r="BT959" s="810">
        <f t="shared" si="791"/>
        <v>34.645776535235186</v>
      </c>
      <c r="BU959" s="810">
        <f t="shared" si="792"/>
        <v>88.779802371540157</v>
      </c>
      <c r="BV959" s="810">
        <f t="shared" si="793"/>
        <v>61.220661945784897</v>
      </c>
      <c r="BW959" s="830">
        <f t="shared" si="822"/>
        <v>21.686230926185281</v>
      </c>
      <c r="BX959" s="816">
        <f t="shared" si="820"/>
        <v>4146.6219489594841</v>
      </c>
      <c r="BY959" s="755">
        <f t="shared" si="821"/>
        <v>0.19413024105615562</v>
      </c>
      <c r="BZ959" s="805">
        <f t="shared" ca="1" si="823"/>
        <v>98.802986600852165</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46.677092679519603</v>
      </c>
      <c r="BE960" s="808">
        <f t="shared" si="776"/>
        <v>55.304715702328501</v>
      </c>
      <c r="BF960" s="808">
        <f t="shared" si="777"/>
        <v>0</v>
      </c>
      <c r="BG960" s="829">
        <f t="shared" si="778"/>
        <v>61.141630237722495</v>
      </c>
      <c r="BH960" s="829">
        <f t="shared" si="779"/>
        <v>7.9145623964781766</v>
      </c>
      <c r="BI960" s="829">
        <f t="shared" si="780"/>
        <v>0</v>
      </c>
      <c r="BJ960" s="829">
        <f t="shared" si="781"/>
        <v>2.3640812298133791</v>
      </c>
      <c r="BK960" s="829">
        <f t="shared" si="782"/>
        <v>9.780806656678882</v>
      </c>
      <c r="BL960" s="810">
        <f t="shared" si="783"/>
        <v>38.237148519549812</v>
      </c>
      <c r="BM960" s="810">
        <f t="shared" si="784"/>
        <v>19.279652220091958</v>
      </c>
      <c r="BN960" s="810">
        <f t="shared" si="785"/>
        <v>6.9146432012988033</v>
      </c>
      <c r="BO960" s="810">
        <f t="shared" si="786"/>
        <v>0</v>
      </c>
      <c r="BP960" s="810">
        <f t="shared" si="787"/>
        <v>10.656685404354626</v>
      </c>
      <c r="BQ960" s="830">
        <f t="shared" si="788"/>
        <v>4.3170329881667326</v>
      </c>
      <c r="BR960" s="830">
        <f t="shared" si="789"/>
        <v>23.617098404854623</v>
      </c>
      <c r="BS960" s="830">
        <f t="shared" si="790"/>
        <v>18.051221657497177</v>
      </c>
      <c r="BT960" s="810">
        <f t="shared" si="791"/>
        <v>6.8704320130504426</v>
      </c>
      <c r="BU960" s="810">
        <f t="shared" si="792"/>
        <v>10.224808345897722</v>
      </c>
      <c r="BV960" s="810">
        <f t="shared" si="793"/>
        <v>7.4331996125235511</v>
      </c>
      <c r="BW960" s="830">
        <f t="shared" si="822"/>
        <v>5.6372072368573916</v>
      </c>
      <c r="BX960" s="816">
        <f t="shared" si="820"/>
        <v>334.42201850668386</v>
      </c>
      <c r="BY960" s="755">
        <f t="shared" si="821"/>
        <v>1.5656461540575088E-2</v>
      </c>
      <c r="BZ960" s="805">
        <f t="shared" ca="1" si="823"/>
        <v>89.453370751454514</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72.925266790340444</v>
      </c>
      <c r="BE961" s="808">
        <f t="shared" si="776"/>
        <v>252.16594216675901</v>
      </c>
      <c r="BF961" s="808">
        <f t="shared" si="777"/>
        <v>0</v>
      </c>
      <c r="BG961" s="829">
        <f t="shared" si="778"/>
        <v>265.40491672931375</v>
      </c>
      <c r="BH961" s="829">
        <f t="shared" si="779"/>
        <v>113.63863031774279</v>
      </c>
      <c r="BI961" s="829">
        <f t="shared" si="780"/>
        <v>0</v>
      </c>
      <c r="BJ961" s="829">
        <f t="shared" si="781"/>
        <v>9.5384416523886291</v>
      </c>
      <c r="BK961" s="829">
        <f t="shared" si="782"/>
        <v>43.888500909781079</v>
      </c>
      <c r="BL961" s="810">
        <f t="shared" si="783"/>
        <v>149.89334579284611</v>
      </c>
      <c r="BM961" s="810">
        <f t="shared" si="784"/>
        <v>109.15723242629599</v>
      </c>
      <c r="BN961" s="810">
        <f t="shared" si="785"/>
        <v>42.143701710480258</v>
      </c>
      <c r="BO961" s="810">
        <f t="shared" si="786"/>
        <v>0</v>
      </c>
      <c r="BP961" s="810">
        <f t="shared" si="787"/>
        <v>65.988696305295335</v>
      </c>
      <c r="BQ961" s="830">
        <f t="shared" si="788"/>
        <v>17.799173418399675</v>
      </c>
      <c r="BR961" s="830">
        <f t="shared" si="789"/>
        <v>107.65555213715804</v>
      </c>
      <c r="BS961" s="830">
        <f t="shared" si="790"/>
        <v>74.425380944843297</v>
      </c>
      <c r="BT961" s="810">
        <f t="shared" si="791"/>
        <v>19.485651614439647</v>
      </c>
      <c r="BU961" s="810">
        <f t="shared" si="792"/>
        <v>61.33505245667061</v>
      </c>
      <c r="BV961" s="810">
        <f t="shared" si="793"/>
        <v>34.43203211415188</v>
      </c>
      <c r="BW961" s="830">
        <f t="shared" si="822"/>
        <v>2.2646030151047185</v>
      </c>
      <c r="BX961" s="816">
        <f t="shared" si="820"/>
        <v>1442.1421205020117</v>
      </c>
      <c r="BY961" s="755">
        <f t="shared" si="821"/>
        <v>6.7516016877435012E-2</v>
      </c>
      <c r="BZ961" s="805">
        <f t="shared" ca="1" si="823"/>
        <v>91.165241640804567</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21.555534882424233</v>
      </c>
      <c r="BE962" s="808">
        <f t="shared" si="776"/>
        <v>116.81667519311114</v>
      </c>
      <c r="BF962" s="808">
        <f t="shared" si="777"/>
        <v>0</v>
      </c>
      <c r="BG962" s="829">
        <f t="shared" si="778"/>
        <v>129.53102088764251</v>
      </c>
      <c r="BH962" s="829">
        <f t="shared" si="779"/>
        <v>44.023024548935659</v>
      </c>
      <c r="BI962" s="829">
        <f t="shared" si="780"/>
        <v>0</v>
      </c>
      <c r="BJ962" s="829">
        <f t="shared" si="781"/>
        <v>7.4328479052011938</v>
      </c>
      <c r="BK962" s="829">
        <f t="shared" si="782"/>
        <v>19.887574006287917</v>
      </c>
      <c r="BL962" s="810">
        <f t="shared" si="783"/>
        <v>55.402146174107628</v>
      </c>
      <c r="BM962" s="810">
        <f t="shared" si="784"/>
        <v>41.513576134827204</v>
      </c>
      <c r="BN962" s="810">
        <f t="shared" si="785"/>
        <v>17.917528426500322</v>
      </c>
      <c r="BO962" s="810">
        <f t="shared" si="786"/>
        <v>0</v>
      </c>
      <c r="BP962" s="810">
        <f t="shared" si="787"/>
        <v>21.998497595339984</v>
      </c>
      <c r="BQ962" s="830">
        <f t="shared" si="788"/>
        <v>8.3066670176788531</v>
      </c>
      <c r="BR962" s="830">
        <f t="shared" si="789"/>
        <v>31.90272435923865</v>
      </c>
      <c r="BS962" s="830">
        <f t="shared" si="790"/>
        <v>26.609438101269646</v>
      </c>
      <c r="BT962" s="810">
        <f t="shared" si="791"/>
        <v>6.3737738721982691</v>
      </c>
      <c r="BU962" s="810">
        <f t="shared" si="792"/>
        <v>15.846425240276554</v>
      </c>
      <c r="BV962" s="810">
        <f t="shared" si="793"/>
        <v>10.927357538195141</v>
      </c>
      <c r="BW962" s="830">
        <f t="shared" si="822"/>
        <v>3.5188124624079729</v>
      </c>
      <c r="BX962" s="816">
        <f t="shared" si="820"/>
        <v>579.56362434564278</v>
      </c>
      <c r="BY962" s="755">
        <f t="shared" si="821"/>
        <v>2.7133128480601253E-2</v>
      </c>
      <c r="BZ962" s="805">
        <f t="shared" ca="1" si="823"/>
        <v>93.775478907874472</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501.48551348251954</v>
      </c>
      <c r="BE963" s="808">
        <f t="shared" si="776"/>
        <v>1969.783270918979</v>
      </c>
      <c r="BF963" s="808">
        <f t="shared" si="777"/>
        <v>0</v>
      </c>
      <c r="BG963" s="829">
        <f t="shared" si="778"/>
        <v>1344.5086924257855</v>
      </c>
      <c r="BH963" s="829">
        <f t="shared" si="779"/>
        <v>580.86958620424809</v>
      </c>
      <c r="BI963" s="829">
        <f t="shared" si="780"/>
        <v>0</v>
      </c>
      <c r="BJ963" s="829">
        <f t="shared" si="781"/>
        <v>51.787396384310348</v>
      </c>
      <c r="BK963" s="829">
        <f t="shared" si="782"/>
        <v>260.74946373823218</v>
      </c>
      <c r="BL963" s="810">
        <f t="shared" si="783"/>
        <v>984.64729966612663</v>
      </c>
      <c r="BM963" s="810">
        <f t="shared" si="784"/>
        <v>461.38034594543922</v>
      </c>
      <c r="BN963" s="810">
        <f t="shared" si="785"/>
        <v>160.25274141009777</v>
      </c>
      <c r="BO963" s="810">
        <f t="shared" si="786"/>
        <v>0</v>
      </c>
      <c r="BP963" s="810">
        <f t="shared" si="787"/>
        <v>246.97775440850361</v>
      </c>
      <c r="BQ963" s="830">
        <f t="shared" si="788"/>
        <v>57.225320066790509</v>
      </c>
      <c r="BR963" s="830">
        <f t="shared" si="789"/>
        <v>300.55159818981735</v>
      </c>
      <c r="BS963" s="830">
        <f t="shared" si="790"/>
        <v>246.30436351198338</v>
      </c>
      <c r="BT963" s="810">
        <f t="shared" si="791"/>
        <v>45.576163724298418</v>
      </c>
      <c r="BU963" s="810">
        <f t="shared" si="792"/>
        <v>141.16494053813796</v>
      </c>
      <c r="BV963" s="810">
        <f t="shared" si="793"/>
        <v>79.988730175394451</v>
      </c>
      <c r="BW963" s="830">
        <f t="shared" si="822"/>
        <v>19.48091196137845</v>
      </c>
      <c r="BX963" s="816">
        <f t="shared" si="820"/>
        <v>7452.7340927520409</v>
      </c>
      <c r="BY963" s="755">
        <f t="shared" si="821"/>
        <v>0.3489107721325862</v>
      </c>
      <c r="BZ963" s="805">
        <f t="shared" ca="1" si="823"/>
        <v>105.16518100165587</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592.48439855600179</v>
      </c>
      <c r="BE965" s="808">
        <f t="shared" si="776"/>
        <v>1563.8807823357313</v>
      </c>
      <c r="BF965" s="808">
        <f t="shared" si="777"/>
        <v>0</v>
      </c>
      <c r="BG965" s="829">
        <f t="shared" si="778"/>
        <v>1338.1717048550611</v>
      </c>
      <c r="BH965" s="829">
        <f t="shared" si="779"/>
        <v>500.28053545413417</v>
      </c>
      <c r="BI965" s="829">
        <f t="shared" si="780"/>
        <v>0</v>
      </c>
      <c r="BJ965" s="829">
        <f t="shared" si="781"/>
        <v>56.950797254542273</v>
      </c>
      <c r="BK965" s="829">
        <f t="shared" si="782"/>
        <v>192.47988420642454</v>
      </c>
      <c r="BL965" s="810">
        <f t="shared" si="783"/>
        <v>1252.6496858623821</v>
      </c>
      <c r="BM965" s="810">
        <f t="shared" si="784"/>
        <v>529.95343896630345</v>
      </c>
      <c r="BN965" s="810">
        <f t="shared" si="785"/>
        <v>222.24329539373852</v>
      </c>
      <c r="BO965" s="810">
        <f t="shared" si="786"/>
        <v>0</v>
      </c>
      <c r="BP965" s="810">
        <f t="shared" si="787"/>
        <v>300.69067297441205</v>
      </c>
      <c r="BQ965" s="830">
        <f t="shared" si="788"/>
        <v>77.577815841278678</v>
      </c>
      <c r="BR965" s="830">
        <f t="shared" si="789"/>
        <v>391.38718032615077</v>
      </c>
      <c r="BS965" s="830">
        <f t="shared" si="790"/>
        <v>320.74482690356388</v>
      </c>
      <c r="BT965" s="810">
        <f t="shared" si="791"/>
        <v>47.313245819555583</v>
      </c>
      <c r="BU965" s="810">
        <f t="shared" si="792"/>
        <v>148.05097043810986</v>
      </c>
      <c r="BV965" s="810">
        <f t="shared" si="793"/>
        <v>91.084983945699776</v>
      </c>
      <c r="BW965" s="830">
        <f t="shared" si="822"/>
        <v>39.070856038724493</v>
      </c>
      <c r="BX965" s="816">
        <f t="shared" si="820"/>
        <v>7665.0150751718147</v>
      </c>
      <c r="BY965" s="755">
        <f t="shared" si="821"/>
        <v>0.35884902037321231</v>
      </c>
      <c r="BZ965" s="805">
        <f t="shared" ca="1" si="823"/>
        <v>101.838221105457</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26.214796983082373</v>
      </c>
      <c r="BE966" s="808">
        <f t="shared" si="776"/>
        <v>157.94904977499425</v>
      </c>
      <c r="BF966" s="808">
        <f t="shared" si="777"/>
        <v>0</v>
      </c>
      <c r="BG966" s="829">
        <f t="shared" si="778"/>
        <v>185.65999142738966</v>
      </c>
      <c r="BH966" s="829">
        <f t="shared" si="779"/>
        <v>86.441205393538027</v>
      </c>
      <c r="BI966" s="829">
        <f t="shared" si="780"/>
        <v>0</v>
      </c>
      <c r="BJ966" s="829">
        <f t="shared" si="781"/>
        <v>7.6261678936609538</v>
      </c>
      <c r="BK966" s="829">
        <f t="shared" si="782"/>
        <v>43.832392756638882</v>
      </c>
      <c r="BL966" s="810">
        <f t="shared" si="783"/>
        <v>71.46147951781542</v>
      </c>
      <c r="BM966" s="810">
        <f t="shared" si="784"/>
        <v>36.148494180876433</v>
      </c>
      <c r="BN966" s="810">
        <f t="shared" si="785"/>
        <v>22.737565388545935</v>
      </c>
      <c r="BO966" s="810">
        <f t="shared" si="786"/>
        <v>0</v>
      </c>
      <c r="BP966" s="810">
        <f t="shared" si="787"/>
        <v>33.136124216279519</v>
      </c>
      <c r="BQ966" s="830">
        <f t="shared" si="788"/>
        <v>7.8113288732467341</v>
      </c>
      <c r="BR966" s="830">
        <f t="shared" si="789"/>
        <v>63.321237154325146</v>
      </c>
      <c r="BS966" s="830">
        <f t="shared" si="790"/>
        <v>52.619791919592707</v>
      </c>
      <c r="BT966" s="810">
        <f t="shared" si="791"/>
        <v>12.040062875319283</v>
      </c>
      <c r="BU966" s="810">
        <f t="shared" si="792"/>
        <v>23.874171499594208</v>
      </c>
      <c r="BV966" s="810">
        <f t="shared" si="793"/>
        <v>13.507213493397371</v>
      </c>
      <c r="BW966" s="830">
        <f t="shared" si="822"/>
        <v>8.0313526831826501</v>
      </c>
      <c r="BX966" s="816">
        <f t="shared" si="820"/>
        <v>852.41242603147953</v>
      </c>
      <c r="BY966" s="755">
        <f t="shared" si="821"/>
        <v>3.9906948784245298E-2</v>
      </c>
      <c r="BZ966" s="805">
        <f t="shared" ca="1" si="823"/>
        <v>91.269325957603854</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36.800193125909011</v>
      </c>
      <c r="BE967" s="808">
        <f t="shared" ref="BE967:BE985" si="828">IF(OR(L967="",L967="*"),"",BE$5*L967)</f>
        <v>129.68423659807013</v>
      </c>
      <c r="BF967" s="808">
        <f t="shared" ref="BF967:BF985" si="829">IF(OR(N967="",N967="*"),"",BF$5*N967)</f>
        <v>0</v>
      </c>
      <c r="BG967" s="829">
        <f t="shared" ref="BG967:BG985" si="830">IF(OR(P967="",P967="*"),"",BG$5*P967)</f>
        <v>95.353227121979302</v>
      </c>
      <c r="BH967" s="829">
        <f t="shared" ref="BH967:BH985" si="831">IF(OR(R967="",R967="*"),"",BH$5*R967)</f>
        <v>41.086864123545546</v>
      </c>
      <c r="BI967" s="829">
        <f t="shared" ref="BI967:BI985" si="832">IF(OR(T967="",T967="*"),"",BI$5*T967)</f>
        <v>0</v>
      </c>
      <c r="BJ967" s="829">
        <f t="shared" ref="BJ967:BJ985" si="833">IF(OR(V967="",V967="*"),"",BJ$5*V967)</f>
        <v>2.6314393493761274</v>
      </c>
      <c r="BK967" s="829">
        <f t="shared" ref="BK967:BK985" si="834">IF(OR(X967="",X967="*"),"",BK$5*X967)</f>
        <v>15.868203166689646</v>
      </c>
      <c r="BL967" s="810">
        <f t="shared" ref="BL967:BL985" si="835">IF(OR(Z967="",Z967="*"),"",BL$5*Z967)</f>
        <v>68.393023176480995</v>
      </c>
      <c r="BM967" s="810">
        <f t="shared" ref="BM967:BM985" si="836">IF(OR(AB967="",AB967="*"),"",BM$5*AB967)</f>
        <v>31.907768686665342</v>
      </c>
      <c r="BN967" s="810">
        <f t="shared" ref="BN967:BN985" si="837">IF(OR(AD967="",AD967="*"),"",BN$5*AD967)</f>
        <v>7.9551270120802586</v>
      </c>
      <c r="BO967" s="810">
        <f t="shared" ref="BO967:BO985" si="838">IF(OR(AF967="",AF967="*"),"",BO$5*AF967)</f>
        <v>0</v>
      </c>
      <c r="BP967" s="810">
        <f t="shared" ref="BP967:BP985" si="839">IF(OR(AH967="",AH967="*"),"",BP$5*AH967)</f>
        <v>17.636783535667341</v>
      </c>
      <c r="BQ967" s="830">
        <f t="shared" ref="BQ967:BQ985" si="840">IF(OR(AJ967="",AJ967="*"),"",BQ$5*AJ967)</f>
        <v>4.5057798722140481</v>
      </c>
      <c r="BR967" s="830">
        <f t="shared" ref="BR967:BR985" si="841">IF(OR(AL967="",AL967="*"),"",BR$5*AL967)</f>
        <v>22.989955906134</v>
      </c>
      <c r="BS967" s="830">
        <f t="shared" ref="BS967:BS985" si="842">IF(OR(AN967="",AN967="*"),"",BS$5*AN967)</f>
        <v>15.929697790135755</v>
      </c>
      <c r="BT967" s="810">
        <f t="shared" ref="BT967:BT985" si="843">IF(OR(AP967="",AP967="*"),"",BT$5*AP967)</f>
        <v>7.2365173459508512</v>
      </c>
      <c r="BU967" s="810">
        <f t="shared" ref="BU967:BU985" si="844">IF(OR(AR967="",AR967="*"),"",BU$5*AR967)</f>
        <v>10.413733368092744</v>
      </c>
      <c r="BV967" s="810">
        <f t="shared" ref="BV967:BV985" si="845">IF(OR(AT967="",AT967="*"),"",BV$5*AT967)</f>
        <v>10.962181101828573</v>
      </c>
      <c r="BW967" s="830">
        <f t="shared" si="822"/>
        <v>3.2933417861180927</v>
      </c>
      <c r="BX967" s="816">
        <f t="shared" si="820"/>
        <v>522.64807306693774</v>
      </c>
      <c r="BY967" s="755">
        <f t="shared" si="821"/>
        <v>2.4468542746579482E-2</v>
      </c>
      <c r="BZ967" s="805">
        <f t="shared" ca="1" si="823"/>
        <v>98.928433931900798</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71.681545452176621</v>
      </c>
      <c r="BE968" s="808">
        <f t="shared" si="828"/>
        <v>209.22100537261124</v>
      </c>
      <c r="BF968" s="808">
        <f t="shared" si="829"/>
        <v>0</v>
      </c>
      <c r="BG968" s="829">
        <f t="shared" si="830"/>
        <v>445.76106349633824</v>
      </c>
      <c r="BH968" s="829">
        <f t="shared" si="831"/>
        <v>144.37090997772975</v>
      </c>
      <c r="BI968" s="829">
        <f t="shared" si="832"/>
        <v>0</v>
      </c>
      <c r="BJ968" s="829">
        <f t="shared" si="833"/>
        <v>13.476967191331699</v>
      </c>
      <c r="BK968" s="829">
        <f t="shared" si="834"/>
        <v>55.00489881934606</v>
      </c>
      <c r="BL968" s="810">
        <f t="shared" si="835"/>
        <v>221.60562056993206</v>
      </c>
      <c r="BM968" s="810">
        <f t="shared" si="836"/>
        <v>130.47331320044523</v>
      </c>
      <c r="BN968" s="810">
        <f t="shared" si="837"/>
        <v>28.246198901598749</v>
      </c>
      <c r="BO968" s="810">
        <f t="shared" si="838"/>
        <v>0</v>
      </c>
      <c r="BP968" s="810">
        <f t="shared" si="839"/>
        <v>57.732178570303724</v>
      </c>
      <c r="BQ968" s="830">
        <f t="shared" si="840"/>
        <v>20.547522393887427</v>
      </c>
      <c r="BR968" s="830">
        <f t="shared" si="841"/>
        <v>58.178627664497441</v>
      </c>
      <c r="BS968" s="830">
        <f t="shared" si="842"/>
        <v>66.032097372395739</v>
      </c>
      <c r="BT968" s="810">
        <f t="shared" si="843"/>
        <v>12.940762561107199</v>
      </c>
      <c r="BU968" s="810">
        <f t="shared" si="844"/>
        <v>18.346386247581215</v>
      </c>
      <c r="BV968" s="810">
        <f t="shared" si="845"/>
        <v>25.938622311086998</v>
      </c>
      <c r="BW968" s="830">
        <f t="shared" si="822"/>
        <v>2.206846001020685</v>
      </c>
      <c r="BX968" s="816">
        <f t="shared" si="820"/>
        <v>1581.7645661033903</v>
      </c>
      <c r="BY968" s="755">
        <f t="shared" si="821"/>
        <v>7.4052648225814158E-2</v>
      </c>
      <c r="BZ968" s="805">
        <f t="shared" ca="1" si="823"/>
        <v>100.22732618483197</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49.33823480129189</v>
      </c>
      <c r="BE969" s="808">
        <f t="shared" si="828"/>
        <v>19.788174169718754</v>
      </c>
      <c r="BF969" s="808">
        <f t="shared" si="829"/>
        <v>0</v>
      </c>
      <c r="BG969" s="829">
        <f t="shared" si="830"/>
        <v>39.502678832153471</v>
      </c>
      <c r="BH969" s="829">
        <f t="shared" si="831"/>
        <v>8.1130287944846025</v>
      </c>
      <c r="BI969" s="829">
        <f t="shared" si="832"/>
        <v>0</v>
      </c>
      <c r="BJ969" s="829">
        <f t="shared" si="833"/>
        <v>4.8346786337169299</v>
      </c>
      <c r="BK969" s="829">
        <f t="shared" si="834"/>
        <v>13.576281442336338</v>
      </c>
      <c r="BL969" s="810">
        <f t="shared" si="835"/>
        <v>50.130549785653017</v>
      </c>
      <c r="BM969" s="810">
        <f t="shared" si="836"/>
        <v>23.387677754330245</v>
      </c>
      <c r="BN969" s="810">
        <f t="shared" si="837"/>
        <v>8.3879856924813119</v>
      </c>
      <c r="BO969" s="810">
        <f t="shared" si="838"/>
        <v>0</v>
      </c>
      <c r="BP969" s="810">
        <f t="shared" si="839"/>
        <v>3.9822480004939553</v>
      </c>
      <c r="BQ969" s="830">
        <f t="shared" si="840"/>
        <v>5.5188300570388451</v>
      </c>
      <c r="BR969" s="830">
        <f t="shared" si="841"/>
        <v>21.819160391996608</v>
      </c>
      <c r="BS969" s="830">
        <f t="shared" si="842"/>
        <v>16.792153468513501</v>
      </c>
      <c r="BT969" s="810">
        <f t="shared" si="843"/>
        <v>4.6550919535110324</v>
      </c>
      <c r="BU969" s="810">
        <f t="shared" si="844"/>
        <v>9.657674673893224</v>
      </c>
      <c r="BV969" s="810">
        <f t="shared" si="845"/>
        <v>6.6597268815538637</v>
      </c>
      <c r="BW969" s="830">
        <f t="shared" si="822"/>
        <v>3.6045948102701715</v>
      </c>
      <c r="BX969" s="816">
        <f t="shared" si="820"/>
        <v>289.74877014343775</v>
      </c>
      <c r="BY969" s="755">
        <f t="shared" si="821"/>
        <v>1.3565017328812629E-2</v>
      </c>
      <c r="BZ969" s="805">
        <f t="shared" ca="1" si="823"/>
        <v>88.426051334268521</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359.213642093788</v>
      </c>
      <c r="BE970" s="808">
        <f t="shared" si="828"/>
        <v>1291.497117712119</v>
      </c>
      <c r="BF970" s="808">
        <f t="shared" si="829"/>
        <v>0</v>
      </c>
      <c r="BG970" s="829">
        <f t="shared" si="830"/>
        <v>1139.9629923682478</v>
      </c>
      <c r="BH970" s="829">
        <f t="shared" si="831"/>
        <v>487.0555708133719</v>
      </c>
      <c r="BI970" s="829">
        <f t="shared" si="832"/>
        <v>0</v>
      </c>
      <c r="BJ970" s="829">
        <f t="shared" si="833"/>
        <v>39.8709319017889</v>
      </c>
      <c r="BK970" s="829">
        <f t="shared" si="834"/>
        <v>182.35950825602751</v>
      </c>
      <c r="BL970" s="810">
        <f t="shared" si="835"/>
        <v>874.74134871166893</v>
      </c>
      <c r="BM970" s="810">
        <f t="shared" si="836"/>
        <v>420.61518178639062</v>
      </c>
      <c r="BN970" s="810">
        <f t="shared" si="837"/>
        <v>144.04794811606322</v>
      </c>
      <c r="BO970" s="810">
        <f t="shared" si="838"/>
        <v>0</v>
      </c>
      <c r="BP970" s="810">
        <f t="shared" si="839"/>
        <v>232.52106472755338</v>
      </c>
      <c r="BQ970" s="830">
        <f t="shared" si="840"/>
        <v>52.047784535223414</v>
      </c>
      <c r="BR970" s="830">
        <f t="shared" si="841"/>
        <v>351.04321220368246</v>
      </c>
      <c r="BS970" s="830">
        <f t="shared" si="842"/>
        <v>274.54515423271681</v>
      </c>
      <c r="BT970" s="810">
        <f t="shared" si="843"/>
        <v>56.871448994509073</v>
      </c>
      <c r="BU970" s="810">
        <f t="shared" si="844"/>
        <v>145.63975767864952</v>
      </c>
      <c r="BV970" s="810">
        <f t="shared" si="845"/>
        <v>100.55058941888294</v>
      </c>
      <c r="BW970" s="830">
        <f t="shared" si="822"/>
        <v>32.265821365995393</v>
      </c>
      <c r="BX970" s="816">
        <f t="shared" si="820"/>
        <v>6184.8490749166767</v>
      </c>
      <c r="BY970" s="755">
        <f t="shared" si="821"/>
        <v>0.28955285931257851</v>
      </c>
      <c r="BZ970" s="805">
        <f t="shared" ca="1" si="823"/>
        <v>98.687683881002457</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40.787371077681236</v>
      </c>
      <c r="BE971" s="808">
        <f t="shared" si="828"/>
        <v>124.55707393817778</v>
      </c>
      <c r="BF971" s="808">
        <f t="shared" si="829"/>
        <v>0</v>
      </c>
      <c r="BG971" s="829">
        <f t="shared" si="830"/>
        <v>109.94252544576611</v>
      </c>
      <c r="BH971" s="829">
        <f t="shared" si="831"/>
        <v>34.523001324966302</v>
      </c>
      <c r="BI971" s="829">
        <f t="shared" si="832"/>
        <v>0</v>
      </c>
      <c r="BJ971" s="829">
        <f t="shared" si="833"/>
        <v>2.774464115009315</v>
      </c>
      <c r="BK971" s="829">
        <f t="shared" si="834"/>
        <v>17.587469953795793</v>
      </c>
      <c r="BL971" s="810">
        <f t="shared" si="835"/>
        <v>41.150212058327511</v>
      </c>
      <c r="BM971" s="810">
        <f t="shared" si="836"/>
        <v>33.581864147449565</v>
      </c>
      <c r="BN971" s="810">
        <f t="shared" si="837"/>
        <v>15.20446757015192</v>
      </c>
      <c r="BO971" s="810">
        <f t="shared" si="838"/>
        <v>0</v>
      </c>
      <c r="BP971" s="810">
        <f t="shared" si="839"/>
        <v>4.7078783542674163</v>
      </c>
      <c r="BQ971" s="830">
        <f t="shared" si="840"/>
        <v>7.4401721504023479</v>
      </c>
      <c r="BR971" s="830">
        <f t="shared" si="841"/>
        <v>30.479391057368062</v>
      </c>
      <c r="BS971" s="830">
        <f t="shared" si="842"/>
        <v>19.786912447889421</v>
      </c>
      <c r="BT971" s="810">
        <f t="shared" si="843"/>
        <v>6.2758164401956664</v>
      </c>
      <c r="BU971" s="810">
        <f t="shared" si="844"/>
        <v>13.75501239636902</v>
      </c>
      <c r="BV971" s="810">
        <f t="shared" si="845"/>
        <v>9.4851637589152222</v>
      </c>
      <c r="BW971" s="830">
        <f t="shared" si="822"/>
        <v>3.4243810007562847</v>
      </c>
      <c r="BX971" s="816">
        <f t="shared" si="820"/>
        <v>515.46317723748894</v>
      </c>
      <c r="BY971" s="755">
        <f t="shared" si="821"/>
        <v>2.4132171218983565E-2</v>
      </c>
      <c r="BZ971" s="805">
        <f t="shared" ca="1" si="823"/>
        <v>95.84141855379093</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367.18514762619606</v>
      </c>
      <c r="BE972" s="808">
        <f t="shared" si="828"/>
        <v>1016.7004083820226</v>
      </c>
      <c r="BF972" s="808">
        <f t="shared" si="829"/>
        <v>0</v>
      </c>
      <c r="BG972" s="829">
        <f t="shared" si="830"/>
        <v>626.93074518394201</v>
      </c>
      <c r="BH972" s="829">
        <f t="shared" si="831"/>
        <v>314.92554239480944</v>
      </c>
      <c r="BI972" s="829">
        <f t="shared" si="832"/>
        <v>0</v>
      </c>
      <c r="BJ972" s="829">
        <f t="shared" si="833"/>
        <v>26.716488733201555</v>
      </c>
      <c r="BK972" s="829">
        <f t="shared" si="834"/>
        <v>115.8625555904337</v>
      </c>
      <c r="BL972" s="810">
        <f t="shared" si="835"/>
        <v>502.47919690145864</v>
      </c>
      <c r="BM972" s="810">
        <f t="shared" si="836"/>
        <v>234.42434973552301</v>
      </c>
      <c r="BN972" s="810">
        <f t="shared" si="837"/>
        <v>67.834842497564651</v>
      </c>
      <c r="BO972" s="810">
        <f t="shared" si="838"/>
        <v>0</v>
      </c>
      <c r="BP972" s="810">
        <f t="shared" si="839"/>
        <v>134.083156824593</v>
      </c>
      <c r="BQ972" s="830">
        <f t="shared" si="840"/>
        <v>33.136545942384764</v>
      </c>
      <c r="BR972" s="830">
        <f t="shared" si="841"/>
        <v>160.36494854272971</v>
      </c>
      <c r="BS972" s="830">
        <f t="shared" si="842"/>
        <v>135.75857127710472</v>
      </c>
      <c r="BT972" s="810">
        <f t="shared" si="843"/>
        <v>24.637745624577711</v>
      </c>
      <c r="BU972" s="810">
        <f t="shared" si="844"/>
        <v>89.85599507508509</v>
      </c>
      <c r="BV972" s="810">
        <f t="shared" si="845"/>
        <v>49.036679088702044</v>
      </c>
      <c r="BW972" s="830">
        <f t="shared" si="822"/>
        <v>18.79093148332904</v>
      </c>
      <c r="BX972" s="816">
        <f t="shared" si="820"/>
        <v>3918.723850903657</v>
      </c>
      <c r="BY972" s="755">
        <f t="shared" si="821"/>
        <v>0.1834608544430551</v>
      </c>
      <c r="BZ972" s="805">
        <f t="shared" ca="1" si="823"/>
        <v>104.83032261385019</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DC1A3-D177-46C5-9E7B-645A97C00979}">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4.5596089411626538E-2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0.14858282099753681</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6.5998283855440196E-2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0.10829223569086717</v>
      </c>
      <c r="H5" s="49">
        <f>INDEX('Acorn Knowledge Group'!AZ:AZ, MATCH(E5, 'Acorn Knowledge Group'!AX:AX, 0))</f>
        <v>6</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0.18637386278697507</v>
      </c>
      <c r="H6" s="49">
        <f>INDEX('Acorn Knowledge Group'!AZ:AZ, MATCH(E6, 'Acorn Knowledge Group'!AX:AX, 0))</f>
        <v>2</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0.21248419428163168</v>
      </c>
      <c r="H7" s="49">
        <f>INDEX('Acorn Knowledge Group'!AZ:AZ, MATCH(E7, 'Acorn Knowledge Group'!AX:AX, 0))</f>
        <v>1</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0.116507990027962</v>
      </c>
      <c r="H8" s="49">
        <f>INDEX('Acorn Knowledge Group'!AZ:AZ, MATCH(E8, 'Acorn Knowledge Group'!AX:AX, 0))</f>
        <v>4</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0.11616452294795751</v>
      </c>
      <c r="H9" s="49">
        <f>INDEX('Acorn Knowledge Group'!AZ:AZ, MATCH(E9, 'Acorn Knowledge Group'!AX:AX, 0))</f>
        <v>5</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0.4569033908848214</v>
      </c>
      <c r="H10" s="49">
        <f>INDEX('Acorn Knowledge Group'!AZ:AZ, MATCH(E10, 'Acorn Knowledge Group'!AX:AX, 0))</f>
        <v>1</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8.5354608996864895E-2</v>
      </c>
      <c r="H11" s="49">
        <f>INDEX('Acorn Knowledge Group'!AZ:AZ, MATCH(E11, 'Acorn Knowledge Group'!AX:AX, 0))</f>
        <v>5</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0.32392564051189671</v>
      </c>
      <c r="H12" s="49">
        <f>INDEX('Acorn Knowledge Group'!AZ:AZ, MATCH(E12, 'Acorn Knowledge Group'!AX:AX, 0))</f>
        <v>2</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0.13381635960641589</v>
      </c>
      <c r="H13" s="49">
        <f>INDEX('Acorn Knowledge Group'!AZ:AZ, MATCH(E13, 'Acorn Knowledge Group'!AX:AX, 0))</f>
        <v>3</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0.10364913192982422</v>
      </c>
      <c r="H14" s="49">
        <f>INDEX('Acorn Knowledge Group'!AZ:AZ, MATCH(E14, 'Acorn Knowledge Group'!AX:AX, 0))</f>
        <v>4</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0.51512279353661738</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0.28820970389889933</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1.959776406810404E-2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0.10931451075942787</v>
      </c>
      <c r="H18" s="49">
        <f>INDEX('Acorn Knowledge Group'!AZ:AZ, MATCH(E18, 'Acorn Knowledge Group'!AX:AX, 0))</f>
        <v>3</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6.7755227736950183E-2</v>
      </c>
      <c r="H19" s="49">
        <f>INDEX('Acorn Knowledge Group'!AZ:AZ, MATCH(E19, 'Acorn Knowledge Group'!AX:AX, 0))</f>
        <v>4</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3.0451606019911242E-2</v>
      </c>
      <c r="H20" s="49">
        <f>INDEX('Acorn Knowledge Group'!AZ:AZ, MATCH(E20, 'Acorn Knowledge Group'!AX:AX, 0))</f>
        <v>6</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7.30671212764296E-2</v>
      </c>
      <c r="H21" s="49">
        <f>INDEX('Acorn Knowledge Group'!AZ:AZ, MATCH(E21, 'Acorn Knowledge Group'!AX:AX, 0))</f>
        <v>4</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0.16383942516319511</v>
      </c>
      <c r="H22" s="49">
        <f>INDEX('Acorn Knowledge Group'!AZ:AZ, MATCH(E22, 'Acorn Knowledge Group'!AX:AX, 0))</f>
        <v>2</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0.49436759398114211</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0.15615818957603461</v>
      </c>
      <c r="H24" s="49">
        <f>INDEX('Acorn Knowledge Group'!AZ:AZ, MATCH(E24, 'Acorn Knowledge Group'!AX:AX, 0))</f>
        <v>3</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2.2381137890040547E-2</v>
      </c>
      <c r="H25" s="49">
        <f>INDEX('Acorn Knowledge Group'!AZ:AZ, MATCH(E25, 'Acorn Knowledge Group'!AX:AX, 0))</f>
        <v>7</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5.9734926093245586E-2</v>
      </c>
      <c r="H26" s="49">
        <f>INDEX('Acorn Knowledge Group'!AZ:AZ, MATCH(E26, 'Acorn Knowledge Group'!AX:AX, 0))</f>
        <v>5</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0.11359169049077128</v>
      </c>
      <c r="H27" s="49">
        <f>INDEX('Acorn Knowledge Group'!AZ:AZ, MATCH(E27, 'Acorn Knowledge Group'!AX:AX, 0))</f>
        <v>5</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0.24271725211028253</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0.21471894999196783</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0.16005848932383843</v>
      </c>
      <c r="H30" s="49">
        <f>INDEX('Acorn Knowledge Group'!AZ:AZ, MATCH(E30, 'Acorn Knowledge Group'!AX:AX, 0))</f>
        <v>4</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0.1050354203797509</v>
      </c>
      <c r="H31" s="49">
        <f>INDEX('Acorn Knowledge Group'!AZ:AZ, MATCH(E31, 'Acorn Knowledge Group'!AX:AX, 0))</f>
        <v>6</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0.1638781977033863</v>
      </c>
      <c r="H32" s="49">
        <f>INDEX('Acorn Knowledge Group'!AZ:AZ, MATCH(E32, 'Acorn Knowledge Group'!AX:AX, 0))</f>
        <v>3</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9.2091905969184842E-3</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3.4668803373840663E-3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0.12217451782625353</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5.2996714392564259E-2</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101.63870731566634</v>
      </c>
      <c r="J45" s="49">
        <f>INDEX('Acorn Knowledge Group'!BY:BY, MATCH(E45, 'Acorn Knowledge Group'!AX:AX, 0))</f>
        <v>0.65401106564258149</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98.380019571006343</v>
      </c>
      <c r="J46" s="49">
        <f>INDEX('Acorn Knowledge Group'!BY:BY, MATCH(E46, 'Acorn Knowledge Group'!AX:AX, 0))</f>
        <v>1.5086577053593725E-2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99.871162815448315</v>
      </c>
      <c r="J47" s="49">
        <f>INDEX('Acorn Knowledge Group'!BY:BY, MATCH(E47, 'Acorn Knowledge Group'!AX:AX, 0))</f>
        <v>0.14324390945686488</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99.945932744281691</v>
      </c>
      <c r="J48" s="49">
        <f>INDEX('Acorn Knowledge Group'!BY:BY, MATCH(E48, 'Acorn Knowledge Group'!AX:AX, 0))</f>
        <v>4.4302732957795431E-2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87.475926266413822</v>
      </c>
      <c r="J49" s="49">
        <f>INDEX('Acorn Knowledge Group'!BY:BY, MATCH(E49, 'Acorn Knowledge Group'!AX:AX, 0))</f>
        <v>2.6159444776156549E-2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89.358514564497412</v>
      </c>
      <c r="J50" s="49">
        <f>INDEX('Acorn Knowledge Group'!BY:BY, MATCH(E50, 'Acorn Knowledge Group'!AX:AX, 0))</f>
        <v>2.3808350246052587E-2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91.150468254034251</v>
      </c>
      <c r="J51" s="49">
        <f>INDEX('Acorn Knowledge Group'!BY:BY, MATCH(E51, 'Acorn Knowledge Group'!AX:AX, 0))</f>
        <v>4.4867106870121742E-2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103.55809583746979</v>
      </c>
      <c r="J52" s="49">
        <f>INDEX('Acorn Knowledge Group'!BY:BY, MATCH(E52, 'Acorn Knowledge Group'!AX:AX, 0))</f>
        <v>5.4676467795556058E-2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0.74963963910560982</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0.52710084127669377</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0.65348907949440638</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0.87942649585927779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2026-06-02T14:54:24Z</dcterms:created>
  <dcterms:modified xsi:type="dcterms:W3CDTF">2026-06-02T14:56:36Z</dcterms:modified>
</cp:coreProperties>
</file>